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570" windowHeight="5220" tabRatio="601" firstSheet="1" activeTab="13"/>
  </bookViews>
  <sheets>
    <sheet name="P-1" sheetId="1" r:id="rId1"/>
    <sheet name="P-2" sheetId="2" r:id="rId2"/>
    <sheet name="P-3" sheetId="3" r:id="rId3"/>
    <sheet name="P-4" sheetId="18" r:id="rId4"/>
    <sheet name="P-5" sheetId="4" r:id="rId5"/>
    <sheet name="P-6" sheetId="6" r:id="rId6"/>
    <sheet name="P-7" sheetId="8" r:id="rId7"/>
    <sheet name="P-8FY-13-14" sheetId="27" r:id="rId8"/>
    <sheet name="P-9 FY13-14" sheetId="29" r:id="rId9"/>
    <sheet name="P-8 FY14-15" sheetId="28" r:id="rId10"/>
    <sheet name="P-9 FY14-15" sheetId="30" r:id="rId11"/>
    <sheet name="P-10" sheetId="11" r:id="rId12"/>
    <sheet name="P-11" sheetId="12" r:id="rId13"/>
    <sheet name="P-12" sheetId="17" r:id="rId14"/>
    <sheet name="P-13" sheetId="19" r:id="rId15"/>
    <sheet name="P-13 (Sep)" sheetId="33" r:id="rId16"/>
    <sheet name="P-14" sheetId="21" r:id="rId17"/>
    <sheet name="P-15" sheetId="20" r:id="rId18"/>
    <sheet name="P-16" sheetId="24" r:id="rId19"/>
    <sheet name="P-17 " sheetId="32" r:id="rId20"/>
    <sheet name="P-17(APR14-SEP14)" sheetId="31" r:id="rId21"/>
    <sheet name="Sheet1" sheetId="26" r:id="rId22"/>
  </sheets>
  <definedNames>
    <definedName name="_xlnm._FilterDatabase" localSheetId="7" hidden="1">'P-8FY-13-14'!$A$4:$O$4</definedName>
    <definedName name="_xlnm._FilterDatabase" localSheetId="8" hidden="1">'P-9 FY13-14'!$A$4:$CH$4</definedName>
    <definedName name="_xlnm.Print_Area" localSheetId="0">'P-1'!$A$1:$H$20</definedName>
    <definedName name="_xlnm.Print_Area" localSheetId="11">'P-10'!$A$1:$F$28</definedName>
    <definedName name="_xlnm.Print_Area" localSheetId="12">'P-11'!$A$1:$I$136</definedName>
    <definedName name="_xlnm.Print_Area" localSheetId="13">'P-12'!$A$1:$E$26</definedName>
    <definedName name="_xlnm.Print_Area" localSheetId="14">'P-13'!$A$1:$O$34</definedName>
    <definedName name="_xlnm.Print_Area" localSheetId="15">'P-13 (Sep)'!$A$1:$Q$34</definedName>
    <definedName name="_xlnm.Print_Area" localSheetId="17">'P-15'!$A$1:$H$15</definedName>
    <definedName name="_xlnm.Print_Area" localSheetId="18">'P-16'!$A$1:$E$58</definedName>
    <definedName name="_xlnm.Print_Area" localSheetId="19">'P-17 '!$A$1:$J$24</definedName>
    <definedName name="_xlnm.Print_Area" localSheetId="1">'P-2'!$A$1:$N$19</definedName>
    <definedName name="_xlnm.Print_Area" localSheetId="2">'P-3'!$A$1:$K$23</definedName>
    <definedName name="_xlnm.Print_Area" localSheetId="3">'P-4'!$A$1:$K$17</definedName>
    <definedName name="_xlnm.Print_Area" localSheetId="4">'P-5'!$A$1:$I$35</definedName>
    <definedName name="_xlnm.Print_Area" localSheetId="5">'P-6'!$A$1:$H$15</definedName>
    <definedName name="_xlnm.Print_Area" localSheetId="6">'P-7'!$A$1:$N$19</definedName>
    <definedName name="_xlnm.Print_Area" localSheetId="7">'P-8FY-13-14'!$A$1:$P$310</definedName>
    <definedName name="_xlnm.Print_Area" localSheetId="8">'P-9 FY13-14'!$A$1:$CH$314</definedName>
    <definedName name="_xlnm.Print_Titles" localSheetId="12">'P-11'!$7:$10</definedName>
    <definedName name="_xlnm.Print_Titles" localSheetId="9">'P-8 FY14-15'!$1:$5</definedName>
    <definedName name="_xlnm.Print_Titles" localSheetId="7">'P-8FY-13-14'!$A:$B,'P-8FY-13-14'!$1:$5</definedName>
    <definedName name="_xlnm.Print_Titles" localSheetId="8">'P-9 FY13-14'!$A:$B,'P-9 FY13-14'!$1:$5</definedName>
    <definedName name="_xlnm.Print_Titles" localSheetId="10">'P-9 FY14-15'!$A:$B,'P-9 FY14-15'!$1:$5</definedName>
  </definedNames>
  <calcPr calcId="124519"/>
</workbook>
</file>

<file path=xl/calcChain.xml><?xml version="1.0" encoding="utf-8"?>
<calcChain xmlns="http://schemas.openxmlformats.org/spreadsheetml/2006/main">
  <c r="D13" i="24"/>
  <c r="B16" i="33"/>
  <c r="B14"/>
  <c r="B11"/>
  <c r="B9"/>
  <c r="M17" i="19"/>
  <c r="M11"/>
  <c r="M10"/>
  <c r="M12"/>
  <c r="M8"/>
  <c r="L7"/>
  <c r="L10"/>
  <c r="L9"/>
  <c r="K8"/>
  <c r="K9"/>
  <c r="F14"/>
  <c r="E14"/>
  <c r="F10"/>
  <c r="D10"/>
  <c r="D11"/>
  <c r="F11"/>
  <c r="F9"/>
  <c r="F7"/>
  <c r="E9"/>
  <c r="D9"/>
  <c r="D8"/>
  <c r="D14"/>
  <c r="C16"/>
  <c r="C14"/>
  <c r="C11"/>
  <c r="C9"/>
  <c r="B15"/>
  <c r="B14"/>
  <c r="B11"/>
  <c r="B9"/>
  <c r="D12" i="12" l="1"/>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1"/>
  <c r="F63" i="21" l="1"/>
  <c r="E63"/>
  <c r="D63"/>
  <c r="D47" i="24"/>
  <c r="D39"/>
  <c r="D38"/>
  <c r="D37"/>
  <c r="D36"/>
  <c r="D35"/>
  <c r="D34"/>
  <c r="D33"/>
  <c r="D12"/>
  <c r="D11"/>
  <c r="E9"/>
  <c r="E8"/>
  <c r="E7"/>
  <c r="E6"/>
  <c r="D7"/>
  <c r="D6"/>
  <c r="M17" i="33" l="1"/>
  <c r="N17" s="1"/>
  <c r="M14"/>
  <c r="M10"/>
  <c r="M11"/>
  <c r="M7"/>
  <c r="M8"/>
  <c r="N8" s="1"/>
  <c r="M9"/>
  <c r="K34"/>
  <c r="K33"/>
  <c r="K27"/>
  <c r="K18"/>
  <c r="I33"/>
  <c r="I27"/>
  <c r="I18"/>
  <c r="D33"/>
  <c r="D27"/>
  <c r="D18"/>
  <c r="D34" s="1"/>
  <c r="B33"/>
  <c r="B27"/>
  <c r="B18"/>
  <c r="B34" s="1"/>
  <c r="M33"/>
  <c r="L33"/>
  <c r="N33"/>
  <c r="F33"/>
  <c r="E33"/>
  <c r="C33"/>
  <c r="N32"/>
  <c r="G32"/>
  <c r="O32" s="1"/>
  <c r="N31"/>
  <c r="G31"/>
  <c r="O31" s="1"/>
  <c r="H31"/>
  <c r="J31" s="1"/>
  <c r="O30"/>
  <c r="N30"/>
  <c r="G30"/>
  <c r="H30"/>
  <c r="J30" s="1"/>
  <c r="O29"/>
  <c r="N29"/>
  <c r="H29"/>
  <c r="J29" s="1"/>
  <c r="G29"/>
  <c r="G33" s="1"/>
  <c r="M27"/>
  <c r="L27"/>
  <c r="E27"/>
  <c r="C27"/>
  <c r="N26"/>
  <c r="G26"/>
  <c r="O26" s="1"/>
  <c r="N25"/>
  <c r="J25"/>
  <c r="G25"/>
  <c r="O25" s="1"/>
  <c r="N24"/>
  <c r="F24"/>
  <c r="G24" s="1"/>
  <c r="O24" s="1"/>
  <c r="N23"/>
  <c r="G23"/>
  <c r="O23" s="1"/>
  <c r="N22"/>
  <c r="G22"/>
  <c r="O22" s="1"/>
  <c r="N21"/>
  <c r="F21"/>
  <c r="G21" s="1"/>
  <c r="N20"/>
  <c r="G20"/>
  <c r="O20" s="1"/>
  <c r="N19"/>
  <c r="F19"/>
  <c r="G19" s="1"/>
  <c r="E18"/>
  <c r="C18"/>
  <c r="F17"/>
  <c r="G17" s="1"/>
  <c r="O17" s="1"/>
  <c r="N16"/>
  <c r="F16"/>
  <c r="G16" s="1"/>
  <c r="O16" s="1"/>
  <c r="N15"/>
  <c r="F15"/>
  <c r="G15" s="1"/>
  <c r="O15" s="1"/>
  <c r="N14"/>
  <c r="F14"/>
  <c r="G14" s="1"/>
  <c r="O14" s="1"/>
  <c r="N13"/>
  <c r="F13"/>
  <c r="G13" s="1"/>
  <c r="O13" s="1"/>
  <c r="N12"/>
  <c r="J12"/>
  <c r="G12"/>
  <c r="O12" s="1"/>
  <c r="N11"/>
  <c r="F11"/>
  <c r="G11" s="1"/>
  <c r="N10"/>
  <c r="F10"/>
  <c r="G10" s="1"/>
  <c r="F9"/>
  <c r="G9" s="1"/>
  <c r="F8"/>
  <c r="G8" s="1"/>
  <c r="N7"/>
  <c r="L18"/>
  <c r="F7"/>
  <c r="I34" l="1"/>
  <c r="M18"/>
  <c r="M34" s="1"/>
  <c r="N9"/>
  <c r="H22"/>
  <c r="J22" s="1"/>
  <c r="H23"/>
  <c r="J23" s="1"/>
  <c r="H26"/>
  <c r="J26" s="1"/>
  <c r="E34"/>
  <c r="N27"/>
  <c r="O21"/>
  <c r="H21"/>
  <c r="J21" s="1"/>
  <c r="G27"/>
  <c r="C34"/>
  <c r="H20"/>
  <c r="J20" s="1"/>
  <c r="F18"/>
  <c r="H8"/>
  <c r="J8" s="1"/>
  <c r="O8"/>
  <c r="H9"/>
  <c r="J9" s="1"/>
  <c r="O9"/>
  <c r="O10"/>
  <c r="H10"/>
  <c r="J10" s="1"/>
  <c r="H11"/>
  <c r="J11" s="1"/>
  <c r="O11"/>
  <c r="L34"/>
  <c r="H24"/>
  <c r="J24" s="1"/>
  <c r="O33"/>
  <c r="F27"/>
  <c r="G7"/>
  <c r="H13"/>
  <c r="J13" s="1"/>
  <c r="H14"/>
  <c r="J14" s="1"/>
  <c r="H15"/>
  <c r="J15" s="1"/>
  <c r="H16"/>
  <c r="J16" s="1"/>
  <c r="H17"/>
  <c r="J17" s="1"/>
  <c r="H19"/>
  <c r="O19"/>
  <c r="H32"/>
  <c r="J32" s="1"/>
  <c r="J33" s="1"/>
  <c r="N18" l="1"/>
  <c r="N34" s="1"/>
  <c r="O27"/>
  <c r="F34"/>
  <c r="H33"/>
  <c r="H27"/>
  <c r="J19"/>
  <c r="J27" s="1"/>
  <c r="H7"/>
  <c r="O7"/>
  <c r="O18" s="1"/>
  <c r="G18"/>
  <c r="G34" s="1"/>
  <c r="J253" i="32"/>
  <c r="I253"/>
  <c r="J252"/>
  <c r="I252"/>
  <c r="J251"/>
  <c r="I251"/>
  <c r="J250"/>
  <c r="I250"/>
  <c r="J249"/>
  <c r="I249"/>
  <c r="J248"/>
  <c r="I248"/>
  <c r="J247"/>
  <c r="I247"/>
  <c r="J246"/>
  <c r="I246"/>
  <c r="J245"/>
  <c r="I245"/>
  <c r="J244"/>
  <c r="I244"/>
  <c r="J243"/>
  <c r="I243"/>
  <c r="J242"/>
  <c r="I242"/>
  <c r="J240"/>
  <c r="I240"/>
  <c r="J239"/>
  <c r="I239"/>
  <c r="J238"/>
  <c r="I238"/>
  <c r="J237"/>
  <c r="I237"/>
  <c r="J236"/>
  <c r="I236"/>
  <c r="J235"/>
  <c r="I235"/>
  <c r="J234"/>
  <c r="I234"/>
  <c r="J233"/>
  <c r="I233"/>
  <c r="J232"/>
  <c r="I232"/>
  <c r="J231"/>
  <c r="I231"/>
  <c r="J230"/>
  <c r="I230"/>
  <c r="J229"/>
  <c r="I229"/>
  <c r="J227"/>
  <c r="I227"/>
  <c r="J226"/>
  <c r="I226"/>
  <c r="J225"/>
  <c r="I225"/>
  <c r="J224"/>
  <c r="I224"/>
  <c r="J223"/>
  <c r="I223"/>
  <c r="J222"/>
  <c r="I222"/>
  <c r="J221"/>
  <c r="I221"/>
  <c r="J220"/>
  <c r="I220"/>
  <c r="J219"/>
  <c r="I219"/>
  <c r="J218"/>
  <c r="I218"/>
  <c r="J217"/>
  <c r="I217"/>
  <c r="J216"/>
  <c r="I216"/>
  <c r="J214"/>
  <c r="I214"/>
  <c r="J213"/>
  <c r="I213"/>
  <c r="J212"/>
  <c r="I212"/>
  <c r="J211"/>
  <c r="I211"/>
  <c r="J210"/>
  <c r="I210"/>
  <c r="J209"/>
  <c r="I209"/>
  <c r="J208"/>
  <c r="I208"/>
  <c r="J207"/>
  <c r="I207"/>
  <c r="J206"/>
  <c r="I206"/>
  <c r="J205"/>
  <c r="I205"/>
  <c r="J204"/>
  <c r="I204"/>
  <c r="J203"/>
  <c r="I203"/>
  <c r="J201"/>
  <c r="I201"/>
  <c r="J200"/>
  <c r="I200"/>
  <c r="J199"/>
  <c r="I199"/>
  <c r="J198"/>
  <c r="I198"/>
  <c r="J197"/>
  <c r="I197"/>
  <c r="J196"/>
  <c r="I196"/>
  <c r="J195"/>
  <c r="I195"/>
  <c r="J194"/>
  <c r="I194"/>
  <c r="J193"/>
  <c r="I193"/>
  <c r="J192"/>
  <c r="I192"/>
  <c r="J191"/>
  <c r="I191"/>
  <c r="J190"/>
  <c r="I190"/>
  <c r="J188"/>
  <c r="I188"/>
  <c r="J187"/>
  <c r="I187"/>
  <c r="J186"/>
  <c r="I186"/>
  <c r="J185"/>
  <c r="I185"/>
  <c r="J184"/>
  <c r="I184"/>
  <c r="J183"/>
  <c r="I183"/>
  <c r="J182"/>
  <c r="I182"/>
  <c r="J181"/>
  <c r="I181"/>
  <c r="J180"/>
  <c r="I180"/>
  <c r="J179"/>
  <c r="I179"/>
  <c r="J178"/>
  <c r="I178"/>
  <c r="J177"/>
  <c r="I177"/>
  <c r="J175"/>
  <c r="I175"/>
  <c r="J174"/>
  <c r="I174"/>
  <c r="J173"/>
  <c r="I173"/>
  <c r="J172"/>
  <c r="I172"/>
  <c r="J171"/>
  <c r="I171"/>
  <c r="J170"/>
  <c r="I170"/>
  <c r="J169"/>
  <c r="I169"/>
  <c r="J168"/>
  <c r="I168"/>
  <c r="J167"/>
  <c r="I167"/>
  <c r="J166"/>
  <c r="I166"/>
  <c r="J165"/>
  <c r="I165"/>
  <c r="J164"/>
  <c r="I164"/>
  <c r="J162"/>
  <c r="I162"/>
  <c r="J161"/>
  <c r="I161"/>
  <c r="J160"/>
  <c r="I160"/>
  <c r="J159"/>
  <c r="I159"/>
  <c r="J158"/>
  <c r="I158"/>
  <c r="J157"/>
  <c r="I157"/>
  <c r="J156"/>
  <c r="I156"/>
  <c r="J155"/>
  <c r="I155"/>
  <c r="J154"/>
  <c r="I154"/>
  <c r="J153"/>
  <c r="I153"/>
  <c r="J152"/>
  <c r="I152"/>
  <c r="J151"/>
  <c r="I151"/>
  <c r="J149"/>
  <c r="I149"/>
  <c r="J148"/>
  <c r="I148"/>
  <c r="J147"/>
  <c r="I147"/>
  <c r="J146"/>
  <c r="I146"/>
  <c r="J145"/>
  <c r="I145"/>
  <c r="J144"/>
  <c r="I144"/>
  <c r="J143"/>
  <c r="I143"/>
  <c r="J142"/>
  <c r="I142"/>
  <c r="J141"/>
  <c r="I141"/>
  <c r="J140"/>
  <c r="I140"/>
  <c r="J139"/>
  <c r="I139"/>
  <c r="J138"/>
  <c r="I138"/>
  <c r="J136"/>
  <c r="I136"/>
  <c r="J135"/>
  <c r="I135"/>
  <c r="J134"/>
  <c r="I134"/>
  <c r="J133"/>
  <c r="I133"/>
  <c r="J132"/>
  <c r="I132"/>
  <c r="J131"/>
  <c r="I131"/>
  <c r="J130"/>
  <c r="I130"/>
  <c r="J129"/>
  <c r="I129"/>
  <c r="J128"/>
  <c r="I128"/>
  <c r="J127"/>
  <c r="I127"/>
  <c r="J126"/>
  <c r="I126"/>
  <c r="J125"/>
  <c r="I125"/>
  <c r="J123"/>
  <c r="I123"/>
  <c r="J122"/>
  <c r="I122"/>
  <c r="J121"/>
  <c r="I121"/>
  <c r="J120"/>
  <c r="I120"/>
  <c r="J119"/>
  <c r="I119"/>
  <c r="J118"/>
  <c r="I118"/>
  <c r="J117"/>
  <c r="I117"/>
  <c r="J116"/>
  <c r="I116"/>
  <c r="J115"/>
  <c r="I115"/>
  <c r="J114"/>
  <c r="I114"/>
  <c r="J113"/>
  <c r="I113"/>
  <c r="J112"/>
  <c r="I112"/>
  <c r="J110"/>
  <c r="I110"/>
  <c r="J109"/>
  <c r="I109"/>
  <c r="J108"/>
  <c r="I108"/>
  <c r="J107"/>
  <c r="I107"/>
  <c r="J106"/>
  <c r="I106"/>
  <c r="J105"/>
  <c r="I105"/>
  <c r="J104"/>
  <c r="I104"/>
  <c r="J103"/>
  <c r="I103"/>
  <c r="J102"/>
  <c r="I102"/>
  <c r="J101"/>
  <c r="I101"/>
  <c r="J100"/>
  <c r="I100"/>
  <c r="J99"/>
  <c r="I99"/>
  <c r="J97"/>
  <c r="I97"/>
  <c r="J96"/>
  <c r="I96"/>
  <c r="J95"/>
  <c r="I95"/>
  <c r="J94"/>
  <c r="I94"/>
  <c r="J93"/>
  <c r="I93"/>
  <c r="J92"/>
  <c r="I92"/>
  <c r="J91"/>
  <c r="I91"/>
  <c r="J90"/>
  <c r="I90"/>
  <c r="J89"/>
  <c r="I89"/>
  <c r="J88"/>
  <c r="I88"/>
  <c r="J87"/>
  <c r="I87"/>
  <c r="J86"/>
  <c r="I86"/>
  <c r="J84"/>
  <c r="I84"/>
  <c r="J83"/>
  <c r="I83"/>
  <c r="J82"/>
  <c r="I82"/>
  <c r="J81"/>
  <c r="I81"/>
  <c r="J80"/>
  <c r="I80"/>
  <c r="J79"/>
  <c r="I79"/>
  <c r="J78"/>
  <c r="I78"/>
  <c r="J77"/>
  <c r="I77"/>
  <c r="J76"/>
  <c r="I76"/>
  <c r="J75"/>
  <c r="I75"/>
  <c r="J74"/>
  <c r="I74"/>
  <c r="J73"/>
  <c r="I73"/>
  <c r="J71"/>
  <c r="I71"/>
  <c r="J70"/>
  <c r="I70"/>
  <c r="J69"/>
  <c r="I69"/>
  <c r="J68"/>
  <c r="I68"/>
  <c r="J67"/>
  <c r="I67"/>
  <c r="J66"/>
  <c r="I66"/>
  <c r="J65"/>
  <c r="I65"/>
  <c r="J64"/>
  <c r="I64"/>
  <c r="J63"/>
  <c r="I63"/>
  <c r="J62"/>
  <c r="I62"/>
  <c r="J61"/>
  <c r="I61"/>
  <c r="J60"/>
  <c r="I60"/>
  <c r="J58"/>
  <c r="I58"/>
  <c r="J57"/>
  <c r="I57"/>
  <c r="J56"/>
  <c r="I56"/>
  <c r="J55"/>
  <c r="I55"/>
  <c r="J54"/>
  <c r="I54"/>
  <c r="J53"/>
  <c r="I53"/>
  <c r="J52"/>
  <c r="I52"/>
  <c r="J51"/>
  <c r="I51"/>
  <c r="J50"/>
  <c r="I50"/>
  <c r="J49"/>
  <c r="I49"/>
  <c r="J48"/>
  <c r="I48"/>
  <c r="J47"/>
  <c r="I47"/>
  <c r="J45"/>
  <c r="I45"/>
  <c r="J44"/>
  <c r="I44"/>
  <c r="J43"/>
  <c r="I43"/>
  <c r="J42"/>
  <c r="I42"/>
  <c r="J41"/>
  <c r="I41"/>
  <c r="J40"/>
  <c r="I40"/>
  <c r="J39"/>
  <c r="I39"/>
  <c r="J38"/>
  <c r="I38"/>
  <c r="J37"/>
  <c r="I37"/>
  <c r="J36"/>
  <c r="I36"/>
  <c r="J35"/>
  <c r="I35"/>
  <c r="J34"/>
  <c r="I34"/>
  <c r="J32"/>
  <c r="I32"/>
  <c r="J31"/>
  <c r="I31"/>
  <c r="J30"/>
  <c r="I30"/>
  <c r="J29"/>
  <c r="I29"/>
  <c r="J28"/>
  <c r="I28"/>
  <c r="J27"/>
  <c r="I27"/>
  <c r="J26"/>
  <c r="I26"/>
  <c r="J25"/>
  <c r="I25"/>
  <c r="J24"/>
  <c r="I24"/>
  <c r="J23"/>
  <c r="I23"/>
  <c r="J22"/>
  <c r="I22"/>
  <c r="J21"/>
  <c r="I21"/>
  <c r="J19"/>
  <c r="I19"/>
  <c r="J18"/>
  <c r="I18"/>
  <c r="J17"/>
  <c r="I17"/>
  <c r="J16"/>
  <c r="I16"/>
  <c r="J15"/>
  <c r="I15"/>
  <c r="J14"/>
  <c r="I14"/>
  <c r="J13"/>
  <c r="I13"/>
  <c r="J12"/>
  <c r="I12"/>
  <c r="J11"/>
  <c r="I11"/>
  <c r="J10"/>
  <c r="I10"/>
  <c r="J9"/>
  <c r="I9"/>
  <c r="J8"/>
  <c r="I8"/>
  <c r="O34" i="33" l="1"/>
  <c r="H18"/>
  <c r="H34" s="1"/>
  <c r="J7"/>
  <c r="J18" s="1"/>
  <c r="J34" s="1"/>
  <c r="L19" i="8"/>
  <c r="J12"/>
  <c r="J139" i="31"/>
  <c r="I139"/>
  <c r="J138"/>
  <c r="I138"/>
  <c r="J137"/>
  <c r="I137"/>
  <c r="J136"/>
  <c r="I136"/>
  <c r="J135"/>
  <c r="I135"/>
  <c r="J134"/>
  <c r="I134"/>
  <c r="J132"/>
  <c r="I132"/>
  <c r="J131"/>
  <c r="I131"/>
  <c r="J130"/>
  <c r="I130"/>
  <c r="J129"/>
  <c r="I129"/>
  <c r="J128"/>
  <c r="I128"/>
  <c r="J127"/>
  <c r="I127"/>
  <c r="J125"/>
  <c r="I125"/>
  <c r="J124"/>
  <c r="I124"/>
  <c r="J123"/>
  <c r="I123"/>
  <c r="J122"/>
  <c r="I122"/>
  <c r="J121"/>
  <c r="I121"/>
  <c r="J120"/>
  <c r="I120"/>
  <c r="J118"/>
  <c r="I118"/>
  <c r="J117"/>
  <c r="I117"/>
  <c r="J116"/>
  <c r="I116"/>
  <c r="J115"/>
  <c r="I115"/>
  <c r="J114"/>
  <c r="I114"/>
  <c r="J113"/>
  <c r="I113"/>
  <c r="J111"/>
  <c r="I111"/>
  <c r="J110"/>
  <c r="I110"/>
  <c r="J109"/>
  <c r="I109"/>
  <c r="J108"/>
  <c r="I108"/>
  <c r="J107"/>
  <c r="I107"/>
  <c r="J106"/>
  <c r="I106"/>
  <c r="J104"/>
  <c r="I104"/>
  <c r="J103"/>
  <c r="I103"/>
  <c r="J102"/>
  <c r="I102"/>
  <c r="J101"/>
  <c r="I101"/>
  <c r="J100"/>
  <c r="I100"/>
  <c r="J99"/>
  <c r="I99"/>
  <c r="J97"/>
  <c r="I97"/>
  <c r="J96"/>
  <c r="I96"/>
  <c r="J95"/>
  <c r="I95"/>
  <c r="J94"/>
  <c r="I94"/>
  <c r="J93"/>
  <c r="I93"/>
  <c r="J92"/>
  <c r="I92"/>
  <c r="J90"/>
  <c r="I90"/>
  <c r="J89"/>
  <c r="I89"/>
  <c r="J88"/>
  <c r="I88"/>
  <c r="J87"/>
  <c r="I87"/>
  <c r="J86"/>
  <c r="I86"/>
  <c r="J85"/>
  <c r="I85"/>
  <c r="J83"/>
  <c r="I83"/>
  <c r="J82"/>
  <c r="I82"/>
  <c r="J81"/>
  <c r="I81"/>
  <c r="J80"/>
  <c r="I80"/>
  <c r="J79"/>
  <c r="I79"/>
  <c r="J78"/>
  <c r="I78"/>
  <c r="J76"/>
  <c r="I76"/>
  <c r="J75"/>
  <c r="I75"/>
  <c r="J74"/>
  <c r="I74"/>
  <c r="J73"/>
  <c r="I73"/>
  <c r="J72"/>
  <c r="I72"/>
  <c r="J71"/>
  <c r="I71"/>
  <c r="J69"/>
  <c r="I69"/>
  <c r="J68"/>
  <c r="I68"/>
  <c r="J67"/>
  <c r="I67"/>
  <c r="J66"/>
  <c r="I66"/>
  <c r="J65"/>
  <c r="I65"/>
  <c r="J64"/>
  <c r="I64"/>
  <c r="J62"/>
  <c r="I62"/>
  <c r="J61"/>
  <c r="I61"/>
  <c r="J60"/>
  <c r="I60"/>
  <c r="J59"/>
  <c r="I59"/>
  <c r="J58"/>
  <c r="I58"/>
  <c r="J57"/>
  <c r="I57"/>
  <c r="J55"/>
  <c r="I55"/>
  <c r="J54"/>
  <c r="I54"/>
  <c r="J53"/>
  <c r="I53"/>
  <c r="J52"/>
  <c r="I52"/>
  <c r="J51"/>
  <c r="I51"/>
  <c r="J50"/>
  <c r="I50"/>
  <c r="J48"/>
  <c r="I48"/>
  <c r="J47"/>
  <c r="I47"/>
  <c r="J46"/>
  <c r="I46"/>
  <c r="J45"/>
  <c r="I45"/>
  <c r="J44"/>
  <c r="I44"/>
  <c r="J43"/>
  <c r="I43"/>
  <c r="J41"/>
  <c r="I41"/>
  <c r="J40"/>
  <c r="I40"/>
  <c r="J39"/>
  <c r="I39"/>
  <c r="J38"/>
  <c r="I38"/>
  <c r="J37"/>
  <c r="I37"/>
  <c r="J36"/>
  <c r="I36"/>
  <c r="J34"/>
  <c r="I34"/>
  <c r="J33"/>
  <c r="I33"/>
  <c r="J32"/>
  <c r="I32"/>
  <c r="J31"/>
  <c r="I31"/>
  <c r="J30"/>
  <c r="I30"/>
  <c r="J29"/>
  <c r="I29"/>
  <c r="J27"/>
  <c r="I27"/>
  <c r="J26"/>
  <c r="I26"/>
  <c r="J25"/>
  <c r="I25"/>
  <c r="J24"/>
  <c r="I24"/>
  <c r="J23"/>
  <c r="I23"/>
  <c r="J22"/>
  <c r="I22"/>
  <c r="J20"/>
  <c r="I20"/>
  <c r="J19"/>
  <c r="I19"/>
  <c r="J18"/>
  <c r="I18"/>
  <c r="J17"/>
  <c r="I17"/>
  <c r="J16"/>
  <c r="I16"/>
  <c r="J15"/>
  <c r="I15"/>
  <c r="J13"/>
  <c r="I13"/>
  <c r="J12"/>
  <c r="I12"/>
  <c r="J11"/>
  <c r="I11"/>
  <c r="J10"/>
  <c r="I10"/>
  <c r="J9"/>
  <c r="I9"/>
  <c r="J8"/>
  <c r="I8"/>
  <c r="K12" i="8"/>
  <c r="L12" s="1"/>
  <c r="O33" i="19" l="1"/>
  <c r="O32"/>
  <c r="O31"/>
  <c r="O30"/>
  <c r="O29"/>
  <c r="O26"/>
  <c r="O25"/>
  <c r="O24"/>
  <c r="O23"/>
  <c r="O22"/>
  <c r="O21"/>
  <c r="O19"/>
  <c r="N27"/>
  <c r="N33"/>
  <c r="N32"/>
  <c r="N31"/>
  <c r="N30"/>
  <c r="N29"/>
  <c r="N26"/>
  <c r="N25"/>
  <c r="N24"/>
  <c r="N23"/>
  <c r="N22"/>
  <c r="N21"/>
  <c r="N20"/>
  <c r="N19"/>
  <c r="M33"/>
  <c r="M27"/>
  <c r="L33"/>
  <c r="L27"/>
  <c r="O12"/>
  <c r="O8"/>
  <c r="N7"/>
  <c r="N9"/>
  <c r="L11"/>
  <c r="L8"/>
  <c r="M7"/>
  <c r="N17"/>
  <c r="N16"/>
  <c r="N15"/>
  <c r="N14"/>
  <c r="N13"/>
  <c r="N12"/>
  <c r="N11"/>
  <c r="N10"/>
  <c r="M18"/>
  <c r="M34" s="1"/>
  <c r="L18" l="1"/>
  <c r="L34" s="1"/>
  <c r="N8"/>
  <c r="N18" s="1"/>
  <c r="N34" s="1"/>
  <c r="C27" i="24" l="1"/>
  <c r="K33" i="19"/>
  <c r="J33"/>
  <c r="K27"/>
  <c r="K18"/>
  <c r="J12"/>
  <c r="J32"/>
  <c r="J31"/>
  <c r="J30"/>
  <c r="J29"/>
  <c r="J26"/>
  <c r="J25"/>
  <c r="J24"/>
  <c r="J23"/>
  <c r="J22"/>
  <c r="J21"/>
  <c r="J19"/>
  <c r="H33"/>
  <c r="H30"/>
  <c r="H31"/>
  <c r="H32"/>
  <c r="H29"/>
  <c r="H21"/>
  <c r="H22"/>
  <c r="H23"/>
  <c r="H24"/>
  <c r="H26"/>
  <c r="H19"/>
  <c r="H8"/>
  <c r="J8" s="1"/>
  <c r="G33"/>
  <c r="G30"/>
  <c r="G31"/>
  <c r="G32"/>
  <c r="G29"/>
  <c r="G20"/>
  <c r="O20" s="1"/>
  <c r="O27" s="1"/>
  <c r="G21"/>
  <c r="G22"/>
  <c r="G23"/>
  <c r="G24"/>
  <c r="G25"/>
  <c r="G26"/>
  <c r="G19"/>
  <c r="G8"/>
  <c r="G10"/>
  <c r="O10" s="1"/>
  <c r="G12"/>
  <c r="G15"/>
  <c r="O15" s="1"/>
  <c r="G17"/>
  <c r="O17" s="1"/>
  <c r="F33"/>
  <c r="F27"/>
  <c r="F24"/>
  <c r="F21"/>
  <c r="F19"/>
  <c r="F8"/>
  <c r="G9"/>
  <c r="G11"/>
  <c r="F13"/>
  <c r="G13" s="1"/>
  <c r="G14"/>
  <c r="F15"/>
  <c r="F16"/>
  <c r="G16" s="1"/>
  <c r="F17"/>
  <c r="G7"/>
  <c r="E33"/>
  <c r="E27"/>
  <c r="E18"/>
  <c r="E34" l="1"/>
  <c r="H10"/>
  <c r="J10" s="1"/>
  <c r="O16"/>
  <c r="H16"/>
  <c r="J16" s="1"/>
  <c r="H17"/>
  <c r="J17" s="1"/>
  <c r="O13"/>
  <c r="H13"/>
  <c r="J13" s="1"/>
  <c r="H15"/>
  <c r="J15" s="1"/>
  <c r="O14"/>
  <c r="H14"/>
  <c r="J14" s="1"/>
  <c r="O11"/>
  <c r="H11"/>
  <c r="J11" s="1"/>
  <c r="F18"/>
  <c r="F34" s="1"/>
  <c r="O9"/>
  <c r="H9"/>
  <c r="J9" s="1"/>
  <c r="O7"/>
  <c r="G18"/>
  <c r="H7"/>
  <c r="G27"/>
  <c r="H20"/>
  <c r="K34"/>
  <c r="G34" l="1"/>
  <c r="O18"/>
  <c r="O34" s="1"/>
  <c r="J7"/>
  <c r="J18" s="1"/>
  <c r="H18"/>
  <c r="H27"/>
  <c r="J20"/>
  <c r="J27" s="1"/>
  <c r="I27"/>
  <c r="I33"/>
  <c r="I32"/>
  <c r="I31"/>
  <c r="I30"/>
  <c r="I29"/>
  <c r="I26"/>
  <c r="I25"/>
  <c r="I24"/>
  <c r="I23"/>
  <c r="I22"/>
  <c r="I21"/>
  <c r="I20"/>
  <c r="I19"/>
  <c r="I8"/>
  <c r="I9"/>
  <c r="I10"/>
  <c r="I11"/>
  <c r="I12"/>
  <c r="I13"/>
  <c r="I14"/>
  <c r="I15"/>
  <c r="I16"/>
  <c r="I17"/>
  <c r="I7"/>
  <c r="D33"/>
  <c r="D30"/>
  <c r="D31"/>
  <c r="D32"/>
  <c r="D29"/>
  <c r="D27"/>
  <c r="D20"/>
  <c r="D21"/>
  <c r="D22"/>
  <c r="D23"/>
  <c r="D24"/>
  <c r="D25"/>
  <c r="D26"/>
  <c r="D19"/>
  <c r="D18"/>
  <c r="D34" s="1"/>
  <c r="C33"/>
  <c r="C27"/>
  <c r="C18"/>
  <c r="B33"/>
  <c r="B27"/>
  <c r="B18"/>
  <c r="B34" s="1"/>
  <c r="C34" l="1"/>
  <c r="I18"/>
  <c r="I34" s="1"/>
  <c r="H34"/>
  <c r="J34"/>
  <c r="C47" i="24"/>
  <c r="C37" l="1"/>
  <c r="C36"/>
  <c r="C35"/>
  <c r="C33"/>
  <c r="C7"/>
  <c r="B47" l="1"/>
  <c r="B7"/>
  <c r="AP314" i="30" l="1"/>
  <c r="AL314"/>
  <c r="AG314"/>
  <c r="AB314"/>
  <c r="X314"/>
  <c r="S314"/>
  <c r="N314"/>
  <c r="J314"/>
  <c r="F314"/>
  <c r="AQ313"/>
  <c r="AQ314" s="1"/>
  <c r="AP313"/>
  <c r="AO313"/>
  <c r="AN313"/>
  <c r="AN314" s="1"/>
  <c r="AM313"/>
  <c r="AM314" s="1"/>
  <c r="AL313"/>
  <c r="AJ313"/>
  <c r="AI313"/>
  <c r="AI314" s="1"/>
  <c r="AH313"/>
  <c r="AH314" s="1"/>
  <c r="AG313"/>
  <c r="AF313"/>
  <c r="AE313"/>
  <c r="AE314" s="1"/>
  <c r="AC313"/>
  <c r="AC314" s="1"/>
  <c r="AB313"/>
  <c r="AA313"/>
  <c r="Z313"/>
  <c r="Z314" s="1"/>
  <c r="Y313"/>
  <c r="Y314" s="1"/>
  <c r="X313"/>
  <c r="V313"/>
  <c r="U313"/>
  <c r="U314" s="1"/>
  <c r="T313"/>
  <c r="T314" s="1"/>
  <c r="S313"/>
  <c r="R313"/>
  <c r="Q313"/>
  <c r="Q314" s="1"/>
  <c r="O313"/>
  <c r="O314" s="1"/>
  <c r="N313"/>
  <c r="M313"/>
  <c r="L313"/>
  <c r="L314" s="1"/>
  <c r="K313"/>
  <c r="K314" s="1"/>
  <c r="J313"/>
  <c r="I313"/>
  <c r="H313"/>
  <c r="H314" s="1"/>
  <c r="G313"/>
  <c r="G314" s="1"/>
  <c r="F313"/>
  <c r="E313"/>
  <c r="D313"/>
  <c r="D314" s="1"/>
  <c r="C313"/>
  <c r="C314" s="1"/>
  <c r="AQ299"/>
  <c r="AP299"/>
  <c r="AO299"/>
  <c r="AN299"/>
  <c r="AM299"/>
  <c r="AL299"/>
  <c r="AJ299"/>
  <c r="AI299"/>
  <c r="AH299"/>
  <c r="AG299"/>
  <c r="AF299"/>
  <c r="AE299"/>
  <c r="AC299"/>
  <c r="AB299"/>
  <c r="AA299"/>
  <c r="Z299"/>
  <c r="Y299"/>
  <c r="X299"/>
  <c r="V299"/>
  <c r="U299"/>
  <c r="T299"/>
  <c r="S299"/>
  <c r="R299"/>
  <c r="Q299"/>
  <c r="O299"/>
  <c r="N299"/>
  <c r="M299"/>
  <c r="L299"/>
  <c r="K299"/>
  <c r="J299"/>
  <c r="I299"/>
  <c r="H299"/>
  <c r="G299"/>
  <c r="F299"/>
  <c r="E299"/>
  <c r="D299"/>
  <c r="C299"/>
  <c r="AQ285"/>
  <c r="AP285"/>
  <c r="AO285"/>
  <c r="AO314" s="1"/>
  <c r="AN285"/>
  <c r="AM285"/>
  <c r="AL285"/>
  <c r="AJ285"/>
  <c r="AJ314" s="1"/>
  <c r="AI285"/>
  <c r="AH285"/>
  <c r="AG285"/>
  <c r="AF285"/>
  <c r="AF314" s="1"/>
  <c r="AE285"/>
  <c r="AC285"/>
  <c r="AB285"/>
  <c r="AA285"/>
  <c r="AA314" s="1"/>
  <c r="Z285"/>
  <c r="Y285"/>
  <c r="X285"/>
  <c r="V285"/>
  <c r="V314" s="1"/>
  <c r="U285"/>
  <c r="T285"/>
  <c r="S285"/>
  <c r="R285"/>
  <c r="R314" s="1"/>
  <c r="Q285"/>
  <c r="O285"/>
  <c r="N285"/>
  <c r="M285"/>
  <c r="M314" s="1"/>
  <c r="L285"/>
  <c r="K285"/>
  <c r="J285"/>
  <c r="I285"/>
  <c r="I314" s="1"/>
  <c r="H285"/>
  <c r="G285"/>
  <c r="F285"/>
  <c r="E285"/>
  <c r="E314" s="1"/>
  <c r="D285"/>
  <c r="C285"/>
  <c r="CG313" i="29"/>
  <c r="CG314" s="1"/>
  <c r="CF313"/>
  <c r="CF314" s="1"/>
  <c r="CE313"/>
  <c r="CE314" s="1"/>
  <c r="CD313"/>
  <c r="CD314" s="1"/>
  <c r="CC313"/>
  <c r="CC314" s="1"/>
  <c r="CB313"/>
  <c r="BZ313"/>
  <c r="BZ314" s="1"/>
  <c r="BY313"/>
  <c r="BY314" s="1"/>
  <c r="BX313"/>
  <c r="BX314" s="1"/>
  <c r="BW313"/>
  <c r="BW314" s="1"/>
  <c r="BV313"/>
  <c r="BV314" s="1"/>
  <c r="BU313"/>
  <c r="BU314" s="1"/>
  <c r="BS313"/>
  <c r="BS314" s="1"/>
  <c r="BR313"/>
  <c r="BR314" s="1"/>
  <c r="BQ313"/>
  <c r="BQ314" s="1"/>
  <c r="BP313"/>
  <c r="BP314" s="1"/>
  <c r="BO313"/>
  <c r="BO314" s="1"/>
  <c r="BN313"/>
  <c r="BN314" s="1"/>
  <c r="BL313"/>
  <c r="BL314" s="1"/>
  <c r="BK313"/>
  <c r="BK314" s="1"/>
  <c r="BJ313"/>
  <c r="BJ314" s="1"/>
  <c r="BI313"/>
  <c r="BI314" s="1"/>
  <c r="BH313"/>
  <c r="BH314" s="1"/>
  <c r="BG313"/>
  <c r="BG314" s="1"/>
  <c r="BE313"/>
  <c r="BE314" s="1"/>
  <c r="BD313"/>
  <c r="BD314" s="1"/>
  <c r="BC313"/>
  <c r="BC314" s="1"/>
  <c r="BB313"/>
  <c r="BB314" s="1"/>
  <c r="BA313"/>
  <c r="BA314" s="1"/>
  <c r="AZ313"/>
  <c r="AZ314" s="1"/>
  <c r="AX313"/>
  <c r="AX314" s="1"/>
  <c r="AW313"/>
  <c r="AW314" s="1"/>
  <c r="AV313"/>
  <c r="AV314" s="1"/>
  <c r="AU313"/>
  <c r="AU314" s="1"/>
  <c r="AT313"/>
  <c r="AT314" s="1"/>
  <c r="AS313"/>
  <c r="AS314" s="1"/>
  <c r="AQ313"/>
  <c r="AQ314" s="1"/>
  <c r="AP313"/>
  <c r="AP314" s="1"/>
  <c r="AO313"/>
  <c r="AO314" s="1"/>
  <c r="AN313"/>
  <c r="AN314" s="1"/>
  <c r="AM313"/>
  <c r="AM314" s="1"/>
  <c r="AL313"/>
  <c r="AL314" s="1"/>
  <c r="AJ313"/>
  <c r="AJ314" s="1"/>
  <c r="AI313"/>
  <c r="AI314" s="1"/>
  <c r="AH313"/>
  <c r="AH314" s="1"/>
  <c r="AG313"/>
  <c r="AG314" s="1"/>
  <c r="AF313"/>
  <c r="AF314" s="1"/>
  <c r="AE313"/>
  <c r="AE314" s="1"/>
  <c r="AC313"/>
  <c r="AC314" s="1"/>
  <c r="AB313"/>
  <c r="AB314" s="1"/>
  <c r="AA313"/>
  <c r="AA314" s="1"/>
  <c r="Z313"/>
  <c r="Z314" s="1"/>
  <c r="Y313"/>
  <c r="Y314" s="1"/>
  <c r="X313"/>
  <c r="X314" s="1"/>
  <c r="V313"/>
  <c r="V314" s="1"/>
  <c r="U313"/>
  <c r="U314" s="1"/>
  <c r="T313"/>
  <c r="T314" s="1"/>
  <c r="S313"/>
  <c r="S314" s="1"/>
  <c r="R313"/>
  <c r="R314" s="1"/>
  <c r="Q313"/>
  <c r="Q314" s="1"/>
  <c r="O313"/>
  <c r="O314" s="1"/>
  <c r="N313"/>
  <c r="N314" s="1"/>
  <c r="M313"/>
  <c r="M314" s="1"/>
  <c r="L313"/>
  <c r="L314" s="1"/>
  <c r="K313"/>
  <c r="K314" s="1"/>
  <c r="J313"/>
  <c r="J314" s="1"/>
  <c r="H313"/>
  <c r="H314" s="1"/>
  <c r="G313"/>
  <c r="G314" s="1"/>
  <c r="F313"/>
  <c r="F314" s="1"/>
  <c r="E313"/>
  <c r="E314" s="1"/>
  <c r="D313"/>
  <c r="D314" s="1"/>
  <c r="C313"/>
  <c r="C314" s="1"/>
  <c r="CG299"/>
  <c r="CF299"/>
  <c r="CE299"/>
  <c r="CD299"/>
  <c r="CC299"/>
  <c r="CB299"/>
  <c r="CB314" s="1"/>
  <c r="BZ299"/>
  <c r="BY299"/>
  <c r="BX299"/>
  <c r="BW299"/>
  <c r="BV299"/>
  <c r="BU299"/>
  <c r="BS299"/>
  <c r="BR299"/>
  <c r="BQ299"/>
  <c r="BP299"/>
  <c r="BO299"/>
  <c r="BN299"/>
  <c r="BL299"/>
  <c r="BK299"/>
  <c r="BJ299"/>
  <c r="BI299"/>
  <c r="BH299"/>
  <c r="BG299"/>
  <c r="BE299"/>
  <c r="BD299"/>
  <c r="BC299"/>
  <c r="BB299"/>
  <c r="BA299"/>
  <c r="AZ299"/>
  <c r="AX299"/>
  <c r="AW299"/>
  <c r="AV299"/>
  <c r="AU299"/>
  <c r="AT299"/>
  <c r="AS299"/>
  <c r="AQ299"/>
  <c r="AP299"/>
  <c r="AO299"/>
  <c r="AN299"/>
  <c r="AM299"/>
  <c r="AL299"/>
  <c r="AJ299"/>
  <c r="AI299"/>
  <c r="AH299"/>
  <c r="AG299"/>
  <c r="AF299"/>
  <c r="AE299"/>
  <c r="AC299"/>
  <c r="AB299"/>
  <c r="AA299"/>
  <c r="Z299"/>
  <c r="Y299"/>
  <c r="X299"/>
  <c r="V299"/>
  <c r="U299"/>
  <c r="T299"/>
  <c r="S299"/>
  <c r="R299"/>
  <c r="Q299"/>
  <c r="O299"/>
  <c r="N299"/>
  <c r="M299"/>
  <c r="L299"/>
  <c r="K299"/>
  <c r="J299"/>
  <c r="H299"/>
  <c r="G299"/>
  <c r="F299"/>
  <c r="E299"/>
  <c r="D299"/>
  <c r="C299"/>
  <c r="CG285"/>
  <c r="CF285"/>
  <c r="CE285"/>
  <c r="CD285"/>
  <c r="CC285"/>
  <c r="CB285"/>
  <c r="BZ285"/>
  <c r="BY285"/>
  <c r="BX285"/>
  <c r="BW285"/>
  <c r="BV285"/>
  <c r="BU285"/>
  <c r="BS285"/>
  <c r="BR285"/>
  <c r="BQ285"/>
  <c r="BP285"/>
  <c r="BO285"/>
  <c r="BN285"/>
  <c r="BL285"/>
  <c r="BK285"/>
  <c r="BJ285"/>
  <c r="BI285"/>
  <c r="BH285"/>
  <c r="BG285"/>
  <c r="BE285"/>
  <c r="BD285"/>
  <c r="BC285"/>
  <c r="BB285"/>
  <c r="BA285"/>
  <c r="AZ285"/>
  <c r="AX285"/>
  <c r="AW285"/>
  <c r="AV285"/>
  <c r="AU285"/>
  <c r="AT285"/>
  <c r="AS285"/>
  <c r="AQ285"/>
  <c r="AP285"/>
  <c r="AO285"/>
  <c r="AN285"/>
  <c r="AM285"/>
  <c r="AL285"/>
  <c r="AJ285"/>
  <c r="AI285"/>
  <c r="AH285"/>
  <c r="AG285"/>
  <c r="AF285"/>
  <c r="AE285"/>
  <c r="AC285"/>
  <c r="AB285"/>
  <c r="AA285"/>
  <c r="Z285"/>
  <c r="Y285"/>
  <c r="X285"/>
  <c r="V285"/>
  <c r="U285"/>
  <c r="T285"/>
  <c r="S285"/>
  <c r="R285"/>
  <c r="Q285"/>
  <c r="O285"/>
  <c r="N285"/>
  <c r="M285"/>
  <c r="L285"/>
  <c r="K285"/>
  <c r="J285"/>
  <c r="H285"/>
  <c r="G285"/>
  <c r="F285"/>
  <c r="E285"/>
  <c r="D285"/>
  <c r="C285"/>
  <c r="J7" i="28"/>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6"/>
  <c r="J287"/>
  <c r="J288"/>
  <c r="J289"/>
  <c r="J290"/>
  <c r="J291"/>
  <c r="J292"/>
  <c r="J293"/>
  <c r="J294"/>
  <c r="J295"/>
  <c r="J296"/>
  <c r="J297"/>
  <c r="J299"/>
  <c r="J300"/>
  <c r="J301"/>
  <c r="J302"/>
  <c r="J303"/>
  <c r="J304"/>
  <c r="J305"/>
  <c r="J306"/>
  <c r="J307"/>
  <c r="J308"/>
  <c r="J309"/>
  <c r="J310"/>
  <c r="P310" i="27"/>
  <c r="P309"/>
  <c r="P308"/>
  <c r="P307"/>
  <c r="P306"/>
  <c r="P305"/>
  <c r="P304"/>
  <c r="P303"/>
  <c r="P302"/>
  <c r="P301"/>
  <c r="P300"/>
  <c r="P299"/>
  <c r="P297"/>
  <c r="P296"/>
  <c r="P295"/>
  <c r="P294"/>
  <c r="P293"/>
  <c r="P292"/>
  <c r="P291"/>
  <c r="P290"/>
  <c r="P289"/>
  <c r="P288"/>
  <c r="P287"/>
  <c r="P286"/>
  <c r="P284"/>
  <c r="P283"/>
  <c r="P282"/>
  <c r="P281"/>
  <c r="P280"/>
  <c r="P279"/>
  <c r="P278"/>
  <c r="P277"/>
  <c r="P276"/>
  <c r="P275"/>
  <c r="P274"/>
  <c r="P273"/>
  <c r="P272"/>
  <c r="P271"/>
  <c r="P270"/>
  <c r="P269"/>
  <c r="P268"/>
  <c r="P267"/>
  <c r="P266"/>
  <c r="P265"/>
  <c r="P264"/>
  <c r="P263"/>
  <c r="P262"/>
  <c r="P261"/>
  <c r="P260"/>
  <c r="P259"/>
  <c r="P258"/>
  <c r="P257"/>
  <c r="P256"/>
  <c r="P255"/>
  <c r="P254"/>
  <c r="P253"/>
  <c r="P252"/>
  <c r="P251"/>
  <c r="P250"/>
  <c r="P249"/>
  <c r="P248"/>
  <c r="P247"/>
  <c r="P246"/>
  <c r="P245"/>
  <c r="P244"/>
  <c r="P243"/>
  <c r="P242"/>
  <c r="P241"/>
  <c r="P240"/>
  <c r="P239"/>
  <c r="P238"/>
  <c r="P237"/>
  <c r="P236"/>
  <c r="P235"/>
  <c r="P234"/>
  <c r="P233"/>
  <c r="P232"/>
  <c r="P231"/>
  <c r="P230"/>
  <c r="P229"/>
  <c r="P228"/>
  <c r="P227"/>
  <c r="P226"/>
  <c r="P225"/>
  <c r="P224"/>
  <c r="P223"/>
  <c r="P222"/>
  <c r="P221"/>
  <c r="P220"/>
  <c r="P219"/>
  <c r="P218"/>
  <c r="P217"/>
  <c r="P216"/>
  <c r="P215"/>
  <c r="P214"/>
  <c r="P213"/>
  <c r="P212"/>
  <c r="P211"/>
  <c r="P210"/>
  <c r="P209"/>
  <c r="P208"/>
  <c r="P207"/>
  <c r="P206"/>
  <c r="P205"/>
  <c r="P204"/>
  <c r="P203"/>
  <c r="P202"/>
  <c r="P201"/>
  <c r="P200"/>
  <c r="P199"/>
  <c r="P198"/>
  <c r="P197"/>
  <c r="P196"/>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1"/>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 r="P14"/>
  <c r="P13"/>
  <c r="P12"/>
  <c r="P11"/>
  <c r="P10"/>
  <c r="P9"/>
  <c r="P8"/>
  <c r="P7"/>
  <c r="M19" i="8" l="1"/>
  <c r="G19"/>
  <c r="D19" l="1"/>
  <c r="E19"/>
  <c r="F19"/>
  <c r="D8"/>
  <c r="E8"/>
  <c r="F8" s="1"/>
  <c r="D9"/>
  <c r="E9"/>
  <c r="F9" s="1"/>
  <c r="D10"/>
  <c r="E10"/>
  <c r="F10"/>
  <c r="D11"/>
  <c r="E11"/>
  <c r="F11" s="1"/>
  <c r="D12"/>
  <c r="E12"/>
  <c r="F12" s="1"/>
  <c r="D13"/>
  <c r="E13"/>
  <c r="F13" s="1"/>
  <c r="D14"/>
  <c r="E14"/>
  <c r="F14"/>
  <c r="D15"/>
  <c r="E15"/>
  <c r="F15" s="1"/>
  <c r="D16"/>
  <c r="E16"/>
  <c r="F16" s="1"/>
  <c r="D17"/>
  <c r="E17"/>
  <c r="F17" s="1"/>
  <c r="D18"/>
  <c r="E18"/>
  <c r="F18"/>
  <c r="E7"/>
  <c r="F7" s="1"/>
  <c r="D7"/>
  <c r="B19"/>
  <c r="I19"/>
  <c r="H19"/>
  <c r="C19"/>
  <c r="J8" l="1"/>
  <c r="K8"/>
  <c r="L8" s="1"/>
  <c r="J9"/>
  <c r="K9"/>
  <c r="L9" s="1"/>
  <c r="J10"/>
  <c r="K10"/>
  <c r="L10" s="1"/>
  <c r="K7"/>
  <c r="J7"/>
  <c r="L7" l="1"/>
  <c r="L11"/>
  <c r="K11"/>
  <c r="K19" s="1"/>
  <c r="J11"/>
  <c r="J19" s="1"/>
</calcChain>
</file>

<file path=xl/sharedStrings.xml><?xml version="1.0" encoding="utf-8"?>
<sst xmlns="http://schemas.openxmlformats.org/spreadsheetml/2006/main" count="2553" uniqueCount="732">
  <si>
    <t>Period</t>
  </si>
  <si>
    <t>First six months of the previous year</t>
  </si>
  <si>
    <t>Last six months of the previous year</t>
  </si>
  <si>
    <t>First six months of the current year</t>
  </si>
  <si>
    <t xml:space="preserve">Corrective </t>
  </si>
  <si>
    <t xml:space="preserve">Percentage of time </t>
  </si>
  <si>
    <t>measures proposed</t>
  </si>
  <si>
    <t>when voltage was</t>
  </si>
  <si>
    <t>At 33 kv side of transformer</t>
  </si>
  <si>
    <t xml:space="preserve">below </t>
  </si>
  <si>
    <t xml:space="preserve">above </t>
  </si>
  <si>
    <t>(9%)</t>
  </si>
  <si>
    <t>(6%)</t>
  </si>
  <si>
    <t>Electrical Accidents</t>
  </si>
  <si>
    <t>Items</t>
  </si>
  <si>
    <t>Corrective measures</t>
  </si>
  <si>
    <t xml:space="preserve">proposed to avoid </t>
  </si>
  <si>
    <t>No. of Accidents</t>
  </si>
  <si>
    <t>accidents</t>
  </si>
  <si>
    <t>FATAL</t>
  </si>
  <si>
    <t>NON FATAL</t>
  </si>
  <si>
    <t>HUMAN</t>
  </si>
  <si>
    <t>ANIMAL</t>
  </si>
  <si>
    <t>Release of Service Connection</t>
  </si>
  <si>
    <t>First six months of the current  year</t>
  </si>
  <si>
    <t>No. of service connection provided within 30 days of valid requisition for power supply</t>
  </si>
  <si>
    <t>No. of service connection provided after 30 days of valid requisition for power supply</t>
  </si>
  <si>
    <t>Abstract of outages due to trippings of HT Feeders</t>
  </si>
  <si>
    <t xml:space="preserve">Steps proposed to </t>
  </si>
  <si>
    <t xml:space="preserve">No. of </t>
  </si>
  <si>
    <t xml:space="preserve">Duration of </t>
  </si>
  <si>
    <t>reduce feeder trippings</t>
  </si>
  <si>
    <t>trippings</t>
  </si>
  <si>
    <t>a</t>
  </si>
  <si>
    <t>b</t>
  </si>
  <si>
    <t>ALL 11 KV outgoing Feeders</t>
  </si>
  <si>
    <t>c</t>
  </si>
  <si>
    <t>Power Transformer - I</t>
  </si>
  <si>
    <t>i)    High voltage side</t>
  </si>
  <si>
    <t>ii)   Low voltage side</t>
  </si>
  <si>
    <t>d</t>
  </si>
  <si>
    <t>Power Transformer - II</t>
  </si>
  <si>
    <t>Repeat for all the transformers</t>
  </si>
  <si>
    <t>ALL ORISSA PICTURE</t>
  </si>
  <si>
    <t>Average interruption/33kv feeders</t>
  </si>
  <si>
    <t>= Total duration of trippings</t>
  </si>
  <si>
    <t>at 33 kv/total no. 33 kv feeder</t>
  </si>
  <si>
    <t>Average interruption/11 kv feeders</t>
  </si>
  <si>
    <t>= Total duration of trippings at</t>
  </si>
  <si>
    <t>11kv/Total no of 11kv feeders.</t>
  </si>
  <si>
    <t>Failure of Transformer (Nos.)</t>
  </si>
  <si>
    <t>Power Transformers (HT)</t>
  </si>
  <si>
    <t>Distribution Transformers</t>
  </si>
  <si>
    <t>RELEASE OF CUSTOMER BILLS</t>
  </si>
  <si>
    <t xml:space="preserve">Action proposed to be taken for </t>
  </si>
  <si>
    <t>Weighted</t>
  </si>
  <si>
    <t>Demand</t>
  </si>
  <si>
    <t>Average</t>
  </si>
  <si>
    <t>in KVA</t>
  </si>
  <si>
    <t>in %</t>
  </si>
  <si>
    <t>Name</t>
  </si>
  <si>
    <t>Total</t>
  </si>
  <si>
    <t>(Period of 12 months)</t>
  </si>
  <si>
    <t>Month</t>
  </si>
  <si>
    <t xml:space="preserve">Monthly </t>
  </si>
  <si>
    <t xml:space="preserve">Date and </t>
  </si>
  <si>
    <t>Monthly</t>
  </si>
  <si>
    <t>Date and</t>
  </si>
  <si>
    <t>Maximum</t>
  </si>
  <si>
    <t>Time of</t>
  </si>
  <si>
    <t>Minimum</t>
  </si>
  <si>
    <t>System</t>
  </si>
  <si>
    <t>Occurence</t>
  </si>
  <si>
    <t>CONSUMPTION DURING PEAK AND OFF PEAK HOURS BY LARGE</t>
  </si>
  <si>
    <t xml:space="preserve"> INDUSTRIES / CONSUMERS OF CAPACITY 1 MW AND ABOVE</t>
  </si>
  <si>
    <t>(i) Identify peak load hours  (ii) Identify off peak hours</t>
  </si>
  <si>
    <t xml:space="preserve">Sl </t>
  </si>
  <si>
    <t>Name of</t>
  </si>
  <si>
    <t>Consumption in Kwh</t>
  </si>
  <si>
    <t>No.</t>
  </si>
  <si>
    <t>Industries</t>
  </si>
  <si>
    <t>from __  to  /__</t>
  </si>
  <si>
    <t xml:space="preserve">Consumption </t>
  </si>
  <si>
    <t>during peak hours</t>
  </si>
  <si>
    <t>during off peak hours</t>
  </si>
  <si>
    <t>during other hours</t>
  </si>
  <si>
    <t>in Kwh</t>
  </si>
  <si>
    <t>Kwh</t>
  </si>
  <si>
    <t>Interruption</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</si>
  <si>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</si>
  <si>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</si>
  <si>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</si>
  <si>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</si>
  <si>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</si>
  <si>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</si>
  <si>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</si>
  <si>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</si>
  <si>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</si>
  <si>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</si>
  <si>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</si>
  <si>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disturbance affecting power</t>
  </si>
  <si>
    <t>(1)</t>
  </si>
  <si>
    <t>(2)</t>
  </si>
  <si>
    <t>(3)</t>
  </si>
  <si>
    <t>(8)</t>
  </si>
  <si>
    <t xml:space="preserve"> DISTCOS</t>
  </si>
  <si>
    <t>TOTAL</t>
  </si>
  <si>
    <t>TOTAL METERS</t>
  </si>
  <si>
    <t>NEW METERS</t>
  </si>
  <si>
    <t>UNMETERED</t>
  </si>
  <si>
    <t>DEF.METER</t>
  </si>
  <si>
    <t>REPAIRED/</t>
  </si>
  <si>
    <t>REPORTED</t>
  </si>
  <si>
    <t>*TOTAL METER</t>
  </si>
  <si>
    <t>CONSUMERS (END</t>
  </si>
  <si>
    <t>(AT START</t>
  </si>
  <si>
    <t>INSTALLED</t>
  </si>
  <si>
    <t>(AT END OF</t>
  </si>
  <si>
    <t>CONSUMERS</t>
  </si>
  <si>
    <t>REPLACED</t>
  </si>
  <si>
    <t>DEFECTIVE</t>
  </si>
  <si>
    <t>CATEGORY</t>
  </si>
  <si>
    <t>OF THE PERIOD )</t>
  </si>
  <si>
    <t>OF PERIOD)</t>
  </si>
  <si>
    <t>DURING THE PERIOD</t>
  </si>
  <si>
    <t>THE PERIOD)</t>
  </si>
  <si>
    <t>AT START OF PERIOD</t>
  </si>
  <si>
    <t>AT THE END OF PERIOD</t>
  </si>
  <si>
    <t>KUTIR JYOTI</t>
  </si>
  <si>
    <t>DOMESTIC-URBAN</t>
  </si>
  <si>
    <t>DOMESTIC-RURAL</t>
  </si>
  <si>
    <t>COMMERCIAL-URBAN</t>
  </si>
  <si>
    <t>COMMERCIAL-RURAL</t>
  </si>
  <si>
    <t>SMALL INDUSTRIES</t>
  </si>
  <si>
    <t>MEDIUM INDUSTRIES</t>
  </si>
  <si>
    <t>IRRIGATION</t>
  </si>
  <si>
    <t>PUBLIC LIGHTING</t>
  </si>
  <si>
    <t>PUBLIC WATER WORKS BELOW 100 KW</t>
  </si>
  <si>
    <t>PUBLIC INSTITUTION BELOW 100 KW</t>
  </si>
  <si>
    <t>LT (TOTAL)</t>
  </si>
  <si>
    <t>LARGE INDUSTRIES  BELOW 132 KV</t>
  </si>
  <si>
    <t>MINI STEEL PLANT</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</si>
  <si>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</si>
  <si>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</si>
  <si>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</si>
  <si>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</si>
  <si>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</si>
  <si>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</si>
  <si>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</si>
  <si>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</si>
  <si>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</si>
  <si>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</si>
  <si>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TOTAL(ANNUAL)</t>
  </si>
  <si>
    <t>FORM   P.1</t>
  </si>
  <si>
    <t>FORM   P-2</t>
  </si>
  <si>
    <t>FORM   P.3</t>
  </si>
  <si>
    <t>FORM   P.6</t>
  </si>
  <si>
    <t>FORM   P.10</t>
  </si>
  <si>
    <t>FORM   P.11</t>
  </si>
  <si>
    <t>FORM   P.12</t>
  </si>
  <si>
    <t>FORM   P.13</t>
  </si>
  <si>
    <t>(incoming point of 33 kv bus)</t>
  </si>
  <si>
    <t>(DISTCO)</t>
  </si>
  <si>
    <t>(1) 33KV</t>
  </si>
  <si>
    <t>(2)11KV</t>
  </si>
  <si>
    <t>(3) 400/230V</t>
  </si>
  <si>
    <t>(4)DC SUPPLY</t>
  </si>
  <si>
    <t>Reason for delay</t>
  </si>
  <si>
    <t>No. of connections provided within 180 days of valid requisition for power supply</t>
  </si>
  <si>
    <t>STATUS OF HT CONNECTIONS</t>
  </si>
  <si>
    <t xml:space="preserve">ALL  33 KV Incoming Feeders </t>
  </si>
  <si>
    <t>Repeat for all the 33/11KV S/S</t>
  </si>
  <si>
    <t>FORM   P-5</t>
  </si>
  <si>
    <t>FORM   P-4</t>
  </si>
  <si>
    <t>No. of customer bills served within  billing period</t>
  </si>
  <si>
    <t>Name of Month</t>
  </si>
  <si>
    <t>Major Disturbances Due to EHT Failure</t>
  </si>
  <si>
    <t>No. of occasions when Distco</t>
  </si>
  <si>
    <t>system was completely isolated</t>
  </si>
  <si>
    <t>From the  Grid due to system</t>
  </si>
  <si>
    <t xml:space="preserve">supply </t>
  </si>
  <si>
    <t>EXCLUDING THE INTERUPTIONS DUE TO EHT FAILURE/GRID DISTURBANCES</t>
  </si>
  <si>
    <t>CONSUMERS (AT THE</t>
  </si>
  <si>
    <t>START OF THE PERIOD )</t>
  </si>
  <si>
    <t>(10)</t>
  </si>
  <si>
    <t>FORM   P.7</t>
  </si>
  <si>
    <t>INSTALLED BY DISTCO</t>
  </si>
  <si>
    <t>(4)</t>
  </si>
  <si>
    <t>(5)</t>
  </si>
  <si>
    <t>(6)=(4)+(5)</t>
  </si>
  <si>
    <t>(7)=(3)+(6)</t>
  </si>
  <si>
    <t>(9)=(2)-(7)</t>
  </si>
  <si>
    <t>(11)</t>
  </si>
  <si>
    <t>(12)</t>
  </si>
  <si>
    <t>(13)=(10)-(11)+(12)</t>
  </si>
  <si>
    <t>(14)=(6)+(11)</t>
  </si>
  <si>
    <t>INSTALLED/REPAIRED</t>
  </si>
  <si>
    <t xml:space="preserve">        Voltage Fluctuation</t>
  </si>
  <si>
    <t xml:space="preserve">    (LT SUPPLY)</t>
  </si>
  <si>
    <t>Licencee ..........................................</t>
  </si>
  <si>
    <t>Substation wise</t>
  </si>
  <si>
    <t>Period --&gt;</t>
  </si>
  <si>
    <t>No. of valid requisitions for service connection  for power supply</t>
  </si>
  <si>
    <t>No. of connections provided after 180 days of valid requisition for power supply</t>
  </si>
  <si>
    <t>No. of valid requisitions for HT connection for power supply</t>
  </si>
  <si>
    <t>MEASURES FOR REDUCTION OF T&amp;D LOSS</t>
  </si>
  <si>
    <t>Instalation of LT less transformers</t>
  </si>
  <si>
    <t>Detection of un-authourised abstraction of electricity</t>
  </si>
  <si>
    <t xml:space="preserve">No of cases filed </t>
  </si>
  <si>
    <t xml:space="preserve">No of cases prosecuted </t>
  </si>
  <si>
    <t>Renovation &amp; investment</t>
  </si>
  <si>
    <t>Re-conductoring</t>
  </si>
  <si>
    <t>Upgradation of transformers</t>
  </si>
  <si>
    <t>Unit</t>
  </si>
  <si>
    <t>Nos</t>
  </si>
  <si>
    <t>33kv</t>
  </si>
  <si>
    <t>11kv</t>
  </si>
  <si>
    <t>LT</t>
  </si>
  <si>
    <t>33/11kv</t>
  </si>
  <si>
    <t>33/.4kv</t>
  </si>
  <si>
    <t>11/.4kv</t>
  </si>
  <si>
    <t>Any other</t>
  </si>
  <si>
    <t>Instalation of new transformers</t>
  </si>
  <si>
    <t>Kms</t>
  </si>
  <si>
    <t>Sl.No</t>
  </si>
  <si>
    <t>I</t>
  </si>
  <si>
    <t>ii</t>
  </si>
  <si>
    <t>iii</t>
  </si>
  <si>
    <t>Cost</t>
  </si>
  <si>
    <t xml:space="preserve">Rate </t>
  </si>
  <si>
    <t>Previous Yr.</t>
  </si>
  <si>
    <t>Current Yr.</t>
  </si>
  <si>
    <t>Ensuing Yr.</t>
  </si>
  <si>
    <t>Subject</t>
  </si>
  <si>
    <t>% Reduction in T&amp;D loss for above</t>
  </si>
  <si>
    <t>%</t>
  </si>
  <si>
    <t>TOTAL OF SL.1</t>
  </si>
  <si>
    <t>% Reduction in T&amp;D loss for Sl 2</t>
  </si>
  <si>
    <t>% Reduction in T&amp;D loss for Sl 1 &amp; 2</t>
  </si>
  <si>
    <t>FORM   P.14</t>
  </si>
  <si>
    <t>OERC</t>
  </si>
  <si>
    <t>SL.NO.</t>
  </si>
  <si>
    <t>TYPE OF COMPLAINT</t>
  </si>
  <si>
    <t>CONSUMER  COMPLAINT</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</si>
  <si>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</si>
  <si>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</si>
  <si>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</si>
  <si>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(Fuse off call at aerial cutouts/Sealable cutouts,snapping of wires,falling of trees on overhead lines,fire due to short circuit of LT lines consequent to loose spans and touching of tree branches)</t>
  </si>
  <si>
    <t>Interruption due to problem in LT supply</t>
  </si>
  <si>
    <t>Problems in metering and meter reading</t>
  </si>
  <si>
    <t>Name of the Industry</t>
  </si>
  <si>
    <t>B</t>
  </si>
  <si>
    <t>C</t>
  </si>
  <si>
    <t>GRAND TOTAL</t>
  </si>
  <si>
    <t>April</t>
  </si>
  <si>
    <t>May</t>
  </si>
  <si>
    <t>June</t>
  </si>
  <si>
    <t>July</t>
  </si>
  <si>
    <t>August</t>
  </si>
  <si>
    <t>September</t>
  </si>
  <si>
    <t>October</t>
  </si>
  <si>
    <t>November</t>
  </si>
  <si>
    <t>December</t>
  </si>
  <si>
    <t>January</t>
  </si>
  <si>
    <t>February</t>
  </si>
  <si>
    <t>March</t>
  </si>
  <si>
    <t>Total no of Consumer</t>
  </si>
  <si>
    <t xml:space="preserve">No. of customer billed through Spot Billing </t>
  </si>
  <si>
    <t>No. of customer billed through Other means</t>
  </si>
  <si>
    <t>No. of consumers</t>
  </si>
  <si>
    <t>EHT</t>
  </si>
  <si>
    <t>HT</t>
  </si>
  <si>
    <t>No of Villages Electrified</t>
  </si>
  <si>
    <t xml:space="preserve"> Network System</t>
  </si>
  <si>
    <t>Length of 33 KV Line (km.)</t>
  </si>
  <si>
    <t>Length of 11 KV Line (km.)</t>
  </si>
  <si>
    <t>Length of LT KV Line (km.)</t>
  </si>
  <si>
    <t>Cost involved (Cr.)</t>
  </si>
  <si>
    <t>No. of 33 KV Group &amp; Feeder Breakers Required</t>
  </si>
  <si>
    <t>No. of 33 KV Grou &amp; Feeder Breakers Installed</t>
  </si>
  <si>
    <t>No. of 11 KV Group &amp; Feeder Breakers Required</t>
  </si>
  <si>
    <t>No. of 11 KV Group &amp; Feeder Breakers Installed</t>
  </si>
  <si>
    <t>FEEDER METERING</t>
  </si>
  <si>
    <r>
      <t xml:space="preserve">No. of 33 KV feeders   </t>
    </r>
    <r>
      <rPr>
        <sz val="11"/>
        <rFont val="Arial"/>
        <family val="2"/>
      </rPr>
      <t>(excluding GRIDCO interface)</t>
    </r>
  </si>
  <si>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</si>
  <si>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</si>
  <si>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</si>
  <si>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</si>
  <si>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</si>
  <si>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</si>
  <si>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</si>
  <si>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</si>
  <si>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</si>
  <si>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</si>
  <si>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</si>
  <si>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</si>
  <si>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</si>
  <si>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</si>
  <si>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</si>
  <si>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</si>
  <si>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</si>
  <si>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</si>
  <si>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</si>
  <si>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</si>
  <si>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</si>
  <si>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No. of Grievances received through CHP</t>
  </si>
  <si>
    <t>Disposed through CHP including Bijuli Adalat</t>
  </si>
  <si>
    <t>No. of GRF Orders received</t>
  </si>
  <si>
    <t>No. of GRF Orders Complied</t>
  </si>
  <si>
    <t>Installation of Pillar Box</t>
  </si>
  <si>
    <t>Length of AB Cable Laid</t>
  </si>
  <si>
    <t>Conversion of Single Phase to Three Phase Lines</t>
  </si>
  <si>
    <t>Licensee-</t>
  </si>
  <si>
    <t>During Previous Year</t>
  </si>
  <si>
    <t>During 1st 6 months of the current year</t>
  </si>
  <si>
    <t>Projected for the current year</t>
  </si>
  <si>
    <t>Projected for the subsequent year</t>
  </si>
  <si>
    <t>OERC Form P-16</t>
  </si>
  <si>
    <t>QUALITY OF SUPPLY TO THE CONSUMERS</t>
  </si>
  <si>
    <t>132/33kv S/S (S/S Wise)</t>
  </si>
  <si>
    <t>Reason of Failure</t>
  </si>
  <si>
    <t>Steps taken to reduce the failure rate</t>
  </si>
  <si>
    <t>Avg</t>
  </si>
  <si>
    <t>No. of customer bills served after  billing period</t>
  </si>
  <si>
    <t>INFORMATION FOR FIXATION OF MONTHLY MAXIMUM DEMAND CHARGE</t>
  </si>
  <si>
    <t>INFORMATION ON SYSTEM DEMAND</t>
  </si>
  <si>
    <t>TOTAL NO OF PREPAIDMETERS INSTALLED</t>
  </si>
  <si>
    <t xml:space="preserve">TOTAL NO OF CONSUMERS COVERED WITH AMR </t>
  </si>
  <si>
    <t>Ist.Six months of previous year</t>
  </si>
  <si>
    <t>Ist.Six months of current year</t>
  </si>
  <si>
    <t>2nd.Six months of previous year</t>
  </si>
  <si>
    <t>Received</t>
  </si>
  <si>
    <t>Resolved</t>
  </si>
  <si>
    <t>OERC FORM   P.15</t>
  </si>
  <si>
    <t>No of theft cases detected</t>
  </si>
  <si>
    <t>No of cases Booked under Section 126 &amp; 135</t>
  </si>
  <si>
    <t>Ammount Accessed</t>
  </si>
  <si>
    <t xml:space="preserve">Ammount Realised </t>
  </si>
  <si>
    <t xml:space="preserve">SYSTEM IMPROVEMENT WORKS </t>
  </si>
  <si>
    <t>OERC Form P-17</t>
  </si>
  <si>
    <t>Consumers Data (Division wise and month wise)</t>
  </si>
  <si>
    <t>No. of Consumers</t>
  </si>
  <si>
    <t>No. of Bill issued</t>
  </si>
  <si>
    <t>APRIL</t>
  </si>
  <si>
    <t>MAY</t>
  </si>
  <si>
    <t>JUNE</t>
  </si>
  <si>
    <t>JULY</t>
  </si>
  <si>
    <t>AUGUST</t>
  </si>
  <si>
    <t>SEPTEMBER</t>
  </si>
  <si>
    <t>OCTOBER</t>
  </si>
  <si>
    <t>NOVEMBER</t>
  </si>
  <si>
    <t>DECEMBER</t>
  </si>
  <si>
    <t>JANUARY</t>
  </si>
  <si>
    <t>FEBRUARY</t>
  </si>
  <si>
    <t>MARCH</t>
  </si>
  <si>
    <t>in MVA</t>
  </si>
  <si>
    <t>Reason for Delay</t>
  </si>
  <si>
    <t>First Six months of the FY 2014-15</t>
  </si>
  <si>
    <t>Last Six months of the FY 2013-14</t>
  </si>
  <si>
    <t>First Six months of the FY 2013-14</t>
  </si>
  <si>
    <t xml:space="preserve"> Previous year</t>
  </si>
  <si>
    <t>No. of Money receipts Generated</t>
  </si>
  <si>
    <t>Prompt release of customer bills</t>
  </si>
  <si>
    <t>Licencee…………………………………………….</t>
  </si>
  <si>
    <t>OERC FORM P.8</t>
  </si>
  <si>
    <t>Sl
No.</t>
  </si>
  <si>
    <t>Contract</t>
  </si>
  <si>
    <t>Actual Maximum Demand Recorded in % of Contract Demand</t>
  </si>
  <si>
    <t>A</t>
  </si>
  <si>
    <t>Consumer with CD&gt;100 KW/110 KVA&lt;1.1MVA</t>
  </si>
  <si>
    <t>M/S GOPALPUR PORTS LTD.</t>
  </si>
  <si>
    <t>M/S SADABAHAR STONE CRUSHER</t>
  </si>
  <si>
    <t>M/S LAXMI NURSHINGHA RICE MILL</t>
  </si>
  <si>
    <t>M/S EASTERN HATCHERIES PVT. LTD.</t>
  </si>
  <si>
    <t>M/S TATA STEEL LTD PROJECT</t>
  </si>
  <si>
    <t>M/S SARAF AGENCIES PVT. LTD</t>
  </si>
  <si>
    <t>PRINCIPAL</t>
  </si>
  <si>
    <t>M/S. LAKSHMI HEALTHY OILS PVT LTD</t>
  </si>
  <si>
    <t>ASKA CO. OPERATIVE SUGAR INDU.</t>
  </si>
  <si>
    <t>ASKA CO-OPERATIVE SUGAR INDUS.</t>
  </si>
  <si>
    <t>GEORGE DISTRIBUTERS PVT. LTD</t>
  </si>
  <si>
    <t>M/S. AANJANEYA RICE MILL</t>
  </si>
  <si>
    <t>M/S LAXMINARAYAN STONE CRUSHER</t>
  </si>
  <si>
    <t>P ASHOK KU. PATRO</t>
  </si>
  <si>
    <t>S. PRASANTA KUMAR PATRO</t>
  </si>
  <si>
    <t>N. KEDAR SWAMY CHOUDHURY</t>
  </si>
  <si>
    <t>SRI BASANTA KUMAR PATRO</t>
  </si>
  <si>
    <t>S. BADRINARAYANA PATRA</t>
  </si>
  <si>
    <t>M/S JAI SRI RAM PADDY PROCESING CO.</t>
  </si>
  <si>
    <t>J. N. V, PHULBANI</t>
  </si>
  <si>
    <t>H. Q. HOSPITAL</t>
  </si>
  <si>
    <t>TELEPHONE BHAWAN</t>
  </si>
  <si>
    <t>SRI CHITA RANJAN SAHU</t>
  </si>
  <si>
    <t>PHD, PUMP HOUSE</t>
  </si>
  <si>
    <t>RKD CONSTRUCTION PVT. LTD.</t>
  </si>
  <si>
    <t>M/S BHABANI RICE MILL</t>
  </si>
  <si>
    <t>MAA BHAIRABI RICE INDUSTRIES</t>
  </si>
  <si>
    <t>EXECUTIVE ENGINEER</t>
  </si>
  <si>
    <t>M/S BALAJI RICE INDUSTRIES</t>
  </si>
  <si>
    <t>OMM SHANTI PADDY PROD P. LTD</t>
  </si>
  <si>
    <t>SHERAWALI RICE MILL</t>
  </si>
  <si>
    <t>M/S. RANISATI PADDY</t>
  </si>
  <si>
    <t>M/S SRI DURGA CONDEV (P)</t>
  </si>
  <si>
    <t>M/S ANNAPURNA RICE MILL</t>
  </si>
  <si>
    <t>M\S MAA PAHADBALI RICE MILL</t>
  </si>
  <si>
    <t>MAA PADDY INDUSTRIES</t>
  </si>
  <si>
    <t>M/S SRI KRISHNA RICE INDUSTRY</t>
  </si>
  <si>
    <t>THE BRANCH MANAGER, SBI</t>
  </si>
  <si>
    <t>M\S BHABANI STONE CRUSHER UNIT</t>
  </si>
  <si>
    <t>M/S MAA BHAIRABI STONE CRUSHER</t>
  </si>
  <si>
    <t>PRINCIPAL J N V</t>
  </si>
  <si>
    <t>T. P. MINERALS</t>
  </si>
  <si>
    <t>SUBHADRA INDUSTRIES PVT.LTD</t>
  </si>
  <si>
    <t>TARUNASREE GINNING MILL</t>
  </si>
  <si>
    <t>PRADHAN INDUSTRIES</t>
  </si>
  <si>
    <t>RAILWAY STATION</t>
  </si>
  <si>
    <t>KEOJHOLA PUMP HOUSE</t>
  </si>
  <si>
    <t>IMFA, LTD.</t>
  </si>
  <si>
    <t>JSCO LTD.</t>
  </si>
  <si>
    <t>CHRISTIAN HOSPITAL</t>
  </si>
  <si>
    <t>MITS, BHUJABALA</t>
  </si>
  <si>
    <t>M/S FIMAKEM INDIA LTD.</t>
  </si>
  <si>
    <t>M. S RAMA KRISHNA</t>
  </si>
  <si>
    <t>M/A ROCKWELL MINERALS P. LTD.</t>
  </si>
  <si>
    <t>M/S HANUMAN OXYGEN PVT. LTD.</t>
  </si>
  <si>
    <t>M/S LAXMI BALAJI OIL P. LTD</t>
  </si>
  <si>
    <t>SRI P. ARUN CHOUDHURY</t>
  </si>
  <si>
    <t>M/S MAA SARALA GRAPHITES PVT. LTD</t>
  </si>
  <si>
    <t>M\S  S. V. S. MOOKAMBIKA CONST. LTD</t>
  </si>
  <si>
    <t>M/S HANUMAN COTTON GINNING MILL</t>
  </si>
  <si>
    <t>DIVISIONAL MANAGER, ECO RAILWAY</t>
  </si>
  <si>
    <t>M/S TEJASWANI INTERNATIONAL</t>
  </si>
  <si>
    <t>M/S MARKFED ODISHA</t>
  </si>
  <si>
    <t>NAVAJAT PRINTERS &amp; MEDIA PVT.  LTD.</t>
  </si>
  <si>
    <t>SATYAM PACKERS &amp; PROCESSORS (P) LTD</t>
  </si>
  <si>
    <t>M/S UTKAL ALUMINA INTERNATIONAL</t>
  </si>
  <si>
    <t>UTKAL ALUMINA INTERNATIONAL LTD.</t>
  </si>
  <si>
    <t>M/S GANNON DUNKER CO LTD.</t>
  </si>
  <si>
    <t>RABINDRANATH EDUCATIONAL TRUST</t>
  </si>
  <si>
    <t>IL&amp;FS SKILL DEVLOPEMENT CORPO. LTD</t>
  </si>
  <si>
    <t>M/S SIRIDISAI GINNING PRESSING P. L</t>
  </si>
  <si>
    <t>M/S SRINIBAS STONE CRUSHER</t>
  </si>
  <si>
    <t>UTKAL ALUMUNA INTERNATIONAL LTD</t>
  </si>
  <si>
    <t>M/S BINAYAK STONE CRUSHER</t>
  </si>
  <si>
    <t>JITM</t>
  </si>
  <si>
    <t>M/S BABA GRANITE CUTTING &amp; POL</t>
  </si>
  <si>
    <t>EX. ENGINEER, PHED</t>
  </si>
  <si>
    <t>SRI D. SRINIVAS RAO</t>
  </si>
  <si>
    <t>BVSR CONSTRUCTION (P) LTD</t>
  </si>
  <si>
    <t>JITENDRA SINGH SEKHAWAT (M.D)</t>
  </si>
  <si>
    <t>M/S SHREE HARI GRANITES INDUSTRY</t>
  </si>
  <si>
    <t>JAYASREE GRANITE</t>
  </si>
  <si>
    <t>GAYATRI STONE CRUSHER</t>
  </si>
  <si>
    <t>TRUSTEE ADMINISTRATOR</t>
  </si>
  <si>
    <t>M/S CHANDAN AGRO TECH. P. LTD.</t>
  </si>
  <si>
    <t>M/S RAMGOPAL AGROTECH P. LTD.</t>
  </si>
  <si>
    <t>SRI SATYA PRAKASH PANDA</t>
  </si>
  <si>
    <t>M/S L M COTEX PVT. LTD.</t>
  </si>
  <si>
    <t>M/S VIRAT CRANE AGRO. TECH.</t>
  </si>
  <si>
    <t>M/S S.K. ALUMINIUM IND. P. LTD</t>
  </si>
  <si>
    <t>M/S TRIMULA INDUSTRIES P. LTD.</t>
  </si>
  <si>
    <t>M/S CALCUTTA SPRINGS LTD.</t>
  </si>
  <si>
    <t>D. E. S. E RAILWAY</t>
  </si>
  <si>
    <t>G. M. TELECOM</t>
  </si>
  <si>
    <t>SR DIV. ELECT. ENGINEER</t>
  </si>
  <si>
    <t>M/S BERHAMPUR COLD STORAGE</t>
  </si>
  <si>
    <t>PROJECT DIRECTOR</t>
  </si>
  <si>
    <t>MANAGER ADMINISTRATION</t>
  </si>
  <si>
    <t>SR. DIVISIONAL MANAGER</t>
  </si>
  <si>
    <t>NANDIGHOSH APPARTMENTS</t>
  </si>
  <si>
    <t>THE PRINCIPAL</t>
  </si>
  <si>
    <t>THE SUPERINTENDENT</t>
  </si>
  <si>
    <t>ITI, BERHAMPUR</t>
  </si>
  <si>
    <t>ENGINEERING SCHOOL</t>
  </si>
  <si>
    <t>SUPERINTENDENT, MKCG, COLLEGE</t>
  </si>
  <si>
    <t>ADMINISTRATIVE OFFICER</t>
  </si>
  <si>
    <t>REGISTRAR, BHPR. UNIVERSITY</t>
  </si>
  <si>
    <t>RONALD EDU. CHARITABLE TRUST</t>
  </si>
  <si>
    <t>PRESIDENT, SMIT</t>
  </si>
  <si>
    <t>THE EXECUTIVE ENGINEER</t>
  </si>
  <si>
    <t>SHREE TOWERS</t>
  </si>
  <si>
    <t>M/S J. N. TECHNICAL INSTITUTE</t>
  </si>
  <si>
    <t>THE ASST. DIST. MEDICAL OFFICE</t>
  </si>
  <si>
    <t>M/S GOURI SANKAR FLOOR MILL</t>
  </si>
  <si>
    <t>M/S RKD CONSTRUCTION PVT. LTD.</t>
  </si>
  <si>
    <t>M/S BERHAMPUR FOOD PROCESSING</t>
  </si>
  <si>
    <t>M/S/ NAVEEN UDYOG</t>
  </si>
  <si>
    <t>M/S R.J.R GRANITE</t>
  </si>
  <si>
    <t>SBI MAIN BRANCH, BERHAMPUR</t>
  </si>
  <si>
    <t>M/S RASHMI GRANITES (P) LTD.</t>
  </si>
  <si>
    <t>M. K. C. G MEDICAL COLLEGE</t>
  </si>
  <si>
    <t>CHIEF MANAGAER</t>
  </si>
  <si>
    <t>M/S VISHAL RETAIL LTD.</t>
  </si>
  <si>
    <t>THE WORLD</t>
  </si>
  <si>
    <t>SWASTEEK PVC PIPES</t>
  </si>
  <si>
    <t>M/S CHAKADOLA POLYMER PVT. LTD.</t>
  </si>
  <si>
    <t>SMT. K.SUGUNA</t>
  </si>
  <si>
    <t>HERO POLYTHENE AND CHEMICALS</t>
  </si>
  <si>
    <t>SRI MAINAK PAL (G. M)</t>
  </si>
  <si>
    <t>SRI SANGRAM KESARI MOHANTY (M.D)</t>
  </si>
  <si>
    <t>M/S NIDAN PATHOLOGICAL LABORATRY</t>
  </si>
  <si>
    <t>M/S SANKAT TARINI RICE MILL</t>
  </si>
  <si>
    <t>SRI SIBARAM SAHU &amp; BROTHERS</t>
  </si>
  <si>
    <t>M/S MAYFAIR PALM BEACH RESORTS</t>
  </si>
  <si>
    <t>M/S KRUSHNA CH. BUILDCON PVT. LTD.</t>
  </si>
  <si>
    <t>M/S BHILAI SCAN &amp; RESEARCH LTD.</t>
  </si>
  <si>
    <t>SRI K. SIVA PRASAD RAO</t>
  </si>
  <si>
    <t>SRI SHASANKA SHANKAR ROUTRAY</t>
  </si>
  <si>
    <t>M/S VINAYAK PLAZA</t>
  </si>
  <si>
    <t>SRI ABDUL WAHEED</t>
  </si>
  <si>
    <t>THE PRESIDENT</t>
  </si>
  <si>
    <t>EXECUTIVE ENGINEER, PHD</t>
  </si>
  <si>
    <t>SRI SANTOSH KU. BEBARTA</t>
  </si>
  <si>
    <t>THE STATION DIRECTOR</t>
  </si>
  <si>
    <t>M/S. EASTERN HATCHERIES PVT LTD</t>
  </si>
  <si>
    <t>M/S SHIV SHAKTI FLOOR MILL</t>
  </si>
  <si>
    <t>THE PLANT MANAGER, OMFED</t>
  </si>
  <si>
    <t>M/S LAXMI STONES</t>
  </si>
  <si>
    <t>SRI DURGA CLOTH STORES</t>
  </si>
  <si>
    <t>M/S VIKASH GRANITE</t>
  </si>
  <si>
    <t>M/S SHEKHAWAT GRANITE INDUSTRY</t>
  </si>
  <si>
    <t>M/S ELIYAS GRANITE</t>
  </si>
  <si>
    <t>M/S PARAMOUNT EXPORTS</t>
  </si>
  <si>
    <t>M/S JAGANNATH STONES</t>
  </si>
  <si>
    <t>M/S ADITYA GRANITE INDUSTRY</t>
  </si>
  <si>
    <t>SRI BHASKAR DAS</t>
  </si>
  <si>
    <t>M/S LEELA STONES</t>
  </si>
  <si>
    <t>M/S AVON GRANITE</t>
  </si>
  <si>
    <t>M/S. SHREE PLASTIC PVT LTD</t>
  </si>
  <si>
    <t>M/S. SHREE RAM GRANITE</t>
  </si>
  <si>
    <t>M/S MAHESWARI GRANITE IND.</t>
  </si>
  <si>
    <t>M/S ROYAL TOUCH GRANITES PVT.LTD.,</t>
  </si>
  <si>
    <t>M/S SRI SAI COMPLEX</t>
  </si>
  <si>
    <t>M/S LOHIYA BROTHERS</t>
  </si>
  <si>
    <t>M/S ODYSSEY GRANITE</t>
  </si>
  <si>
    <t>SRI ANAND MOLA</t>
  </si>
  <si>
    <t>M/S SUPRIYA FOODS</t>
  </si>
  <si>
    <t>M/S PATRO RICE MILL</t>
  </si>
  <si>
    <t>THE T. V. R TOWER</t>
  </si>
  <si>
    <t>M\S SANKAR MANSION</t>
  </si>
  <si>
    <t>SRI K. MADHU KUMAR</t>
  </si>
  <si>
    <t>M/S EASTERN HATCHERIES</t>
  </si>
  <si>
    <t>M/S SOMANATH STONE PRODUCTS</t>
  </si>
  <si>
    <t>M/S KANAKA DURGA RICE MILL</t>
  </si>
  <si>
    <t>M/S BERHAMPUR RICE MILL</t>
  </si>
  <si>
    <t>M/S PRAVAT RICE MILL</t>
  </si>
  <si>
    <t>SRI P. BRAHMANANDA PATRO</t>
  </si>
  <si>
    <t>SRI SISIR KUMAR SAHU</t>
  </si>
  <si>
    <t>M/S TARINI EDUCATIONAL TRUST</t>
  </si>
  <si>
    <t>M/S SUPRIYA AGRO INDUSTRIES</t>
  </si>
  <si>
    <t>SRI G. VISWANATH</t>
  </si>
  <si>
    <t>M/S BHAGABATI RICE MILL</t>
  </si>
  <si>
    <t>M/S R.K.D. CONSTRUCTION (P) LTD</t>
  </si>
  <si>
    <t>M/S RAJ POLY PLEX (P) LTD</t>
  </si>
  <si>
    <t>M/S OM STONE PRODUCTS</t>
  </si>
  <si>
    <t>M/S SKS STONE CRUSHER</t>
  </si>
  <si>
    <t>T. JITENDRA KU. PATRO</t>
  </si>
  <si>
    <t>LINGARAJ INDUSTRIES</t>
  </si>
  <si>
    <t>NARAYANA PANDA</t>
  </si>
  <si>
    <t>M/S SUDHAKAR PVC PRODUCTS LTD</t>
  </si>
  <si>
    <t>M/S KALESWAR PADDY PROCESSING UNIT</t>
  </si>
  <si>
    <t>M/S JANATA RICE MILL</t>
  </si>
  <si>
    <t>M/S PRADHAN INDUSTRIES LTD.</t>
  </si>
  <si>
    <t>M/S GUPTESWAR FLOOR MILL</t>
  </si>
  <si>
    <t>M/S JAGATJANANI RICE MILL</t>
  </si>
  <si>
    <t>GENERAL MANAGER</t>
  </si>
  <si>
    <t>M/S ASHAKIRAN HOSPITAL</t>
  </si>
  <si>
    <t>C. D. M. O</t>
  </si>
  <si>
    <t>STATION ENGINEER</t>
  </si>
  <si>
    <t>RLY. STATION</t>
  </si>
  <si>
    <t>NHPC, MANAGER O &amp; M</t>
  </si>
  <si>
    <t>M/S GARISSION ENGG.</t>
  </si>
  <si>
    <t>AIR, RANADAPALI</t>
  </si>
  <si>
    <t>THE SDO, TELEGRAPH</t>
  </si>
  <si>
    <t>SDO, TELEGRAPH</t>
  </si>
  <si>
    <t>JAWAHAR WATER WORKS</t>
  </si>
  <si>
    <t>RAW WATER WORKS</t>
  </si>
  <si>
    <t>PHD PUMP HOUSE</t>
  </si>
  <si>
    <t>CLEAR WATER WORKS</t>
  </si>
  <si>
    <t>THE MANAGING DIRECTOR</t>
  </si>
  <si>
    <t>M/S TEJASHAKTI FOOD  INDUSTRIES</t>
  </si>
  <si>
    <t>DIVISIONAL RAILWAY MANAGER</t>
  </si>
  <si>
    <t>A. VENKATESWAR RAO</t>
  </si>
  <si>
    <t>M\S SHIVA SHAKTI OIL MILL</t>
  </si>
  <si>
    <t>DHANA LAXMI RICE MILL P. LTD.</t>
  </si>
  <si>
    <t>RAILWAY COLONY</t>
  </si>
  <si>
    <t>M/S MAA LAXMI STONE CRUSHER</t>
  </si>
  <si>
    <t>A. BHASKAR RAO</t>
  </si>
  <si>
    <t>J.K. INDUSTRIES</t>
  </si>
  <si>
    <t>SAI GANESH RICE MILL</t>
  </si>
  <si>
    <t>EASTERM MEDIA LIMITED</t>
  </si>
  <si>
    <t>M/S HOTEL CELEBRATION</t>
  </si>
  <si>
    <t>JAYANTA MISHRA</t>
  </si>
  <si>
    <t>M/S DURGA RICE MILL</t>
  </si>
  <si>
    <t>J. RAMESH</t>
  </si>
  <si>
    <t>NAGA BHUSHAN RICE MILL</t>
  </si>
  <si>
    <t>SEETARAM RICE MILL</t>
  </si>
  <si>
    <t>M\S PARVATI ENTERPRISES</t>
  </si>
  <si>
    <t>SRI MANASISH PANDA</t>
  </si>
  <si>
    <t>SCM PLASTIC ENGINEERING</t>
  </si>
  <si>
    <t>M/S SHIV SHANKAR CASHEWNUT OIL IND.</t>
  </si>
  <si>
    <t>M/S ABINASH BIOMASS ENERGY</t>
  </si>
  <si>
    <t>SSNR PROJECTS</t>
  </si>
  <si>
    <t>PGCIL, MUKHIGUDA</t>
  </si>
  <si>
    <t>M/S  S. K. CATTLE &amp; POULTRY</t>
  </si>
  <si>
    <t>PRINCIPAL, JAWAHAR NAVODAYA VIDYALA</t>
  </si>
  <si>
    <t>VENKATESWAR PARA BOILING</t>
  </si>
  <si>
    <t>M/S SHANKAR SPICES</t>
  </si>
  <si>
    <t>M\S ONENESS CATTLE &amp; POULTRY FEEDS</t>
  </si>
  <si>
    <t>M\S RABINDRA FOOD &amp; FEEDS</t>
  </si>
  <si>
    <t>EXECUTIVE ENGINEER UTILITY</t>
  </si>
  <si>
    <t>E. ENGG., P I DIVISION</t>
  </si>
  <si>
    <t>E. E., EARTH DAM DIV.</t>
  </si>
  <si>
    <t>M/S BAJARANG OIL MILL</t>
  </si>
  <si>
    <t>M/S S. K. ENTERPRISES</t>
  </si>
  <si>
    <t>JAWAHAR NAVODAYA VIDYALAYA</t>
  </si>
  <si>
    <t>M/S SABITRI STONE CRUSHERS UNIT-II</t>
  </si>
  <si>
    <t>THE DIRECTOR</t>
  </si>
  <si>
    <t>MAHAVIR MODERN RICE MILL</t>
  </si>
  <si>
    <t>SARALA DEVI MODERN RICE MILL</t>
  </si>
  <si>
    <t>ANNAPURNA STONE CRUSHER</t>
  </si>
  <si>
    <t>M/S L. G. CONSTRUCTION</t>
  </si>
  <si>
    <t>M/S BALAJI STONE CHRUSHER</t>
  </si>
  <si>
    <t>M/S GUPTESWAR CHRUSHER</t>
  </si>
  <si>
    <t>M/S GANESH STONE CHRUSHER</t>
  </si>
  <si>
    <t>MAA AGNIGANGAMA STONE CRUSHER</t>
  </si>
  <si>
    <t>MMG ASSOCIATES</t>
  </si>
  <si>
    <t>KRISHNA CH SAGARIA*</t>
  </si>
  <si>
    <t>TARA TARINI STONE CRUSHER</t>
  </si>
  <si>
    <t>GUPTESWAR CONSTRUCTION</t>
  </si>
  <si>
    <t>MAA GANGESWARI STONE CHRUSHER</t>
  </si>
  <si>
    <t>THE COMMANDANT 202 COBRA BATALION</t>
  </si>
  <si>
    <t>Consumer with CD=&gt;1MW/1.1MVA&lt;5MW/5.5MVA</t>
  </si>
  <si>
    <t>THE EX. ENGG.</t>
  </si>
  <si>
    <t>M/S UTKAL ALUMINA INTERNATIONAL LTD</t>
  </si>
  <si>
    <t>GARRISON ENGINEERING</t>
  </si>
  <si>
    <t>M/S BALLARPUR INDUSTRIES LTD.</t>
  </si>
  <si>
    <t>B. I. L. T</t>
  </si>
  <si>
    <t>M/S TOSALI CEMENT PVT. LTD.</t>
  </si>
  <si>
    <t>E. E., GENERATION DIVISION</t>
  </si>
  <si>
    <t>MANGALAM TIMBER PVT. LTD.</t>
  </si>
  <si>
    <t>E.E, UTILITY DIVISION</t>
  </si>
  <si>
    <t>M/S ESSAR STEEL LTD.</t>
  </si>
  <si>
    <t>Consumer with CD=&gt;5MW/5.5MVA</t>
  </si>
  <si>
    <t>INDIAN RARE EARTHS LTD.</t>
  </si>
  <si>
    <t>M/S JAYSHREE CHEMICALS LTD</t>
  </si>
  <si>
    <t>J. K. PAPER LTD</t>
  </si>
  <si>
    <t>SR. DIV. ELECT. ENGG. (TR)</t>
  </si>
  <si>
    <t>MALIGUDA TSS</t>
  </si>
  <si>
    <t>JEYPORE TSS</t>
  </si>
  <si>
    <t>CHARMULA &amp; KUSUMI TSS</t>
  </si>
  <si>
    <t>MANABAR TSS</t>
  </si>
  <si>
    <t>MACHHKUND TSS</t>
  </si>
  <si>
    <t>PADWA TSS</t>
  </si>
  <si>
    <t>M/S H. A. L</t>
  </si>
  <si>
    <t>OERC FORM P.9</t>
  </si>
  <si>
    <t>DETAILS OF CONSUMPTION &amp; LOAD FACTOR</t>
  </si>
  <si>
    <t>CD (kva)</t>
  </si>
  <si>
    <t>MD
Recorded
(kva)</t>
  </si>
  <si>
    <t>MD Billed
(kva)</t>
  </si>
  <si>
    <t>Monthly
Average PF</t>
  </si>
  <si>
    <t>Consumption
(kwh)</t>
  </si>
  <si>
    <t>Consumption
&gt;50%LF</t>
  </si>
  <si>
    <t>Load
Factor(%)</t>
  </si>
  <si>
    <t>Load
Factor (%)</t>
  </si>
  <si>
    <t>TOTAL OF (A)</t>
  </si>
  <si>
    <t>TOTAL OF (B)</t>
  </si>
  <si>
    <t>TOTAL OF (C)</t>
  </si>
  <si>
    <t>AGRO AGRICULTURE</t>
  </si>
  <si>
    <t>AGRO INDUSTRIES</t>
  </si>
  <si>
    <t>CPP</t>
  </si>
  <si>
    <t>INSTALLED BY CONSUMERS</t>
  </si>
  <si>
    <t>No of Villages</t>
  </si>
  <si>
    <t>FROM  APR'14 - SEP14</t>
  </si>
  <si>
    <t>Name of the Division …………. (ALL DIVISION)</t>
  </si>
  <si>
    <t>Name of the Division … GANJAM NORTH</t>
  </si>
  <si>
    <t>Name of the Division … GANJAM SOUTH</t>
  </si>
  <si>
    <t>Name of the Division … BHANJANAGAR</t>
  </si>
  <si>
    <t>Name of the Division … PHULBANI</t>
  </si>
  <si>
    <t>Name of the Division … BOUDH</t>
  </si>
  <si>
    <t>Name of the Division … RAYAGADA</t>
  </si>
  <si>
    <t>Name of the Division … PARLAKHEMUNDI</t>
  </si>
  <si>
    <t>Name of the Division … GUNUPUR</t>
  </si>
  <si>
    <t>Name of the Division … BERHAMPUR-1</t>
  </si>
  <si>
    <t>Name of the Division … BERHAMPUR-2</t>
  </si>
  <si>
    <t>Name of the Division … BERHAMPUR-3</t>
  </si>
  <si>
    <t>Name of the Division … ASKA-1</t>
  </si>
  <si>
    <t>Name of the Division … ASKA-2</t>
  </si>
  <si>
    <t>Name of the Division … DIGAPAHANDI</t>
  </si>
  <si>
    <t>Name of the Division … JEYPORE</t>
  </si>
  <si>
    <t>Name of the Division … NABARANGPUR</t>
  </si>
  <si>
    <t>Name of the Division … MALKANAGIRI</t>
  </si>
  <si>
    <t>Name of the Division … KORAPUT</t>
  </si>
  <si>
    <t>As on March-14</t>
  </si>
  <si>
    <t>TOTAL(1st Qtr &amp; 2nd Qtr)</t>
  </si>
  <si>
    <t>As on Sep-14</t>
  </si>
  <si>
    <t>STATUS OF METERING ( FOR THE PERIOD APR-14 to SEP-14)</t>
  </si>
  <si>
    <t>STATUS OF METERING (FOR THE PERIOD APR-13 TO MAR-14)</t>
  </si>
  <si>
    <t>Ammount Estimated under deposit work(Rs. in Lakhs)</t>
  </si>
  <si>
    <t>Ammount Finaliseded for 6 % calculation(Rs.in Lakhs)</t>
  </si>
  <si>
    <t>Rs lakhs</t>
  </si>
  <si>
    <t>% Reduction in T&amp;D loss for Sl 1</t>
  </si>
  <si>
    <t>D. E. S. E RAILWAY(1 RT)</t>
  </si>
  <si>
    <t>THE EX. ENGG.(1WW)</t>
  </si>
  <si>
    <t>from 6.00 AM  to  /12.00 A.M</t>
  </si>
  <si>
    <t>from 12.00 A.M to  /6.00 A.M</t>
  </si>
  <si>
    <t>FY 2013-14</t>
  </si>
  <si>
    <t>FY 2014-15</t>
  </si>
  <si>
    <t>Data Not Recorded</t>
  </si>
  <si>
    <t>12/04/13 - 20:45</t>
  </si>
  <si>
    <t>31/05/13 -20:00</t>
  </si>
  <si>
    <t>04/06/13- 20:30</t>
  </si>
  <si>
    <t>01/07/13 - 20:15</t>
  </si>
  <si>
    <t>06/08/13 -20:15</t>
  </si>
  <si>
    <t>28/09/13- 21:15</t>
  </si>
  <si>
    <t>05/10/13- 18:15</t>
  </si>
  <si>
    <t>29/11/13- 19:15</t>
  </si>
  <si>
    <t>31/12/13 - 18:15</t>
  </si>
  <si>
    <t>16/01/14 -18:15</t>
  </si>
  <si>
    <t>28/02/14 - 19:15</t>
  </si>
  <si>
    <t>26/03/14 -19:30</t>
  </si>
  <si>
    <t>12/06/14- 19:45</t>
  </si>
  <si>
    <t>02/07/14- 19:15</t>
  </si>
  <si>
    <t>13/05/14 - 20:00</t>
  </si>
  <si>
    <t>18/08/14- 19:30</t>
  </si>
  <si>
    <t>11/04/14 - 19:45</t>
  </si>
  <si>
    <t>22/09/14 - 18:30</t>
  </si>
  <si>
    <t>At 33 KV side of transformer (take of point of 33 KV bus in Ganjam,Gajapati,and Phulbani district)</t>
  </si>
  <si>
    <t>At 33 KV side of transformer (take of point of 33 KV bus in Boudh district)</t>
  </si>
  <si>
    <t>At 33 KV side of transformer (take of point of 33 KV bus in Jeypore electrical Division)</t>
  </si>
  <si>
    <t>At 33 KV side of transformer (take of point of 33 KV bus in Rayagada,Nabarangapur Division)</t>
  </si>
  <si>
    <t>At 33 KV side of transformer (take of point of 33 KV bus in Malkangiri Division)</t>
  </si>
</sst>
</file>

<file path=xl/styles.xml><?xml version="1.0" encoding="utf-8"?>
<styleSheet xmlns="http://schemas.openxmlformats.org/spreadsheetml/2006/main">
  <numFmts count="5">
    <numFmt numFmtId="43" formatCode="_(* #,##0.00_);_(* \(#,##0.00\);_(* &quot;-&quot;??_);_(@_)"/>
    <numFmt numFmtId="164" formatCode="_(* #,##0_);_(* \(#,##0\);_(* &quot;-&quot;??_);_(@_)"/>
    <numFmt numFmtId="165" formatCode="_(* #,##0.000_);_(* \(#,##0.000\);_(* &quot;-&quot;??_);_(@_)"/>
    <numFmt numFmtId="166" formatCode="[$-409]mmm\-yy;@"/>
    <numFmt numFmtId="167" formatCode="0.000"/>
  </numFmts>
  <fonts count="41">
    <font>
      <sz val="12"/>
      <name val="Arial"/>
    </font>
    <font>
      <sz val="11"/>
      <color theme="1"/>
      <name val="Calibri"/>
      <family val="2"/>
      <scheme val="minor"/>
    </font>
    <font>
      <sz val="11"/>
      <color theme="1"/>
      <name val="Calibri"/>
      <family val="2"/>
      <scheme val="minor"/>
    </font>
    <font>
      <b/>
      <sz val="14"/>
      <color indexed="8"/>
      <name val="Arial"/>
    </font>
    <font>
      <b/>
      <sz val="12"/>
      <color indexed="8"/>
      <name val="Arial"/>
    </font>
    <font>
      <b/>
      <sz val="15"/>
      <color indexed="8"/>
      <name val="Arial"/>
    </font>
    <font>
      <b/>
      <u/>
      <sz val="14"/>
      <color indexed="8"/>
      <name val="Arial"/>
    </font>
    <font>
      <b/>
      <u/>
      <sz val="12"/>
      <color indexed="8"/>
      <name val="Arial"/>
    </font>
    <font>
      <b/>
      <sz val="11"/>
      <color indexed="8"/>
      <name val="Arial"/>
    </font>
    <font>
      <sz val="11"/>
      <color indexed="8"/>
      <name val="Arial"/>
    </font>
    <font>
      <b/>
      <u/>
      <sz val="10"/>
      <name val="Arial"/>
      <family val="2"/>
    </font>
    <font>
      <b/>
      <sz val="10"/>
      <name val="Arial"/>
      <family val="2"/>
    </font>
    <font>
      <sz val="10"/>
      <name val="Arial"/>
      <family val="2"/>
    </font>
    <font>
      <u/>
      <sz val="10"/>
      <name val="Arial"/>
      <family val="2"/>
    </font>
    <font>
      <b/>
      <sz val="12"/>
      <color indexed="8"/>
      <name val="Arial"/>
      <family val="2"/>
    </font>
    <font>
      <b/>
      <sz val="12"/>
      <name val="Arial"/>
      <family val="2"/>
    </font>
    <font>
      <sz val="12"/>
      <name val="Arial"/>
      <family val="2"/>
    </font>
    <font>
      <b/>
      <sz val="10"/>
      <color indexed="8"/>
      <name val="Arial"/>
      <family val="2"/>
    </font>
    <font>
      <b/>
      <u/>
      <sz val="10"/>
      <color indexed="8"/>
      <name val="Arial"/>
      <family val="2"/>
    </font>
    <font>
      <b/>
      <u/>
      <sz val="16"/>
      <color indexed="17"/>
      <name val="Arial"/>
      <family val="2"/>
    </font>
    <font>
      <sz val="10"/>
      <name val="Arial"/>
    </font>
    <font>
      <b/>
      <sz val="14"/>
      <color indexed="12"/>
      <name val="Arial"/>
      <family val="2"/>
    </font>
    <font>
      <b/>
      <sz val="12"/>
      <color indexed="12"/>
      <name val="Arial"/>
      <family val="2"/>
    </font>
    <font>
      <sz val="11"/>
      <name val="Arial"/>
      <family val="2"/>
    </font>
    <font>
      <b/>
      <sz val="11"/>
      <color indexed="12"/>
      <name val="Arial"/>
      <family val="2"/>
    </font>
    <font>
      <b/>
      <u/>
      <sz val="10"/>
      <color indexed="17"/>
      <name val="Arial"/>
      <family val="2"/>
    </font>
    <font>
      <b/>
      <sz val="8"/>
      <color indexed="12"/>
      <name val="Arial"/>
      <family val="2"/>
    </font>
    <font>
      <b/>
      <sz val="10"/>
      <color indexed="12"/>
      <name val="Arial"/>
      <family val="2"/>
    </font>
    <font>
      <sz val="8"/>
      <name val="Arial"/>
      <family val="2"/>
    </font>
    <font>
      <b/>
      <sz val="8"/>
      <name val="Arial"/>
      <family val="2"/>
    </font>
    <font>
      <b/>
      <u/>
      <sz val="12"/>
      <color indexed="17"/>
      <name val="Arial"/>
      <family val="2"/>
    </font>
    <font>
      <b/>
      <u/>
      <sz val="12"/>
      <name val="Arial"/>
      <family val="2"/>
    </font>
    <font>
      <b/>
      <sz val="11"/>
      <color theme="1"/>
      <name val="Calibri"/>
      <family val="2"/>
      <scheme val="minor"/>
    </font>
    <font>
      <sz val="12"/>
      <color theme="1"/>
      <name val="Calibri"/>
      <family val="2"/>
      <scheme val="minor"/>
    </font>
    <font>
      <b/>
      <u/>
      <sz val="1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5"/>
      <color theme="1"/>
      <name val="Calibri"/>
      <family val="2"/>
      <scheme val="minor"/>
    </font>
    <font>
      <b/>
      <sz val="14"/>
      <color indexed="8"/>
      <name val="Calibri"/>
      <family val="2"/>
      <scheme val="minor"/>
    </font>
    <font>
      <sz val="12"/>
      <name val="Arial"/>
    </font>
  </fonts>
  <fills count="3">
    <fill>
      <patternFill patternType="none"/>
    </fill>
    <fill>
      <patternFill patternType="gray125"/>
    </fill>
    <fill>
      <patternFill patternType="solid">
        <fgColor indexed="9"/>
      </patternFill>
    </fill>
  </fills>
  <borders count="38">
    <border>
      <left/>
      <right/>
      <top/>
      <bottom/>
      <diagonal/>
    </border>
    <border>
      <left/>
      <right/>
      <top style="thin">
        <color indexed="8"/>
      </top>
      <bottom/>
      <diagonal/>
    </border>
    <border>
      <left style="thin">
        <color indexed="8"/>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7">
    <xf numFmtId="0" fontId="0" fillId="2" borderId="0"/>
    <xf numFmtId="43" fontId="20" fillId="0" borderId="0" applyFont="0" applyFill="0" applyBorder="0" applyAlignment="0" applyProtection="0"/>
    <xf numFmtId="9" fontId="2" fillId="0" borderId="0" applyFont="0" applyFill="0" applyBorder="0" applyAlignment="0" applyProtection="0"/>
    <xf numFmtId="0" fontId="2" fillId="0" borderId="0"/>
    <xf numFmtId="0" fontId="16" fillId="2" borderId="0"/>
    <xf numFmtId="9" fontId="40" fillId="0" borderId="0" applyFont="0" applyFill="0" applyBorder="0" applyAlignment="0" applyProtection="0"/>
    <xf numFmtId="0" fontId="16" fillId="2" borderId="0"/>
  </cellStyleXfs>
  <cellXfs count="304">
    <xf numFmtId="0" fontId="0" fillId="2" borderId="0" xfId="0" applyNumberFormat="1"/>
    <xf numFmtId="0" fontId="4"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0" xfId="0" applyNumberFormat="1" applyFill="1"/>
    <xf numFmtId="0" fontId="0" fillId="0" borderId="1" xfId="0" applyNumberFormat="1" applyFill="1" applyBorder="1"/>
    <xf numFmtId="0" fontId="0" fillId="0" borderId="2" xfId="0" applyNumberFormat="1" applyFill="1" applyBorder="1"/>
    <xf numFmtId="0" fontId="4" fillId="0" borderId="2" xfId="0" applyNumberFormat="1" applyFont="1" applyFill="1" applyBorder="1" applyAlignment="1">
      <alignment horizontal="center"/>
    </xf>
    <xf numFmtId="0" fontId="0" fillId="0" borderId="3" xfId="0" applyNumberFormat="1" applyFill="1" applyBorder="1"/>
    <xf numFmtId="0" fontId="0" fillId="0" borderId="4" xfId="0" applyNumberFormat="1" applyFill="1" applyBorder="1"/>
    <xf numFmtId="0" fontId="0" fillId="0" borderId="5" xfId="0" applyNumberFormat="1" applyFill="1" applyBorder="1"/>
    <xf numFmtId="0" fontId="3" fillId="0" borderId="0" xfId="0" applyNumberFormat="1" applyFont="1" applyFill="1" applyAlignment="1">
      <alignment horizontal="centerContinuous"/>
    </xf>
    <xf numFmtId="0" fontId="4" fillId="0" borderId="6" xfId="0" applyNumberFormat="1" applyFont="1" applyFill="1" applyBorder="1" applyAlignment="1">
      <alignment horizontal="centerContinuous" vertical="top" wrapText="1"/>
    </xf>
    <xf numFmtId="0" fontId="4" fillId="0" borderId="7" xfId="0" applyNumberFormat="1" applyFont="1" applyFill="1" applyBorder="1" applyAlignment="1">
      <alignment horizontal="centerContinuous" vertical="top" wrapText="1"/>
    </xf>
    <xf numFmtId="0" fontId="4" fillId="0" borderId="8" xfId="0" applyNumberFormat="1" applyFont="1" applyFill="1" applyBorder="1" applyAlignment="1">
      <alignment horizontal="centerContinuous"/>
    </xf>
    <xf numFmtId="0" fontId="4" fillId="0" borderId="7" xfId="0" applyNumberFormat="1" applyFont="1" applyFill="1" applyBorder="1" applyAlignment="1">
      <alignment horizontal="centerContinuous"/>
    </xf>
    <xf numFmtId="0" fontId="0" fillId="0" borderId="9" xfId="0" applyNumberFormat="1" applyFill="1" applyBorder="1" applyAlignment="1">
      <alignment horizontal="center"/>
    </xf>
    <xf numFmtId="0" fontId="0" fillId="0" borderId="10" xfId="0" applyNumberFormat="1" applyFill="1" applyBorder="1" applyAlignment="1">
      <alignment horizontal="centerContinuous"/>
    </xf>
    <xf numFmtId="0" fontId="0" fillId="0" borderId="11" xfId="0" applyNumberFormat="1" applyFill="1" applyBorder="1" applyAlignment="1">
      <alignment horizontal="centerContinuous"/>
    </xf>
    <xf numFmtId="0" fontId="0" fillId="0" borderId="11" xfId="0" applyNumberFormat="1" applyFill="1" applyBorder="1" applyAlignment="1">
      <alignment horizontal="center"/>
    </xf>
    <xf numFmtId="0" fontId="0" fillId="0" borderId="12" xfId="0" applyNumberFormat="1" applyFill="1" applyBorder="1" applyAlignment="1">
      <alignment horizontal="centerContinuous"/>
    </xf>
    <xf numFmtId="0" fontId="0" fillId="0" borderId="13" xfId="0" applyNumberFormat="1" applyFill="1" applyBorder="1" applyAlignment="1">
      <alignment horizontal="centerContinuous"/>
    </xf>
    <xf numFmtId="0" fontId="0" fillId="0" borderId="3" xfId="0" applyNumberFormat="1" applyFill="1" applyBorder="1" applyAlignment="1">
      <alignment horizontal="centerContinuous"/>
    </xf>
    <xf numFmtId="0" fontId="0" fillId="0" borderId="11" xfId="0" applyNumberFormat="1" applyFill="1" applyBorder="1"/>
    <xf numFmtId="0" fontId="0" fillId="0" borderId="5" xfId="0" applyNumberFormat="1" applyFill="1" applyBorder="1" applyAlignment="1">
      <alignment horizontal="center"/>
    </xf>
    <xf numFmtId="0" fontId="0" fillId="0" borderId="4" xfId="0" applyNumberFormat="1" applyFill="1" applyBorder="1" applyAlignment="1">
      <alignment horizontal="center"/>
    </xf>
    <xf numFmtId="0" fontId="0" fillId="0" borderId="2" xfId="0" applyNumberFormat="1" applyFill="1" applyBorder="1" applyAlignment="1">
      <alignment horizontal="center"/>
    </xf>
    <xf numFmtId="0" fontId="5" fillId="0" borderId="0" xfId="0" applyNumberFormat="1" applyFont="1" applyFill="1" applyAlignment="1">
      <alignment horizontal="centerContinuous"/>
    </xf>
    <xf numFmtId="0" fontId="3" fillId="0" borderId="14" xfId="0" applyNumberFormat="1" applyFont="1" applyFill="1" applyBorder="1" applyAlignment="1">
      <alignment horizontal="center"/>
    </xf>
    <xf numFmtId="0" fontId="3" fillId="0" borderId="8" xfId="0" applyNumberFormat="1" applyFont="1" applyFill="1" applyBorder="1" applyAlignment="1">
      <alignment horizontal="centerContinuous"/>
    </xf>
    <xf numFmtId="0" fontId="3" fillId="0" borderId="7" xfId="0" applyNumberFormat="1" applyFont="1" applyFill="1" applyBorder="1" applyAlignment="1">
      <alignment horizontal="centerContinuous"/>
    </xf>
    <xf numFmtId="0" fontId="0" fillId="0" borderId="9" xfId="0" applyNumberFormat="1" applyFill="1" applyBorder="1"/>
    <xf numFmtId="0" fontId="4" fillId="0" borderId="15" xfId="0" applyNumberFormat="1" applyFont="1" applyFill="1" applyBorder="1" applyAlignment="1">
      <alignment horizontal="centerContinuous" vertical="top"/>
    </xf>
    <xf numFmtId="0" fontId="4" fillId="0" borderId="1" xfId="0" applyNumberFormat="1" applyFont="1" applyFill="1" applyBorder="1" applyAlignment="1">
      <alignment horizontal="centerContinuous" vertical="top"/>
    </xf>
    <xf numFmtId="0" fontId="4" fillId="0" borderId="15" xfId="0" applyNumberFormat="1" applyFont="1" applyFill="1" applyBorder="1" applyAlignment="1">
      <alignment horizontal="centerContinuous" vertical="top" wrapText="1"/>
    </xf>
    <xf numFmtId="0" fontId="4" fillId="0" borderId="1" xfId="0" applyNumberFormat="1" applyFont="1" applyFill="1" applyBorder="1" applyAlignment="1">
      <alignment horizontal="centerContinuous" vertical="top" wrapText="1"/>
    </xf>
    <xf numFmtId="0" fontId="0" fillId="0" borderId="0" xfId="0" applyNumberFormat="1" applyFill="1" applyAlignment="1">
      <alignment horizontal="centerContinuous" vertical="top" wrapText="1"/>
    </xf>
    <xf numFmtId="0" fontId="4" fillId="0" borderId="9" xfId="0" applyNumberFormat="1" applyFont="1" applyFill="1" applyBorder="1" applyAlignment="1">
      <alignment horizontal="centerContinuous"/>
    </xf>
    <xf numFmtId="0" fontId="0" fillId="0" borderId="12" xfId="0" applyNumberFormat="1" applyFill="1" applyBorder="1"/>
    <xf numFmtId="0" fontId="0" fillId="0" borderId="13" xfId="0" applyNumberFormat="1" applyFill="1" applyBorder="1"/>
    <xf numFmtId="0" fontId="0" fillId="0" borderId="15" xfId="0" applyNumberFormat="1" applyFill="1" applyBorder="1" applyAlignment="1">
      <alignment horizontal="centerContinuous"/>
    </xf>
    <xf numFmtId="0" fontId="0" fillId="0" borderId="9" xfId="0" applyNumberFormat="1" applyFill="1" applyBorder="1" applyAlignment="1">
      <alignment horizontal="centerContinuous"/>
    </xf>
    <xf numFmtId="0" fontId="0" fillId="0" borderId="1" xfId="0" applyNumberFormat="1" applyFill="1" applyBorder="1" applyAlignment="1">
      <alignment horizontal="centerContinuous"/>
    </xf>
    <xf numFmtId="0" fontId="0" fillId="0" borderId="14" xfId="0" applyNumberFormat="1" applyFill="1" applyBorder="1" applyAlignment="1">
      <alignment horizontal="center"/>
    </xf>
    <xf numFmtId="0" fontId="0" fillId="0" borderId="7" xfId="0" applyNumberFormat="1" applyFill="1" applyBorder="1" applyAlignment="1">
      <alignment horizontal="centerContinuous"/>
    </xf>
    <xf numFmtId="0" fontId="0" fillId="0" borderId="4" xfId="0" applyNumberFormat="1" applyFill="1" applyBorder="1" applyAlignment="1">
      <alignment horizontal="center" vertical="top" wrapText="1"/>
    </xf>
    <xf numFmtId="0" fontId="0" fillId="0" borderId="13" xfId="0" applyNumberFormat="1" applyFill="1" applyBorder="1" applyAlignment="1">
      <alignment horizontal="centerContinuous" vertical="top" wrapText="1"/>
    </xf>
    <xf numFmtId="0" fontId="0" fillId="0" borderId="5" xfId="0" applyNumberFormat="1" applyFill="1" applyBorder="1" applyAlignment="1">
      <alignment horizontal="left" vertical="top" wrapText="1"/>
    </xf>
    <xf numFmtId="0" fontId="0" fillId="0" borderId="15" xfId="0" applyNumberFormat="1" applyFill="1" applyBorder="1"/>
    <xf numFmtId="0" fontId="4" fillId="0" borderId="1" xfId="0" applyNumberFormat="1" applyFont="1" applyFill="1" applyBorder="1"/>
    <xf numFmtId="0" fontId="0" fillId="0" borderId="7" xfId="0" applyNumberFormat="1" applyFill="1" applyBorder="1" applyAlignment="1">
      <alignment horizontal="centerContinuous" vertical="top" wrapText="1"/>
    </xf>
    <xf numFmtId="0" fontId="0" fillId="0" borderId="10" xfId="0" applyNumberFormat="1" applyFill="1" applyBorder="1"/>
    <xf numFmtId="0" fontId="4" fillId="0" borderId="0" xfId="0" applyNumberFormat="1" applyFont="1" applyFill="1"/>
    <xf numFmtId="0" fontId="7" fillId="0" borderId="0" xfId="0" applyNumberFormat="1" applyFont="1" applyFill="1" applyAlignment="1">
      <alignment horizontal="centerContinuous"/>
    </xf>
    <xf numFmtId="0" fontId="4" fillId="0" borderId="5" xfId="0" applyNumberFormat="1" applyFont="1" applyFill="1" applyBorder="1" applyAlignment="1">
      <alignment horizontal="center"/>
    </xf>
    <xf numFmtId="0" fontId="8" fillId="0" borderId="2" xfId="0" applyNumberFormat="1" applyFont="1" applyFill="1" applyBorder="1"/>
    <xf numFmtId="0" fontId="8" fillId="0" borderId="2" xfId="0" applyNumberFormat="1" applyFont="1" applyFill="1" applyBorder="1" applyAlignment="1">
      <alignment horizontal="center"/>
    </xf>
    <xf numFmtId="0" fontId="8" fillId="0" borderId="1" xfId="0" applyNumberFormat="1" applyFont="1" applyFill="1" applyBorder="1" applyAlignment="1">
      <alignment horizontal="centerContinuous"/>
    </xf>
    <xf numFmtId="0" fontId="8" fillId="0" borderId="15" xfId="0" applyNumberFormat="1" applyFont="1" applyFill="1" applyBorder="1" applyAlignment="1">
      <alignment horizontal="centerContinuous"/>
    </xf>
    <xf numFmtId="0" fontId="8" fillId="0" borderId="5" xfId="0" applyNumberFormat="1" applyFont="1" applyFill="1" applyBorder="1"/>
    <xf numFmtId="0" fontId="8" fillId="0" borderId="5" xfId="0" applyNumberFormat="1" applyFont="1" applyFill="1" applyBorder="1" applyAlignment="1">
      <alignment horizontal="center"/>
    </xf>
    <xf numFmtId="0" fontId="8" fillId="0" borderId="0" xfId="0" applyNumberFormat="1" applyFont="1" applyFill="1" applyAlignment="1">
      <alignment horizontal="centerContinuous"/>
    </xf>
    <xf numFmtId="0" fontId="8" fillId="0" borderId="10" xfId="0" applyNumberFormat="1" applyFont="1" applyFill="1" applyBorder="1" applyAlignment="1">
      <alignment horizontal="centerContinuous"/>
    </xf>
    <xf numFmtId="0" fontId="10" fillId="0" borderId="0" xfId="0" applyFont="1" applyFill="1" applyBorder="1"/>
    <xf numFmtId="0" fontId="0" fillId="0" borderId="0" xfId="0" applyFill="1"/>
    <xf numFmtId="0" fontId="12" fillId="0" borderId="18" xfId="0" applyFont="1" applyFill="1" applyBorder="1" applyAlignment="1">
      <alignment horizontal="left"/>
    </xf>
    <xf numFmtId="0" fontId="11" fillId="0" borderId="18" xfId="0" applyFont="1" applyFill="1" applyBorder="1"/>
    <xf numFmtId="0" fontId="11" fillId="0" borderId="18" xfId="0" applyFont="1" applyFill="1" applyBorder="1" applyAlignment="1">
      <alignment horizontal="center"/>
    </xf>
    <xf numFmtId="0" fontId="0" fillId="0" borderId="0" xfId="0" applyFill="1" applyBorder="1"/>
    <xf numFmtId="17" fontId="0" fillId="0" borderId="0" xfId="0" applyNumberFormat="1" applyFill="1" applyBorder="1"/>
    <xf numFmtId="17" fontId="0" fillId="0" borderId="0" xfId="0" applyNumberFormat="1" applyFill="1" applyBorder="1" applyAlignment="1">
      <alignment horizontal="right"/>
    </xf>
    <xf numFmtId="0" fontId="11" fillId="0" borderId="0" xfId="0" applyFont="1" applyFill="1" applyBorder="1"/>
    <xf numFmtId="0" fontId="13" fillId="0" borderId="0" xfId="0" applyFont="1" applyFill="1" applyBorder="1"/>
    <xf numFmtId="0" fontId="11" fillId="0" borderId="0" xfId="0" applyFont="1" applyFill="1" applyBorder="1" applyAlignment="1">
      <alignment horizontal="center"/>
    </xf>
    <xf numFmtId="0" fontId="12" fillId="0" borderId="0" xfId="0" applyFont="1" applyFill="1" applyBorder="1"/>
    <xf numFmtId="17" fontId="11" fillId="0" borderId="0" xfId="0" applyNumberFormat="1" applyFont="1" applyFill="1" applyBorder="1"/>
    <xf numFmtId="0" fontId="0" fillId="0" borderId="19" xfId="0" applyFill="1" applyBorder="1"/>
    <xf numFmtId="0" fontId="0" fillId="0" borderId="20" xfId="0" applyFill="1" applyBorder="1"/>
    <xf numFmtId="0" fontId="0" fillId="0" borderId="21" xfId="0" applyFill="1" applyBorder="1"/>
    <xf numFmtId="0" fontId="0" fillId="0" borderId="0" xfId="0" applyNumberFormat="1" applyFill="1" applyBorder="1" applyAlignment="1">
      <alignment horizontal="centerContinuous"/>
    </xf>
    <xf numFmtId="0" fontId="0" fillId="0" borderId="10" xfId="0" applyNumberFormat="1" applyFill="1" applyBorder="1" applyAlignment="1">
      <alignment horizontal="center"/>
    </xf>
    <xf numFmtId="0" fontId="0" fillId="0" borderId="12" xfId="0" applyNumberFormat="1" applyFill="1" applyBorder="1" applyAlignment="1">
      <alignment horizontal="center"/>
    </xf>
    <xf numFmtId="0" fontId="0" fillId="0" borderId="0" xfId="0" applyNumberFormat="1" applyFill="1" applyBorder="1"/>
    <xf numFmtId="0" fontId="0" fillId="0" borderId="0" xfId="0" applyNumberFormat="1" applyFill="1" applyAlignment="1">
      <alignment horizontal="center"/>
    </xf>
    <xf numFmtId="0" fontId="15" fillId="0" borderId="0" xfId="0" applyNumberFormat="1" applyFont="1" applyFill="1" applyAlignment="1">
      <alignment horizontal="right"/>
    </xf>
    <xf numFmtId="0" fontId="0" fillId="0" borderId="0" xfId="0" applyNumberFormat="1" applyFill="1" applyAlignment="1">
      <alignment wrapText="1"/>
    </xf>
    <xf numFmtId="0" fontId="15" fillId="0" borderId="0" xfId="0" applyNumberFormat="1" applyFont="1" applyFill="1" applyAlignment="1">
      <alignment horizontal="centerContinuous"/>
    </xf>
    <xf numFmtId="0" fontId="4" fillId="0" borderId="8" xfId="0" applyNumberFormat="1" applyFont="1" applyFill="1" applyBorder="1" applyAlignment="1">
      <alignment horizontal="centerContinuous" vertical="top" wrapText="1"/>
    </xf>
    <xf numFmtId="0" fontId="0" fillId="0" borderId="13" xfId="0" applyNumberFormat="1" applyFill="1" applyBorder="1" applyAlignment="1">
      <alignment horizontal="center"/>
    </xf>
    <xf numFmtId="0" fontId="0" fillId="0" borderId="16" xfId="0" applyNumberFormat="1" applyFill="1" applyBorder="1"/>
    <xf numFmtId="0" fontId="0" fillId="0" borderId="17" xfId="0" applyNumberFormat="1" applyFill="1" applyBorder="1"/>
    <xf numFmtId="0" fontId="0" fillId="0" borderId="22" xfId="0" applyNumberFormat="1" applyFill="1" applyBorder="1"/>
    <xf numFmtId="0" fontId="0" fillId="0" borderId="18" xfId="0" applyNumberFormat="1" applyFill="1" applyBorder="1"/>
    <xf numFmtId="0" fontId="15" fillId="0" borderId="18" xfId="0" applyNumberFormat="1" applyFont="1" applyFill="1" applyBorder="1" applyAlignment="1">
      <alignment horizontal="center"/>
    </xf>
    <xf numFmtId="0" fontId="15" fillId="0" borderId="11" xfId="0" applyNumberFormat="1" applyFont="1" applyFill="1" applyBorder="1" applyAlignment="1">
      <alignment horizontal="center"/>
    </xf>
    <xf numFmtId="0" fontId="0" fillId="0" borderId="23" xfId="0" applyNumberFormat="1" applyFill="1" applyBorder="1"/>
    <xf numFmtId="0" fontId="0" fillId="0" borderId="13" xfId="0" applyNumberFormat="1" applyFill="1" applyBorder="1" applyAlignment="1">
      <alignment horizontal="center" vertical="top" wrapText="1"/>
    </xf>
    <xf numFmtId="0" fontId="15" fillId="0" borderId="15" xfId="0" applyNumberFormat="1" applyFont="1" applyFill="1" applyBorder="1"/>
    <xf numFmtId="0" fontId="15" fillId="0" borderId="10" xfId="0" applyNumberFormat="1" applyFont="1" applyFill="1" applyBorder="1"/>
    <xf numFmtId="17" fontId="12" fillId="0" borderId="18" xfId="0" applyNumberFormat="1" applyFont="1" applyFill="1" applyBorder="1" applyAlignment="1">
      <alignment horizontal="left"/>
    </xf>
    <xf numFmtId="17" fontId="0" fillId="0" borderId="18" xfId="0" applyNumberFormat="1" applyFill="1" applyBorder="1" applyAlignment="1">
      <alignment horizontal="left"/>
    </xf>
    <xf numFmtId="0" fontId="0" fillId="0" borderId="18" xfId="0" applyFill="1" applyBorder="1"/>
    <xf numFmtId="0" fontId="12" fillId="0" borderId="18" xfId="0" applyFont="1" applyFill="1" applyBorder="1"/>
    <xf numFmtId="17" fontId="11" fillId="0" borderId="18" xfId="0" applyNumberFormat="1" applyFont="1" applyFill="1" applyBorder="1" applyAlignment="1">
      <alignment horizontal="center"/>
    </xf>
    <xf numFmtId="0" fontId="10" fillId="0" borderId="18" xfId="0" applyFont="1" applyFill="1" applyBorder="1"/>
    <xf numFmtId="0" fontId="17" fillId="0" borderId="0" xfId="0" applyNumberFormat="1" applyFont="1" applyFill="1"/>
    <xf numFmtId="0" fontId="15" fillId="0" borderId="17" xfId="0" applyNumberFormat="1" applyFont="1" applyFill="1" applyBorder="1" applyAlignment="1">
      <alignment horizontal="center"/>
    </xf>
    <xf numFmtId="0" fontId="14" fillId="0" borderId="0" xfId="0" applyNumberFormat="1" applyFont="1" applyFill="1" applyBorder="1"/>
    <xf numFmtId="0" fontId="0" fillId="0" borderId="0" xfId="0" quotePrefix="1" applyFill="1" applyBorder="1"/>
    <xf numFmtId="0" fontId="11" fillId="0" borderId="18" xfId="0" applyNumberFormat="1" applyFont="1" applyFill="1" applyBorder="1" applyAlignment="1">
      <alignment horizontal="center"/>
    </xf>
    <xf numFmtId="0" fontId="11" fillId="0" borderId="0" xfId="0" applyNumberFormat="1" applyFont="1" applyFill="1" applyBorder="1" applyAlignment="1">
      <alignment horizontal="center"/>
    </xf>
    <xf numFmtId="17" fontId="11" fillId="0" borderId="18" xfId="0" applyNumberFormat="1" applyFont="1" applyFill="1" applyBorder="1" applyAlignment="1">
      <alignment horizontal="left"/>
    </xf>
    <xf numFmtId="0" fontId="12" fillId="0" borderId="18" xfId="0" applyFont="1" applyFill="1" applyBorder="1" applyAlignment="1">
      <alignment horizontal="right"/>
    </xf>
    <xf numFmtId="0" fontId="12" fillId="0" borderId="18" xfId="0" applyFont="1" applyFill="1" applyBorder="1" applyAlignment="1">
      <alignment horizontal="center"/>
    </xf>
    <xf numFmtId="17" fontId="12" fillId="0" borderId="18" xfId="0" applyNumberFormat="1" applyFont="1" applyFill="1" applyBorder="1" applyAlignment="1">
      <alignment horizontal="center"/>
    </xf>
    <xf numFmtId="0" fontId="11" fillId="0" borderId="18" xfId="0" applyFont="1" applyFill="1" applyBorder="1" applyAlignment="1">
      <alignment horizontal="left"/>
    </xf>
    <xf numFmtId="0" fontId="4" fillId="0" borderId="15" xfId="0" applyNumberFormat="1" applyFont="1" applyFill="1" applyBorder="1" applyAlignment="1">
      <alignment horizontal="center"/>
    </xf>
    <xf numFmtId="0" fontId="4" fillId="0" borderId="18" xfId="0" applyNumberFormat="1" applyFont="1" applyFill="1" applyBorder="1" applyAlignment="1">
      <alignment horizontal="center"/>
    </xf>
    <xf numFmtId="0" fontId="4" fillId="0" borderId="10" xfId="0" applyNumberFormat="1" applyFont="1" applyFill="1" applyBorder="1" applyAlignment="1">
      <alignment horizontal="center"/>
    </xf>
    <xf numFmtId="0" fontId="4" fillId="0" borderId="16" xfId="0" applyNumberFormat="1" applyFont="1" applyFill="1" applyBorder="1" applyAlignment="1">
      <alignment horizontal="center"/>
    </xf>
    <xf numFmtId="0" fontId="4" fillId="0" borderId="18" xfId="0" applyNumberFormat="1" applyFont="1" applyFill="1" applyBorder="1"/>
    <xf numFmtId="0" fontId="4" fillId="0" borderId="8" xfId="0" applyNumberFormat="1" applyFont="1" applyFill="1" applyBorder="1" applyAlignment="1">
      <alignment horizontal="centerContinuous" vertical="top"/>
    </xf>
    <xf numFmtId="0" fontId="0" fillId="0" borderId="11" xfId="0" applyNumberFormat="1" applyFill="1" applyBorder="1" applyAlignment="1">
      <alignment horizontal="left" vertical="top" wrapText="1"/>
    </xf>
    <xf numFmtId="0" fontId="0" fillId="0" borderId="11" xfId="0" applyNumberFormat="1" applyFill="1" applyBorder="1" applyAlignment="1">
      <alignment horizontal="center" vertical="top" wrapText="1"/>
    </xf>
    <xf numFmtId="0" fontId="11" fillId="0" borderId="0" xfId="0" applyNumberFormat="1" applyFont="1" applyFill="1" applyAlignment="1">
      <alignment horizontal="right"/>
    </xf>
    <xf numFmtId="0" fontId="18" fillId="0" borderId="0" xfId="0" applyNumberFormat="1" applyFont="1" applyFill="1"/>
    <xf numFmtId="0" fontId="0" fillId="0" borderId="16" xfId="0" applyNumberFormat="1" applyFill="1" applyBorder="1" applyAlignment="1">
      <alignment horizontal="center"/>
    </xf>
    <xf numFmtId="0" fontId="0" fillId="0" borderId="17" xfId="0" applyNumberFormat="1" applyFill="1" applyBorder="1" applyAlignment="1"/>
    <xf numFmtId="0" fontId="15" fillId="0" borderId="18" xfId="0" applyNumberFormat="1" applyFont="1" applyFill="1" applyBorder="1"/>
    <xf numFmtId="0" fontId="0" fillId="0" borderId="18" xfId="0" applyNumberFormat="1" applyFill="1" applyBorder="1" applyAlignment="1">
      <alignment horizontal="center"/>
    </xf>
    <xf numFmtId="0" fontId="0" fillId="0" borderId="18" xfId="0" applyNumberFormat="1" applyFill="1" applyBorder="1" applyAlignment="1">
      <alignment wrapText="1"/>
    </xf>
    <xf numFmtId="0" fontId="12" fillId="0" borderId="18" xfId="0" applyNumberFormat="1" applyFont="1" applyFill="1" applyBorder="1" applyAlignment="1">
      <alignment wrapText="1"/>
    </xf>
    <xf numFmtId="0" fontId="0" fillId="0" borderId="18" xfId="0" applyNumberFormat="1" applyFill="1" applyBorder="1" applyAlignment="1">
      <alignment horizontal="centerContinuous"/>
    </xf>
    <xf numFmtId="0" fontId="0" fillId="0" borderId="0" xfId="0" applyNumberFormat="1" applyFill="1" applyAlignment="1">
      <alignment vertical="center"/>
    </xf>
    <xf numFmtId="0" fontId="15" fillId="0" borderId="0" xfId="0" applyNumberFormat="1" applyFont="1" applyFill="1" applyAlignment="1">
      <alignment vertical="center"/>
    </xf>
    <xf numFmtId="0" fontId="15" fillId="0" borderId="0" xfId="0" applyNumberFormat="1" applyFont="1" applyFill="1" applyAlignment="1">
      <alignment horizontal="left" vertical="center" wrapText="1"/>
    </xf>
    <xf numFmtId="0" fontId="15" fillId="0" borderId="18" xfId="0" applyNumberFormat="1" applyFont="1" applyFill="1" applyBorder="1" applyAlignment="1">
      <alignment vertical="center"/>
    </xf>
    <xf numFmtId="0" fontId="16" fillId="0" borderId="18" xfId="0" applyNumberFormat="1" applyFont="1" applyFill="1" applyBorder="1" applyAlignment="1">
      <alignment horizontal="center" vertical="center" wrapText="1"/>
    </xf>
    <xf numFmtId="0" fontId="0" fillId="0" borderId="18" xfId="0" applyNumberFormat="1" applyFill="1" applyBorder="1" applyAlignment="1">
      <alignment vertical="center"/>
    </xf>
    <xf numFmtId="0" fontId="0" fillId="0" borderId="18" xfId="0" applyFill="1" applyBorder="1" applyAlignment="1">
      <alignment vertical="center" wrapText="1"/>
    </xf>
    <xf numFmtId="0" fontId="0" fillId="2" borderId="18" xfId="0" applyBorder="1" applyAlignment="1">
      <alignment vertical="center" wrapText="1"/>
    </xf>
    <xf numFmtId="43" fontId="21" fillId="0" borderId="18" xfId="1" applyFont="1" applyBorder="1" applyAlignment="1">
      <alignment horizontal="left" vertical="center" wrapText="1"/>
    </xf>
    <xf numFmtId="43" fontId="22" fillId="0" borderId="18" xfId="1" applyFont="1" applyBorder="1" applyAlignment="1">
      <alignment horizontal="center" vertical="center" wrapText="1"/>
    </xf>
    <xf numFmtId="0" fontId="23" fillId="2" borderId="18" xfId="0" applyFont="1" applyBorder="1" applyAlignment="1">
      <alignment vertical="center" wrapText="1"/>
    </xf>
    <xf numFmtId="43" fontId="16" fillId="0" borderId="18" xfId="1" applyFont="1" applyBorder="1" applyAlignment="1">
      <alignment vertical="center" wrapText="1"/>
    </xf>
    <xf numFmtId="164" fontId="16" fillId="0" borderId="18" xfId="1" applyNumberFormat="1" applyFont="1" applyBorder="1" applyAlignment="1">
      <alignment vertical="center" wrapText="1"/>
    </xf>
    <xf numFmtId="164" fontId="16" fillId="0" borderId="18" xfId="1" applyNumberFormat="1" applyFont="1" applyFill="1" applyBorder="1" applyAlignment="1">
      <alignment vertical="center" wrapText="1"/>
    </xf>
    <xf numFmtId="43" fontId="22" fillId="0" borderId="18" xfId="1" applyFont="1" applyBorder="1" applyAlignment="1">
      <alignment horizontal="left" vertical="center" wrapText="1"/>
    </xf>
    <xf numFmtId="43" fontId="16" fillId="0" borderId="18" xfId="1" applyFont="1" applyBorder="1" applyAlignment="1">
      <alignment horizontal="left" vertical="center" wrapText="1"/>
    </xf>
    <xf numFmtId="43" fontId="15" fillId="0" borderId="18" xfId="1" applyFont="1" applyBorder="1" applyAlignment="1">
      <alignment horizontal="left" vertical="center" wrapText="1"/>
    </xf>
    <xf numFmtId="43" fontId="16" fillId="0" borderId="18" xfId="1" applyFont="1" applyFill="1" applyBorder="1" applyAlignment="1">
      <alignment vertical="center" wrapText="1"/>
    </xf>
    <xf numFmtId="165" fontId="16" fillId="0" borderId="18" xfId="1" applyNumberFormat="1" applyFont="1" applyBorder="1" applyAlignment="1">
      <alignment vertical="center" wrapText="1"/>
    </xf>
    <xf numFmtId="165" fontId="16" fillId="0" borderId="18" xfId="1" applyNumberFormat="1" applyFont="1" applyFill="1" applyBorder="1" applyAlignment="1">
      <alignment vertical="center" wrapText="1"/>
    </xf>
    <xf numFmtId="164" fontId="16" fillId="0" borderId="18" xfId="1" applyNumberFormat="1" applyFont="1" applyFill="1" applyBorder="1" applyAlignment="1">
      <alignment horizontal="right" vertical="center" wrapText="1"/>
    </xf>
    <xf numFmtId="43" fontId="21" fillId="0" borderId="18" xfId="1" applyFont="1" applyFill="1" applyBorder="1" applyAlignment="1">
      <alignment horizontal="center" vertical="center" wrapText="1"/>
    </xf>
    <xf numFmtId="0" fontId="16" fillId="0" borderId="18" xfId="1" applyNumberFormat="1" applyFont="1" applyBorder="1" applyAlignment="1">
      <alignment vertical="center" wrapText="1"/>
    </xf>
    <xf numFmtId="43" fontId="23" fillId="0" borderId="18" xfId="1" applyFont="1" applyBorder="1" applyAlignment="1">
      <alignment vertical="center" wrapText="1"/>
    </xf>
    <xf numFmtId="0" fontId="23" fillId="0" borderId="18" xfId="0" applyFont="1" applyFill="1" applyBorder="1" applyAlignment="1">
      <alignment vertical="center" wrapText="1"/>
    </xf>
    <xf numFmtId="43" fontId="22" fillId="0" borderId="18" xfId="1" applyFont="1" applyBorder="1" applyAlignment="1">
      <alignment vertical="center" wrapText="1"/>
    </xf>
    <xf numFmtId="0" fontId="16" fillId="2" borderId="18" xfId="0" applyFont="1" applyBorder="1" applyAlignment="1">
      <alignment vertical="center" wrapText="1"/>
    </xf>
    <xf numFmtId="0" fontId="22" fillId="2" borderId="18" xfId="0" applyFont="1" applyBorder="1" applyAlignment="1">
      <alignment vertical="center" wrapText="1"/>
    </xf>
    <xf numFmtId="43" fontId="23" fillId="0" borderId="18" xfId="1" applyFont="1" applyFill="1" applyBorder="1" applyAlignment="1">
      <alignment vertical="center" wrapText="1"/>
    </xf>
    <xf numFmtId="0" fontId="24" fillId="2" borderId="18" xfId="0" applyFont="1" applyBorder="1" applyAlignment="1">
      <alignment vertical="center" wrapText="1"/>
    </xf>
    <xf numFmtId="43" fontId="26" fillId="0" borderId="18" xfId="1" applyFont="1" applyBorder="1" applyAlignment="1">
      <alignment horizontal="center" vertical="center" wrapText="1"/>
    </xf>
    <xf numFmtId="43" fontId="27" fillId="0" borderId="18" xfId="1" applyFont="1" applyBorder="1" applyAlignment="1">
      <alignment horizontal="center" vertical="center" wrapText="1"/>
    </xf>
    <xf numFmtId="0" fontId="17" fillId="0" borderId="18" xfId="0" applyNumberFormat="1" applyFont="1" applyFill="1" applyBorder="1"/>
    <xf numFmtId="0" fontId="11" fillId="0" borderId="18" xfId="0" applyNumberFormat="1" applyFont="1" applyFill="1" applyBorder="1" applyAlignment="1">
      <alignment horizontal="right"/>
    </xf>
    <xf numFmtId="0" fontId="18" fillId="0" borderId="18" xfId="0" applyNumberFormat="1" applyFont="1" applyFill="1" applyBorder="1"/>
    <xf numFmtId="0" fontId="4" fillId="0" borderId="18" xfId="0" applyNumberFormat="1" applyFont="1" applyFill="1" applyBorder="1" applyAlignment="1">
      <alignment horizontal="centerContinuous" vertical="top" wrapText="1"/>
    </xf>
    <xf numFmtId="0" fontId="0" fillId="0" borderId="18" xfId="0" applyNumberFormat="1" applyFill="1" applyBorder="1" applyAlignment="1">
      <alignment horizontal="centerContinuous" vertical="top" wrapText="1"/>
    </xf>
    <xf numFmtId="0" fontId="17" fillId="0" borderId="18" xfId="0" applyNumberFormat="1" applyFont="1" applyFill="1" applyBorder="1" applyAlignment="1">
      <alignment vertical="center"/>
    </xf>
    <xf numFmtId="0" fontId="11" fillId="0" borderId="18" xfId="0" applyNumberFormat="1" applyFont="1" applyFill="1" applyBorder="1" applyAlignment="1">
      <alignment horizontal="right" vertical="center"/>
    </xf>
    <xf numFmtId="0" fontId="3" fillId="0" borderId="18" xfId="0" applyNumberFormat="1" applyFont="1" applyFill="1" applyBorder="1" applyAlignment="1">
      <alignment horizontal="centerContinuous" vertical="center"/>
    </xf>
    <xf numFmtId="0" fontId="6" fillId="0" borderId="18" xfId="0" applyNumberFormat="1" applyFont="1" applyFill="1" applyBorder="1" applyAlignment="1">
      <alignment horizontal="centerContinuous"/>
    </xf>
    <xf numFmtId="0" fontId="7" fillId="0" borderId="18" xfId="0" applyNumberFormat="1" applyFont="1" applyFill="1" applyBorder="1" applyAlignment="1">
      <alignment horizontal="centerContinuous"/>
    </xf>
    <xf numFmtId="0" fontId="4" fillId="0" borderId="18" xfId="0" applyNumberFormat="1" applyFont="1" applyFill="1" applyBorder="1" applyAlignment="1">
      <alignment horizontal="left"/>
    </xf>
    <xf numFmtId="0" fontId="0" fillId="0" borderId="18" xfId="0" applyNumberFormat="1" applyFill="1" applyBorder="1" applyAlignment="1">
      <alignment horizontal="left"/>
    </xf>
    <xf numFmtId="0" fontId="28" fillId="0" borderId="0" xfId="0" applyFont="1" applyFill="1"/>
    <xf numFmtId="0" fontId="11" fillId="0" borderId="18" xfId="0" quotePrefix="1" applyFont="1" applyFill="1" applyBorder="1" applyAlignment="1">
      <alignment horizontal="center"/>
    </xf>
    <xf numFmtId="0" fontId="29" fillId="0" borderId="18" xfId="0" applyFont="1" applyFill="1" applyBorder="1" applyAlignment="1">
      <alignment horizontal="center"/>
    </xf>
    <xf numFmtId="0" fontId="28" fillId="0" borderId="18" xfId="0" applyFont="1" applyFill="1" applyBorder="1"/>
    <xf numFmtId="0" fontId="0" fillId="0" borderId="18" xfId="0" applyNumberFormat="1" applyFill="1" applyBorder="1" applyAlignment="1">
      <alignment vertical="center" wrapText="1"/>
    </xf>
    <xf numFmtId="0" fontId="0" fillId="0" borderId="0" xfId="0" applyNumberFormat="1" applyFill="1" applyAlignment="1">
      <alignment vertical="center" wrapText="1"/>
    </xf>
    <xf numFmtId="0" fontId="18" fillId="0" borderId="18" xfId="0" applyNumberFormat="1" applyFont="1" applyFill="1" applyBorder="1" applyAlignment="1">
      <alignment vertical="center"/>
    </xf>
    <xf numFmtId="0" fontId="15" fillId="0" borderId="18" xfId="0" applyNumberFormat="1" applyFont="1" applyFill="1" applyBorder="1" applyAlignment="1">
      <alignment horizontal="center" vertical="center" wrapText="1"/>
    </xf>
    <xf numFmtId="0" fontId="0" fillId="0" borderId="24" xfId="0" applyNumberFormat="1" applyFill="1" applyBorder="1"/>
    <xf numFmtId="0" fontId="0" fillId="0" borderId="25" xfId="0" applyNumberFormat="1" applyFill="1" applyBorder="1"/>
    <xf numFmtId="0" fontId="0" fillId="0" borderId="26" xfId="0" applyNumberFormat="1" applyFill="1" applyBorder="1"/>
    <xf numFmtId="0" fontId="19" fillId="2" borderId="18" xfId="0" applyFont="1" applyBorder="1" applyAlignment="1">
      <alignment vertical="center" wrapText="1"/>
    </xf>
    <xf numFmtId="0" fontId="0" fillId="0" borderId="17" xfId="0" applyNumberFormat="1" applyFill="1" applyBorder="1" applyAlignment="1">
      <alignment horizontal="center"/>
    </xf>
    <xf numFmtId="0" fontId="0" fillId="0" borderId="18" xfId="0" applyNumberFormat="1" applyFill="1" applyBorder="1" applyAlignment="1">
      <alignment horizontal="right" vertical="top"/>
    </xf>
    <xf numFmtId="0" fontId="0" fillId="0" borderId="8" xfId="0" applyNumberFormat="1" applyFill="1" applyBorder="1" applyAlignment="1">
      <alignment horizontal="centerContinuous"/>
    </xf>
    <xf numFmtId="0" fontId="4" fillId="0" borderId="18" xfId="0" applyNumberFormat="1" applyFont="1" applyFill="1" applyBorder="1" applyAlignment="1">
      <alignment horizontal="centerContinuous" vertical="top"/>
    </xf>
    <xf numFmtId="1" fontId="0" fillId="0" borderId="0" xfId="2" applyNumberFormat="1" applyFont="1" applyBorder="1" applyAlignment="1">
      <alignment horizontal="center" vertical="center" wrapText="1"/>
    </xf>
    <xf numFmtId="0" fontId="33" fillId="0" borderId="0" xfId="3" applyFont="1" applyBorder="1"/>
    <xf numFmtId="0" fontId="34" fillId="0" borderId="0" xfId="3" applyFont="1" applyBorder="1"/>
    <xf numFmtId="0" fontId="2" fillId="0" borderId="0" xfId="3" applyBorder="1"/>
    <xf numFmtId="1" fontId="36" fillId="0" borderId="18" xfId="2" applyNumberFormat="1" applyFont="1" applyBorder="1" applyAlignment="1">
      <alignment horizontal="center"/>
    </xf>
    <xf numFmtId="0" fontId="36" fillId="0" borderId="18" xfId="3" applyFont="1" applyBorder="1" applyAlignment="1">
      <alignment horizontal="center" vertical="center"/>
    </xf>
    <xf numFmtId="17" fontId="36" fillId="0" borderId="18" xfId="3" applyNumberFormat="1" applyFont="1" applyBorder="1" applyAlignment="1">
      <alignment horizontal="center"/>
    </xf>
    <xf numFmtId="0" fontId="36" fillId="0" borderId="18" xfId="3" applyFont="1" applyBorder="1" applyAlignment="1">
      <alignment horizontal="center"/>
    </xf>
    <xf numFmtId="0" fontId="2" fillId="0" borderId="0" xfId="3"/>
    <xf numFmtId="0" fontId="2" fillId="0" borderId="0" xfId="3" applyAlignment="1">
      <alignment horizontal="center" vertical="center"/>
    </xf>
    <xf numFmtId="1" fontId="37" fillId="0" borderId="18" xfId="2" applyNumberFormat="1" applyFont="1" applyBorder="1"/>
    <xf numFmtId="0" fontId="2" fillId="0" borderId="18" xfId="3" applyBorder="1" applyAlignment="1">
      <alignment horizontal="left" vertical="center"/>
    </xf>
    <xf numFmtId="0" fontId="2" fillId="0" borderId="18" xfId="3" applyBorder="1" applyAlignment="1">
      <alignment horizontal="center" vertical="center"/>
    </xf>
    <xf numFmtId="0" fontId="2" fillId="0" borderId="18" xfId="3" applyBorder="1" applyAlignment="1">
      <alignment horizontal="center" vertical="center" wrapText="1"/>
    </xf>
    <xf numFmtId="0" fontId="37" fillId="0" borderId="18" xfId="3" applyFont="1" applyBorder="1"/>
    <xf numFmtId="9" fontId="37" fillId="0" borderId="18" xfId="2" applyFont="1" applyBorder="1"/>
    <xf numFmtId="0" fontId="37" fillId="0" borderId="0" xfId="3" applyFont="1"/>
    <xf numFmtId="1" fontId="0" fillId="0" borderId="18" xfId="2" applyNumberFormat="1" applyFont="1" applyBorder="1"/>
    <xf numFmtId="1" fontId="0" fillId="0" borderId="18" xfId="2" applyNumberFormat="1" applyFont="1" applyBorder="1" applyAlignment="1">
      <alignment horizontal="center" vertical="center" wrapText="1"/>
    </xf>
    <xf numFmtId="0" fontId="38" fillId="0" borderId="18" xfId="3" applyFont="1" applyBorder="1" applyAlignment="1">
      <alignment horizontal="left" vertical="center"/>
    </xf>
    <xf numFmtId="1" fontId="37" fillId="0" borderId="18" xfId="3" applyNumberFormat="1" applyFont="1" applyBorder="1"/>
    <xf numFmtId="1" fontId="2" fillId="0" borderId="0" xfId="3" applyNumberFormat="1"/>
    <xf numFmtId="1" fontId="2" fillId="0" borderId="18" xfId="3" applyNumberFormat="1" applyBorder="1" applyAlignment="1">
      <alignment horizontal="center" vertical="center" wrapText="1"/>
    </xf>
    <xf numFmtId="1" fontId="36" fillId="0" borderId="18" xfId="2" applyNumberFormat="1" applyFont="1" applyBorder="1"/>
    <xf numFmtId="0" fontId="33" fillId="0" borderId="18" xfId="3" applyFont="1" applyBorder="1"/>
    <xf numFmtId="0" fontId="34" fillId="0" borderId="18" xfId="3" applyFont="1" applyBorder="1"/>
    <xf numFmtId="9" fontId="33" fillId="0" borderId="18" xfId="2" applyFont="1" applyBorder="1"/>
    <xf numFmtId="0" fontId="33" fillId="0" borderId="0" xfId="3" applyFont="1"/>
    <xf numFmtId="0" fontId="2" fillId="0" borderId="18" xfId="3" applyBorder="1"/>
    <xf numFmtId="9" fontId="0" fillId="0" borderId="18" xfId="2" applyFont="1" applyBorder="1"/>
    <xf numFmtId="0" fontId="32" fillId="0" borderId="18" xfId="3" applyFont="1" applyBorder="1" applyAlignment="1"/>
    <xf numFmtId="9" fontId="0" fillId="0" borderId="18" xfId="2" applyFont="1" applyBorder="1" applyAlignment="1">
      <alignment horizontal="center" vertical="center" wrapText="1"/>
    </xf>
    <xf numFmtId="0" fontId="2" fillId="0" borderId="18" xfId="3" applyFill="1" applyBorder="1"/>
    <xf numFmtId="1" fontId="2" fillId="0" borderId="18" xfId="3" applyNumberFormat="1" applyBorder="1"/>
    <xf numFmtId="9" fontId="0" fillId="0" borderId="0" xfId="2" applyFont="1"/>
    <xf numFmtId="1" fontId="33" fillId="0" borderId="18" xfId="3" applyNumberFormat="1" applyFont="1" applyBorder="1"/>
    <xf numFmtId="1" fontId="39" fillId="0" borderId="18" xfId="3" applyNumberFormat="1" applyFont="1" applyBorder="1"/>
    <xf numFmtId="2" fontId="16" fillId="2" borderId="18" xfId="0" applyNumberFormat="1" applyFont="1" applyBorder="1" applyAlignment="1">
      <alignment vertical="center" wrapText="1"/>
    </xf>
    <xf numFmtId="164" fontId="23" fillId="2" borderId="18" xfId="0" applyNumberFormat="1" applyFont="1" applyBorder="1" applyAlignment="1">
      <alignment vertical="center" wrapText="1"/>
    </xf>
    <xf numFmtId="43" fontId="16" fillId="0" borderId="18" xfId="1" applyNumberFormat="1" applyFont="1" applyFill="1" applyBorder="1" applyAlignment="1">
      <alignment vertical="center" wrapText="1"/>
    </xf>
    <xf numFmtId="0" fontId="11" fillId="0" borderId="18" xfId="0" applyFont="1" applyFill="1" applyBorder="1" applyAlignment="1">
      <alignment horizontal="right"/>
    </xf>
    <xf numFmtId="0" fontId="0" fillId="0" borderId="5" xfId="0" applyNumberFormat="1" applyFill="1" applyBorder="1" applyAlignment="1">
      <alignment horizontal="center" vertical="center"/>
    </xf>
    <xf numFmtId="0" fontId="0" fillId="0" borderId="18" xfId="0" applyFill="1" applyBorder="1" applyAlignment="1">
      <alignment horizontal="right"/>
    </xf>
    <xf numFmtId="0" fontId="31" fillId="2" borderId="18" xfId="4" applyFont="1" applyBorder="1" applyAlignment="1">
      <alignment vertical="center" wrapText="1"/>
    </xf>
    <xf numFmtId="0" fontId="25" fillId="2" borderId="18" xfId="4" applyFont="1" applyBorder="1" applyAlignment="1">
      <alignment vertical="center" wrapText="1"/>
    </xf>
    <xf numFmtId="0" fontId="30" fillId="2" borderId="18" xfId="4" applyFont="1" applyBorder="1" applyAlignment="1">
      <alignment vertical="center" wrapText="1"/>
    </xf>
    <xf numFmtId="0" fontId="16" fillId="2" borderId="18" xfId="4" applyFont="1" applyBorder="1" applyAlignment="1">
      <alignment vertical="center" wrapText="1"/>
    </xf>
    <xf numFmtId="0" fontId="15" fillId="2" borderId="18" xfId="4" applyNumberFormat="1" applyFont="1" applyBorder="1"/>
    <xf numFmtId="0" fontId="12" fillId="2" borderId="18" xfId="4" applyNumberFormat="1" applyFont="1" applyBorder="1"/>
    <xf numFmtId="0" fontId="16" fillId="2" borderId="18" xfId="4" applyNumberFormat="1" applyFont="1" applyBorder="1"/>
    <xf numFmtId="0" fontId="11" fillId="2" borderId="18" xfId="4" applyNumberFormat="1" applyFont="1" applyBorder="1"/>
    <xf numFmtId="0" fontId="12" fillId="2" borderId="18" xfId="4" applyNumberFormat="1" applyFont="1" applyBorder="1" applyAlignment="1">
      <alignment horizontal="center" vertical="center" wrapText="1"/>
    </xf>
    <xf numFmtId="0" fontId="11" fillId="2" borderId="18" xfId="4" applyNumberFormat="1" applyFont="1" applyBorder="1" applyAlignment="1">
      <alignment horizontal="center" vertical="center" wrapText="1"/>
    </xf>
    <xf numFmtId="0" fontId="11" fillId="2" borderId="18" xfId="4" applyNumberFormat="1" applyFont="1" applyBorder="1" applyAlignment="1">
      <alignment horizontal="left" vertical="center"/>
    </xf>
    <xf numFmtId="0" fontId="12" fillId="2" borderId="0" xfId="4" applyNumberFormat="1" applyFont="1" applyBorder="1"/>
    <xf numFmtId="0" fontId="12" fillId="2" borderId="0" xfId="4" applyNumberFormat="1" applyFont="1"/>
    <xf numFmtId="0" fontId="16" fillId="0" borderId="18" xfId="4" applyFont="1" applyFill="1" applyBorder="1" applyAlignment="1">
      <alignment vertical="center" wrapText="1"/>
    </xf>
    <xf numFmtId="49" fontId="16" fillId="2" borderId="18" xfId="4" applyNumberFormat="1" applyFont="1" applyBorder="1" applyAlignment="1">
      <alignment horizontal="left"/>
    </xf>
    <xf numFmtId="0" fontId="16" fillId="2" borderId="18" xfId="4" applyNumberFormat="1" applyFont="1" applyBorder="1" applyAlignment="1">
      <alignment horizontal="left"/>
    </xf>
    <xf numFmtId="0" fontId="16" fillId="2" borderId="0" xfId="4" applyNumberFormat="1"/>
    <xf numFmtId="0" fontId="0" fillId="0" borderId="16" xfId="0" applyFill="1" applyBorder="1"/>
    <xf numFmtId="0" fontId="13" fillId="0" borderId="18" xfId="0" applyFont="1" applyFill="1" applyBorder="1"/>
    <xf numFmtId="0" fontId="12" fillId="0" borderId="18" xfId="0" quotePrefix="1" applyFont="1" applyFill="1" applyBorder="1"/>
    <xf numFmtId="10" fontId="11" fillId="0" borderId="18" xfId="5" applyNumberFormat="1" applyFont="1" applyFill="1" applyBorder="1" applyAlignment="1">
      <alignment horizontal="right"/>
    </xf>
    <xf numFmtId="166" fontId="0" fillId="0" borderId="18" xfId="0" applyNumberFormat="1" applyFill="1" applyBorder="1"/>
    <xf numFmtId="0" fontId="8" fillId="0" borderId="9" xfId="0" applyNumberFormat="1" applyFont="1" applyFill="1" applyBorder="1" applyAlignment="1">
      <alignment horizontal="center"/>
    </xf>
    <xf numFmtId="0" fontId="8" fillId="0" borderId="1" xfId="0" applyNumberFormat="1" applyFont="1" applyFill="1" applyBorder="1" applyAlignment="1">
      <alignment horizontal="center"/>
    </xf>
    <xf numFmtId="0" fontId="9" fillId="0" borderId="5" xfId="0" applyNumberFormat="1" applyFont="1" applyFill="1" applyBorder="1"/>
    <xf numFmtId="0" fontId="1" fillId="0" borderId="18" xfId="3" applyFont="1" applyBorder="1"/>
    <xf numFmtId="167" fontId="16" fillId="0" borderId="18" xfId="3" applyNumberFormat="1" applyFont="1" applyBorder="1"/>
    <xf numFmtId="167" fontId="0" fillId="0" borderId="18" xfId="0" applyNumberFormat="1" applyFill="1" applyBorder="1"/>
    <xf numFmtId="166" fontId="15" fillId="0" borderId="18" xfId="0" applyNumberFormat="1" applyFont="1" applyFill="1" applyBorder="1"/>
    <xf numFmtId="0" fontId="12" fillId="0" borderId="17" xfId="0" applyFont="1" applyFill="1" applyBorder="1" applyAlignment="1">
      <alignment horizontal="right"/>
    </xf>
    <xf numFmtId="0" fontId="12" fillId="0" borderId="18" xfId="0" quotePrefix="1" applyFont="1" applyFill="1" applyBorder="1" applyAlignment="1">
      <alignment horizontal="right"/>
    </xf>
    <xf numFmtId="0" fontId="10" fillId="0" borderId="18" xfId="0" applyFont="1" applyFill="1" applyBorder="1" applyAlignment="1">
      <alignment horizontal="right"/>
    </xf>
    <xf numFmtId="0" fontId="16" fillId="0" borderId="18" xfId="0" applyNumberFormat="1" applyFont="1" applyFill="1" applyBorder="1" applyAlignment="1">
      <alignment horizontal="right"/>
    </xf>
    <xf numFmtId="0" fontId="0" fillId="0" borderId="18" xfId="0" applyNumberFormat="1" applyFill="1" applyBorder="1" applyAlignment="1">
      <alignment horizontal="right"/>
    </xf>
    <xf numFmtId="9" fontId="0" fillId="0" borderId="18" xfId="5" applyNumberFormat="1" applyFont="1" applyFill="1" applyBorder="1"/>
    <xf numFmtId="10" fontId="0" fillId="0" borderId="18" xfId="5" applyNumberFormat="1" applyFont="1" applyFill="1" applyBorder="1"/>
    <xf numFmtId="9" fontId="0" fillId="0" borderId="18" xfId="0" applyNumberFormat="1" applyFill="1" applyBorder="1"/>
    <xf numFmtId="0" fontId="0" fillId="0" borderId="35" xfId="0" applyNumberFormat="1" applyFill="1" applyBorder="1"/>
    <xf numFmtId="0" fontId="16" fillId="0" borderId="36" xfId="6" applyNumberFormat="1" applyFont="1" applyFill="1" applyBorder="1" applyAlignment="1">
      <alignment vertical="center" wrapText="1"/>
    </xf>
    <xf numFmtId="0" fontId="16" fillId="0" borderId="36" xfId="6" applyNumberFormat="1" applyFont="1" applyFill="1" applyBorder="1" applyAlignment="1">
      <alignment horizontal="left" vertical="center" wrapText="1"/>
    </xf>
    <xf numFmtId="0" fontId="16" fillId="0" borderId="37" xfId="6" applyNumberFormat="1" applyFont="1" applyFill="1" applyBorder="1" applyAlignment="1">
      <alignment horizontal="left" vertical="center" wrapText="1"/>
    </xf>
    <xf numFmtId="0" fontId="0" fillId="0" borderId="18" xfId="0" applyNumberFormat="1" applyFill="1" applyBorder="1" applyAlignment="1">
      <alignment horizontal="right" vertical="center"/>
    </xf>
    <xf numFmtId="0" fontId="4" fillId="0" borderId="27" xfId="0" applyNumberFormat="1" applyFont="1" applyFill="1" applyBorder="1" applyAlignment="1">
      <alignment horizontal="center" vertical="top"/>
    </xf>
    <xf numFmtId="0" fontId="4" fillId="0" borderId="28" xfId="0" applyNumberFormat="1" applyFont="1" applyFill="1" applyBorder="1" applyAlignment="1">
      <alignment horizontal="center" vertical="top"/>
    </xf>
    <xf numFmtId="0" fontId="4" fillId="0" borderId="29" xfId="0" applyNumberFormat="1" applyFont="1" applyFill="1" applyBorder="1" applyAlignment="1">
      <alignment horizontal="center" vertical="top"/>
    </xf>
    <xf numFmtId="0" fontId="5" fillId="0" borderId="18" xfId="0" applyNumberFormat="1" applyFont="1" applyFill="1" applyBorder="1" applyAlignment="1">
      <alignment horizontal="center"/>
    </xf>
    <xf numFmtId="0" fontId="14" fillId="0" borderId="18" xfId="0" applyNumberFormat="1" applyFont="1" applyFill="1" applyBorder="1" applyAlignment="1">
      <alignment horizontal="center" vertical="center" wrapText="1"/>
    </xf>
    <xf numFmtId="1" fontId="35" fillId="0" borderId="0" xfId="2" applyNumberFormat="1" applyFont="1" applyBorder="1" applyAlignment="1">
      <alignment horizontal="center"/>
    </xf>
    <xf numFmtId="17" fontId="36" fillId="0" borderId="18" xfId="3" applyNumberFormat="1" applyFont="1" applyBorder="1" applyAlignment="1">
      <alignment horizontal="center"/>
    </xf>
    <xf numFmtId="17" fontId="32" fillId="0" borderId="18" xfId="3" applyNumberFormat="1" applyFont="1" applyBorder="1" applyAlignment="1">
      <alignment horizontal="center"/>
    </xf>
    <xf numFmtId="0" fontId="32" fillId="0" borderId="18" xfId="3" applyFont="1" applyBorder="1" applyAlignment="1">
      <alignment horizontal="center"/>
    </xf>
    <xf numFmtId="1" fontId="35" fillId="0" borderId="20" xfId="2" applyNumberFormat="1" applyFont="1" applyBorder="1" applyAlignment="1">
      <alignment horizontal="center"/>
    </xf>
    <xf numFmtId="0" fontId="16" fillId="0" borderId="30" xfId="0" applyNumberFormat="1" applyFont="1" applyFill="1" applyBorder="1" applyAlignment="1">
      <alignment horizontal="center" vertical="center" wrapText="1"/>
    </xf>
    <xf numFmtId="0" fontId="0" fillId="0" borderId="31" xfId="0" applyNumberFormat="1" applyFill="1" applyBorder="1" applyAlignment="1">
      <alignment horizontal="center" vertical="center" wrapText="1"/>
    </xf>
    <xf numFmtId="0" fontId="0" fillId="0" borderId="32" xfId="0" applyNumberFormat="1" applyFill="1" applyBorder="1" applyAlignment="1">
      <alignment horizontal="center" vertical="center" wrapText="1"/>
    </xf>
    <xf numFmtId="0" fontId="0" fillId="0" borderId="33"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34" xfId="0" applyNumberFormat="1" applyFill="1" applyBorder="1" applyAlignment="1">
      <alignment horizontal="center" vertical="center" wrapText="1"/>
    </xf>
    <xf numFmtId="0" fontId="0" fillId="0" borderId="19" xfId="0" applyNumberFormat="1" applyFill="1" applyBorder="1" applyAlignment="1">
      <alignment horizontal="center" vertical="center" wrapText="1"/>
    </xf>
    <xf numFmtId="0" fontId="0" fillId="0" borderId="20" xfId="0" applyNumberFormat="1" applyFill="1" applyBorder="1" applyAlignment="1">
      <alignment horizontal="center" vertical="center" wrapText="1"/>
    </xf>
    <xf numFmtId="0" fontId="0" fillId="0" borderId="21" xfId="0" applyNumberFormat="1" applyFill="1" applyBorder="1" applyAlignment="1">
      <alignment horizontal="center" vertical="center" wrapText="1"/>
    </xf>
    <xf numFmtId="0" fontId="29" fillId="0" borderId="18" xfId="0" applyFont="1" applyFill="1" applyBorder="1" applyAlignment="1">
      <alignment horizontal="center" wrapText="1"/>
    </xf>
    <xf numFmtId="0" fontId="15" fillId="0" borderId="27" xfId="0" applyFont="1" applyFill="1" applyBorder="1" applyAlignment="1">
      <alignment horizontal="center"/>
    </xf>
    <xf numFmtId="0" fontId="15" fillId="0" borderId="29" xfId="0" applyFont="1" applyFill="1" applyBorder="1" applyAlignment="1">
      <alignment horizontal="center"/>
    </xf>
    <xf numFmtId="0" fontId="15" fillId="0" borderId="18" xfId="0" applyNumberFormat="1" applyFont="1" applyFill="1" applyBorder="1" applyAlignment="1">
      <alignment horizontal="center"/>
    </xf>
    <xf numFmtId="0" fontId="0" fillId="0" borderId="18" xfId="0" applyNumberFormat="1" applyFill="1" applyBorder="1" applyAlignment="1">
      <alignment horizontal="center" vertical="center" wrapText="1"/>
    </xf>
    <xf numFmtId="0" fontId="25" fillId="2" borderId="18" xfId="0" applyFont="1" applyBorder="1" applyAlignment="1">
      <alignment horizontal="left" vertical="center" wrapText="1"/>
    </xf>
    <xf numFmtId="0" fontId="31" fillId="2" borderId="18" xfId="4" applyFont="1" applyBorder="1" applyAlignment="1">
      <alignment horizontal="left" vertical="center" wrapText="1"/>
    </xf>
    <xf numFmtId="0" fontId="15" fillId="2" borderId="18" xfId="4" applyNumberFormat="1" applyFont="1" applyBorder="1" applyAlignment="1">
      <alignment horizontal="center"/>
    </xf>
  </cellXfs>
  <cellStyles count="7">
    <cellStyle name="Comma" xfId="1" builtinId="3"/>
    <cellStyle name="Normal" xfId="0" builtinId="0"/>
    <cellStyle name="Normal 2" xfId="3"/>
    <cellStyle name="Normal 3" xfId="4"/>
    <cellStyle name="Normal_performance" xfId="6"/>
    <cellStyle name="Percent" xfId="5" builtinId="5"/>
    <cellStyle name="Percent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I21"/>
  <sheetViews>
    <sheetView showOutlineSymbols="0" zoomScale="87" workbookViewId="0">
      <selection activeCell="J7" sqref="J7"/>
    </sheetView>
  </sheetViews>
  <sheetFormatPr defaultColWidth="11.44140625" defaultRowHeight="15"/>
  <cols>
    <col min="1" max="1" width="23.77734375" style="3" customWidth="1"/>
    <col min="2" max="2" width="11.44140625" style="3" customWidth="1"/>
    <col min="3" max="6" width="10.6640625" style="3" customWidth="1"/>
    <col min="7" max="7" width="11.44140625" style="3" customWidth="1"/>
    <col min="8" max="8" width="19.77734375" style="3" customWidth="1"/>
    <col min="9" max="10" width="14.6640625" style="3" customWidth="1"/>
    <col min="11" max="16384" width="11.44140625" style="3"/>
  </cols>
  <sheetData>
    <row r="1" spans="1:9">
      <c r="A1" s="104" t="s">
        <v>199</v>
      </c>
      <c r="G1" s="123" t="s">
        <v>240</v>
      </c>
      <c r="H1" s="124" t="s">
        <v>153</v>
      </c>
    </row>
    <row r="2" spans="1:9" ht="18">
      <c r="A2" s="10" t="s">
        <v>197</v>
      </c>
      <c r="B2" s="10"/>
      <c r="C2" s="10"/>
      <c r="D2" s="10"/>
      <c r="E2" s="10"/>
      <c r="F2" s="10"/>
      <c r="G2" s="10"/>
      <c r="H2" s="10"/>
    </row>
    <row r="3" spans="1:9" ht="18">
      <c r="A3" s="10"/>
      <c r="B3" s="10"/>
      <c r="C3" s="10"/>
      <c r="D3" s="10" t="s">
        <v>162</v>
      </c>
      <c r="E3" s="10"/>
      <c r="G3" s="10"/>
    </row>
    <row r="4" spans="1:9" ht="18">
      <c r="A4" s="10"/>
      <c r="B4" s="10"/>
      <c r="C4" s="10"/>
      <c r="D4" s="10"/>
      <c r="E4" s="10"/>
      <c r="F4" s="10"/>
      <c r="G4" s="10"/>
      <c r="H4" s="10"/>
    </row>
    <row r="5" spans="1:9" ht="31.5">
      <c r="A5" s="92" t="s">
        <v>0</v>
      </c>
      <c r="B5" s="86" t="s">
        <v>1</v>
      </c>
      <c r="C5" s="12"/>
      <c r="D5" s="11" t="s">
        <v>2</v>
      </c>
      <c r="E5" s="13"/>
      <c r="F5" s="11" t="s">
        <v>3</v>
      </c>
      <c r="G5" s="13"/>
      <c r="H5" s="125" t="s">
        <v>4</v>
      </c>
    </row>
    <row r="6" spans="1:9">
      <c r="A6" s="89"/>
      <c r="B6" s="78" t="s">
        <v>5</v>
      </c>
      <c r="C6" s="2"/>
      <c r="D6" s="16" t="s">
        <v>5</v>
      </c>
      <c r="E6" s="2"/>
      <c r="F6" s="16" t="s">
        <v>5</v>
      </c>
      <c r="G6" s="78"/>
      <c r="H6" s="126" t="s">
        <v>6</v>
      </c>
      <c r="I6" s="81"/>
    </row>
    <row r="7" spans="1:9" ht="15.75">
      <c r="A7" s="105" t="s">
        <v>200</v>
      </c>
      <c r="B7" s="21" t="s">
        <v>7</v>
      </c>
      <c r="C7" s="20"/>
      <c r="D7" s="21" t="s">
        <v>7</v>
      </c>
      <c r="E7" s="21"/>
      <c r="F7" s="19" t="s">
        <v>7</v>
      </c>
      <c r="G7" s="21"/>
      <c r="H7" s="89"/>
    </row>
    <row r="8" spans="1:9">
      <c r="A8" s="88" t="s">
        <v>8</v>
      </c>
      <c r="B8" s="18" t="s">
        <v>9</v>
      </c>
      <c r="C8" s="23" t="s">
        <v>10</v>
      </c>
      <c r="D8" s="23" t="s">
        <v>9</v>
      </c>
      <c r="E8" s="23" t="s">
        <v>10</v>
      </c>
      <c r="F8" s="23" t="s">
        <v>9</v>
      </c>
      <c r="G8" s="79" t="s">
        <v>10</v>
      </c>
      <c r="H8" s="89"/>
    </row>
    <row r="9" spans="1:9">
      <c r="A9" s="90" t="s">
        <v>161</v>
      </c>
      <c r="B9" s="87" t="s">
        <v>11</v>
      </c>
      <c r="C9" s="24" t="s">
        <v>12</v>
      </c>
      <c r="D9" s="24" t="s">
        <v>11</v>
      </c>
      <c r="E9" s="24" t="s">
        <v>12</v>
      </c>
      <c r="F9" s="24" t="s">
        <v>11</v>
      </c>
      <c r="G9" s="80" t="s">
        <v>12</v>
      </c>
      <c r="H9" s="90"/>
    </row>
    <row r="10" spans="1:9" ht="60">
      <c r="A10" s="273" t="s">
        <v>727</v>
      </c>
      <c r="B10" s="269">
        <v>0.25</v>
      </c>
      <c r="C10" s="270"/>
      <c r="D10" s="269">
        <v>0.35</v>
      </c>
      <c r="E10" s="269">
        <v>0.02</v>
      </c>
      <c r="F10" s="269">
        <v>0.3</v>
      </c>
      <c r="G10" s="270">
        <v>0.03</v>
      </c>
      <c r="H10" s="9"/>
    </row>
    <row r="11" spans="1:9">
      <c r="A11" s="274"/>
      <c r="B11" s="91"/>
      <c r="C11" s="91"/>
      <c r="D11" s="91"/>
      <c r="E11" s="91"/>
      <c r="F11" s="91"/>
      <c r="G11" s="91"/>
      <c r="H11" s="9"/>
    </row>
    <row r="12" spans="1:9" ht="45">
      <c r="A12" s="274" t="s">
        <v>728</v>
      </c>
      <c r="B12" s="271">
        <v>0.39</v>
      </c>
      <c r="C12" s="91"/>
      <c r="D12" s="271">
        <v>0.42</v>
      </c>
      <c r="E12" s="91"/>
      <c r="F12" s="271">
        <v>0.45</v>
      </c>
      <c r="G12" s="91"/>
      <c r="H12" s="9"/>
    </row>
    <row r="13" spans="1:9">
      <c r="A13" s="274"/>
      <c r="B13" s="91"/>
      <c r="C13" s="91"/>
      <c r="D13" s="91"/>
      <c r="E13" s="91"/>
      <c r="F13" s="91"/>
      <c r="G13" s="91"/>
      <c r="H13" s="9"/>
    </row>
    <row r="14" spans="1:9" ht="45">
      <c r="A14" s="274" t="s">
        <v>729</v>
      </c>
      <c r="B14" s="271">
        <v>0.2</v>
      </c>
      <c r="C14" s="271">
        <v>0.03</v>
      </c>
      <c r="D14" s="271">
        <v>0.2</v>
      </c>
      <c r="E14" s="271">
        <v>0.02</v>
      </c>
      <c r="F14" s="271">
        <v>0.15</v>
      </c>
      <c r="G14" s="271">
        <v>0.02</v>
      </c>
      <c r="H14" s="9"/>
    </row>
    <row r="15" spans="1:9">
      <c r="A15" s="274"/>
      <c r="B15" s="91"/>
      <c r="C15" s="91"/>
      <c r="D15" s="91"/>
      <c r="E15" s="91"/>
      <c r="F15" s="91"/>
      <c r="G15" s="91"/>
      <c r="H15" s="9"/>
    </row>
    <row r="16" spans="1:9" ht="60">
      <c r="A16" s="274" t="s">
        <v>730</v>
      </c>
      <c r="B16" s="271">
        <v>0.36</v>
      </c>
      <c r="C16" s="91"/>
      <c r="D16" s="271">
        <v>0.3</v>
      </c>
      <c r="E16" s="91"/>
      <c r="F16" s="271">
        <v>0.39</v>
      </c>
      <c r="G16" s="91"/>
      <c r="H16" s="9"/>
    </row>
    <row r="17" spans="1:8">
      <c r="A17" s="274"/>
      <c r="B17" s="91"/>
      <c r="C17" s="91"/>
      <c r="D17" s="91"/>
      <c r="E17" s="91"/>
      <c r="F17" s="91"/>
      <c r="G17" s="91"/>
      <c r="H17" s="9"/>
    </row>
    <row r="18" spans="1:8" ht="45">
      <c r="A18" s="274" t="s">
        <v>731</v>
      </c>
      <c r="B18" s="271">
        <v>0.57999999999999996</v>
      </c>
      <c r="C18" s="91"/>
      <c r="D18" s="271">
        <v>0.5</v>
      </c>
      <c r="E18" s="91"/>
      <c r="F18" s="271">
        <v>0.55000000000000004</v>
      </c>
      <c r="G18" s="91"/>
      <c r="H18" s="9"/>
    </row>
    <row r="19" spans="1:8" ht="15.75" thickBot="1">
      <c r="A19" s="275"/>
      <c r="B19" s="272"/>
      <c r="C19" s="272"/>
      <c r="D19" s="272"/>
      <c r="E19" s="272"/>
      <c r="F19" s="272"/>
      <c r="G19" s="272"/>
      <c r="H19" s="9"/>
    </row>
    <row r="20" spans="1:8">
      <c r="A20" s="90"/>
      <c r="B20" s="38"/>
      <c r="C20" s="8"/>
      <c r="D20" s="8"/>
      <c r="E20" s="8"/>
      <c r="F20" s="8"/>
      <c r="G20" s="8"/>
      <c r="H20" s="8"/>
    </row>
    <row r="21" spans="1:8">
      <c r="H21" s="4"/>
    </row>
  </sheetData>
  <phoneticPr fontId="0" type="noConversion"/>
  <printOptions horizontalCentered="1"/>
  <pageMargins left="0.5" right="0.5" top="1" bottom="0.75" header="0.5" footer="0.5"/>
  <pageSetup scale="98"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00B050"/>
    <pageSetUpPr fitToPage="1"/>
  </sheetPr>
  <dimension ref="A1:N19"/>
  <sheetViews>
    <sheetView showOutlineSymbols="0" zoomScale="87" workbookViewId="0">
      <selection activeCell="B4" sqref="B4"/>
    </sheetView>
  </sheetViews>
  <sheetFormatPr defaultColWidth="11.44140625" defaultRowHeight="15"/>
  <cols>
    <col min="1" max="1" width="18.6640625" style="3" customWidth="1"/>
    <col min="2" max="13" width="11.44140625" style="3" customWidth="1"/>
    <col min="14" max="14" width="19.33203125" style="3" customWidth="1"/>
    <col min="15" max="16384" width="11.44140625" style="3"/>
  </cols>
  <sheetData>
    <row r="1" spans="1:14">
      <c r="A1" s="104" t="s">
        <v>199</v>
      </c>
      <c r="M1" s="123" t="s">
        <v>240</v>
      </c>
      <c r="N1" s="124" t="s">
        <v>154</v>
      </c>
    </row>
    <row r="3" spans="1:14" ht="19.5">
      <c r="A3" s="26" t="s">
        <v>13</v>
      </c>
      <c r="B3" s="26"/>
      <c r="C3" s="26"/>
      <c r="D3" s="26"/>
      <c r="E3" s="26"/>
      <c r="F3" s="26"/>
      <c r="G3" s="26"/>
      <c r="H3" s="26"/>
      <c r="I3" s="26"/>
      <c r="J3" s="26"/>
      <c r="K3" s="26"/>
      <c r="L3" s="26"/>
      <c r="M3" s="26"/>
      <c r="N3" s="26"/>
    </row>
    <row r="4" spans="1:14" ht="15.75">
      <c r="E4" s="82"/>
      <c r="G4" s="85" t="s">
        <v>162</v>
      </c>
      <c r="H4" s="2"/>
    </row>
    <row r="5" spans="1:14" ht="18">
      <c r="A5" s="27" t="s">
        <v>14</v>
      </c>
      <c r="B5" s="28" t="s">
        <v>0</v>
      </c>
      <c r="C5" s="28"/>
      <c r="D5" s="28"/>
      <c r="E5" s="28"/>
      <c r="F5" s="28"/>
      <c r="G5" s="28"/>
      <c r="H5" s="28"/>
      <c r="I5" s="28"/>
      <c r="J5" s="28"/>
      <c r="K5" s="28"/>
      <c r="L5" s="28"/>
      <c r="M5" s="29"/>
      <c r="N5" s="30"/>
    </row>
    <row r="6" spans="1:14" ht="15.75">
      <c r="A6" s="9"/>
      <c r="B6" s="31" t="s">
        <v>1</v>
      </c>
      <c r="C6" s="32"/>
      <c r="D6" s="32"/>
      <c r="E6" s="32"/>
      <c r="F6" s="33" t="s">
        <v>2</v>
      </c>
      <c r="G6" s="34"/>
      <c r="H6" s="35"/>
      <c r="I6" s="34"/>
      <c r="J6" s="33" t="s">
        <v>3</v>
      </c>
      <c r="K6" s="34"/>
      <c r="L6" s="34"/>
      <c r="M6" s="36"/>
      <c r="N6" s="93" t="s">
        <v>15</v>
      </c>
    </row>
    <row r="7" spans="1:14" ht="15.75">
      <c r="A7" s="9"/>
      <c r="B7" s="13" t="s">
        <v>17</v>
      </c>
      <c r="C7" s="13"/>
      <c r="D7" s="13"/>
      <c r="E7" s="14"/>
      <c r="F7" s="13" t="s">
        <v>17</v>
      </c>
      <c r="G7" s="2"/>
      <c r="H7" s="2"/>
      <c r="I7" s="17"/>
      <c r="J7" s="13" t="s">
        <v>17</v>
      </c>
      <c r="K7" s="13"/>
      <c r="L7" s="13"/>
      <c r="M7" s="14"/>
      <c r="N7" s="93" t="s">
        <v>16</v>
      </c>
    </row>
    <row r="8" spans="1:14" ht="15.75">
      <c r="A8" s="9"/>
      <c r="B8" s="2" t="s">
        <v>19</v>
      </c>
      <c r="C8" s="17"/>
      <c r="D8" s="2" t="s">
        <v>20</v>
      </c>
      <c r="E8" s="2"/>
      <c r="F8" s="39" t="s">
        <v>19</v>
      </c>
      <c r="G8" s="40"/>
      <c r="H8" s="41" t="s">
        <v>20</v>
      </c>
      <c r="I8" s="40"/>
      <c r="J8" s="41" t="s">
        <v>19</v>
      </c>
      <c r="K8" s="40"/>
      <c r="L8" s="41" t="s">
        <v>20</v>
      </c>
      <c r="M8" s="40"/>
      <c r="N8" s="93" t="s">
        <v>18</v>
      </c>
    </row>
    <row r="9" spans="1:14">
      <c r="A9" s="94"/>
      <c r="B9" s="42" t="s">
        <v>21</v>
      </c>
      <c r="C9" s="42" t="s">
        <v>22</v>
      </c>
      <c r="D9" s="42" t="s">
        <v>21</v>
      </c>
      <c r="E9" s="42" t="s">
        <v>22</v>
      </c>
      <c r="F9" s="42" t="s">
        <v>21</v>
      </c>
      <c r="G9" s="42" t="s">
        <v>22</v>
      </c>
      <c r="H9" s="42" t="s">
        <v>21</v>
      </c>
      <c r="I9" s="42" t="s">
        <v>22</v>
      </c>
      <c r="J9" s="42" t="s">
        <v>21</v>
      </c>
      <c r="K9" s="42" t="s">
        <v>22</v>
      </c>
      <c r="L9" s="42" t="s">
        <v>21</v>
      </c>
      <c r="M9" s="42" t="s">
        <v>22</v>
      </c>
      <c r="N9" s="38"/>
    </row>
    <row r="10" spans="1:14">
      <c r="A10" s="9"/>
      <c r="B10" s="9"/>
      <c r="C10" s="9"/>
      <c r="D10" s="9"/>
      <c r="E10" s="9"/>
      <c r="F10" s="9"/>
      <c r="G10" s="9"/>
      <c r="H10" s="9"/>
      <c r="I10" s="9"/>
      <c r="J10" s="9"/>
      <c r="K10" s="9"/>
      <c r="L10" s="9"/>
      <c r="M10" s="9"/>
      <c r="N10" s="22"/>
    </row>
    <row r="11" spans="1:14">
      <c r="A11" s="9" t="s">
        <v>163</v>
      </c>
      <c r="B11" s="23">
        <v>1</v>
      </c>
      <c r="C11" s="23">
        <v>0</v>
      </c>
      <c r="D11" s="23">
        <v>0</v>
      </c>
      <c r="E11" s="23">
        <v>0</v>
      </c>
      <c r="F11" s="23">
        <v>1</v>
      </c>
      <c r="G11" s="23">
        <v>0</v>
      </c>
      <c r="H11" s="23">
        <v>1</v>
      </c>
      <c r="I11" s="23">
        <v>0</v>
      </c>
      <c r="J11" s="23">
        <v>2</v>
      </c>
      <c r="K11" s="23">
        <v>0</v>
      </c>
      <c r="L11" s="23">
        <v>1</v>
      </c>
      <c r="M11" s="23">
        <v>0</v>
      </c>
      <c r="N11" s="18"/>
    </row>
    <row r="12" spans="1:14">
      <c r="A12" s="9"/>
      <c r="B12" s="23"/>
      <c r="C12" s="23"/>
      <c r="D12" s="23"/>
      <c r="E12" s="23"/>
      <c r="F12" s="23"/>
      <c r="G12" s="23"/>
      <c r="H12" s="23"/>
      <c r="I12" s="23"/>
      <c r="J12" s="23"/>
      <c r="K12" s="23"/>
      <c r="L12" s="23"/>
      <c r="M12" s="23"/>
      <c r="N12" s="18"/>
    </row>
    <row r="13" spans="1:14">
      <c r="A13" s="9" t="s">
        <v>164</v>
      </c>
      <c r="B13" s="23">
        <v>8</v>
      </c>
      <c r="C13" s="23">
        <v>4</v>
      </c>
      <c r="D13" s="23">
        <v>8</v>
      </c>
      <c r="E13" s="23">
        <v>0</v>
      </c>
      <c r="F13" s="23">
        <v>10</v>
      </c>
      <c r="G13" s="23">
        <v>3</v>
      </c>
      <c r="H13" s="23">
        <v>5</v>
      </c>
      <c r="I13" s="23">
        <v>0</v>
      </c>
      <c r="J13" s="23">
        <v>11</v>
      </c>
      <c r="K13" s="23">
        <v>4</v>
      </c>
      <c r="L13" s="23">
        <v>6</v>
      </c>
      <c r="M13" s="23">
        <v>0</v>
      </c>
      <c r="N13" s="18"/>
    </row>
    <row r="14" spans="1:14">
      <c r="A14" s="9"/>
      <c r="B14" s="23"/>
      <c r="C14" s="23"/>
      <c r="D14" s="23"/>
      <c r="E14" s="23"/>
      <c r="F14" s="23"/>
      <c r="G14" s="23"/>
      <c r="H14" s="23"/>
      <c r="I14" s="23"/>
      <c r="J14" s="23"/>
      <c r="K14" s="23"/>
      <c r="L14" s="23"/>
      <c r="M14" s="23"/>
      <c r="N14" s="18"/>
    </row>
    <row r="15" spans="1:14">
      <c r="A15" s="9" t="s">
        <v>165</v>
      </c>
      <c r="B15" s="23">
        <v>5</v>
      </c>
      <c r="C15" s="23">
        <v>5</v>
      </c>
      <c r="D15" s="23">
        <v>4</v>
      </c>
      <c r="E15" s="23">
        <v>0</v>
      </c>
      <c r="F15" s="23">
        <v>2</v>
      </c>
      <c r="G15" s="23">
        <v>2</v>
      </c>
      <c r="H15" s="23">
        <v>3</v>
      </c>
      <c r="I15" s="23">
        <v>0</v>
      </c>
      <c r="J15" s="23">
        <v>3</v>
      </c>
      <c r="K15" s="23">
        <v>3</v>
      </c>
      <c r="L15" s="23">
        <v>2</v>
      </c>
      <c r="M15" s="23">
        <v>0</v>
      </c>
      <c r="N15" s="18"/>
    </row>
    <row r="16" spans="1:14">
      <c r="A16" s="9"/>
      <c r="B16" s="9"/>
      <c r="C16" s="9"/>
      <c r="D16" s="9"/>
      <c r="E16" s="9"/>
      <c r="F16" s="9"/>
      <c r="G16" s="9"/>
      <c r="H16" s="9"/>
      <c r="I16" s="9"/>
      <c r="J16" s="9"/>
      <c r="K16" s="9"/>
      <c r="L16" s="9"/>
      <c r="M16" s="9"/>
      <c r="N16" s="22"/>
    </row>
    <row r="17" spans="1:14">
      <c r="A17" s="9" t="s">
        <v>166</v>
      </c>
      <c r="B17" s="9"/>
      <c r="C17" s="9"/>
      <c r="D17" s="9"/>
      <c r="E17" s="9"/>
      <c r="F17" s="9"/>
      <c r="G17" s="9"/>
      <c r="H17" s="9"/>
      <c r="I17" s="9"/>
      <c r="J17" s="9"/>
      <c r="K17" s="9"/>
      <c r="L17" s="9"/>
      <c r="M17" s="9"/>
      <c r="N17" s="22"/>
    </row>
    <row r="18" spans="1:14">
      <c r="A18" s="9"/>
      <c r="B18" s="9"/>
      <c r="C18" s="9"/>
      <c r="D18" s="9"/>
      <c r="E18" s="9"/>
      <c r="F18" s="9"/>
      <c r="G18" s="9"/>
      <c r="H18" s="9"/>
      <c r="I18" s="9"/>
      <c r="J18" s="9"/>
      <c r="K18" s="9"/>
      <c r="L18" s="9"/>
      <c r="M18" s="9"/>
      <c r="N18" s="22"/>
    </row>
    <row r="19" spans="1:14">
      <c r="A19" s="8"/>
      <c r="B19" s="8"/>
      <c r="C19" s="8"/>
      <c r="D19" s="8"/>
      <c r="E19" s="8"/>
      <c r="F19" s="8"/>
      <c r="G19" s="8"/>
      <c r="H19" s="8"/>
      <c r="I19" s="8"/>
      <c r="J19" s="8"/>
      <c r="K19" s="8"/>
      <c r="L19" s="8"/>
      <c r="M19" s="8"/>
      <c r="N19" s="38"/>
    </row>
  </sheetData>
  <phoneticPr fontId="0" type="noConversion"/>
  <printOptions horizontalCentered="1"/>
  <pageMargins left="0.5" right="0.5" top="1" bottom="0.75" header="0.5" footer="0.5"/>
  <pageSetup scale="61"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rgb="FF00B0F0"/>
    <pageSetUpPr fitToPage="1"/>
  </sheetPr>
  <dimension ref="A1:K24"/>
  <sheetViews>
    <sheetView showOutlineSymbols="0" zoomScale="87" workbookViewId="0">
      <selection activeCell="C20" sqref="C20"/>
    </sheetView>
  </sheetViews>
  <sheetFormatPr defaultColWidth="11.44140625" defaultRowHeight="15"/>
  <cols>
    <col min="1" max="2" width="11.44140625" style="3" customWidth="1"/>
    <col min="3" max="3" width="17.6640625" style="3" customWidth="1"/>
    <col min="4" max="4" width="16.6640625" style="3" customWidth="1"/>
    <col min="5" max="5" width="14.33203125" style="3" customWidth="1"/>
    <col min="6" max="6" width="17.6640625" style="3" customWidth="1"/>
    <col min="7" max="7" width="16.6640625" style="3" customWidth="1"/>
    <col min="8" max="8" width="13.44140625" style="3" customWidth="1"/>
    <col min="9" max="9" width="17.6640625" style="3" customWidth="1"/>
    <col min="10" max="10" width="16.6640625" style="3" customWidth="1"/>
    <col min="11" max="11" width="17.6640625" style="3" customWidth="1"/>
    <col min="12" max="16384" width="11.44140625" style="3"/>
  </cols>
  <sheetData>
    <row r="1" spans="1:11">
      <c r="A1" s="104" t="s">
        <v>199</v>
      </c>
      <c r="B1" s="104"/>
      <c r="J1" s="123" t="s">
        <v>240</v>
      </c>
      <c r="K1" s="124" t="s">
        <v>155</v>
      </c>
    </row>
    <row r="2" spans="1:11" ht="19.5">
      <c r="A2" s="26" t="s">
        <v>23</v>
      </c>
      <c r="B2" s="26"/>
      <c r="C2" s="26"/>
      <c r="D2" s="26"/>
      <c r="E2" s="26"/>
      <c r="F2" s="26"/>
      <c r="G2" s="26"/>
      <c r="H2" s="26"/>
      <c r="I2" s="26"/>
      <c r="J2" s="26"/>
      <c r="K2" s="26"/>
    </row>
    <row r="3" spans="1:11" ht="15.75">
      <c r="F3" s="85" t="s">
        <v>198</v>
      </c>
      <c r="G3" s="2"/>
      <c r="H3" s="2"/>
    </row>
    <row r="5" spans="1:11" ht="15.75">
      <c r="A5" s="119" t="s">
        <v>201</v>
      </c>
      <c r="B5" s="120" t="s">
        <v>1</v>
      </c>
      <c r="C5" s="2"/>
      <c r="D5" s="190"/>
      <c r="E5" s="191" t="s">
        <v>2</v>
      </c>
      <c r="F5" s="131"/>
      <c r="G5" s="131"/>
      <c r="H5" s="191" t="s">
        <v>24</v>
      </c>
      <c r="I5" s="131"/>
      <c r="J5" s="131"/>
      <c r="K5" s="30"/>
    </row>
    <row r="6" spans="1:11" ht="90" customHeight="1">
      <c r="A6" s="91"/>
      <c r="B6" s="122" t="s">
        <v>202</v>
      </c>
      <c r="C6" s="95" t="s">
        <v>25</v>
      </c>
      <c r="D6" s="44" t="s">
        <v>26</v>
      </c>
      <c r="E6" s="95" t="s">
        <v>202</v>
      </c>
      <c r="F6" s="44" t="s">
        <v>25</v>
      </c>
      <c r="G6" s="44" t="s">
        <v>26</v>
      </c>
      <c r="H6" s="95" t="s">
        <v>202</v>
      </c>
      <c r="I6" s="44" t="s">
        <v>25</v>
      </c>
      <c r="J6" s="44" t="s">
        <v>26</v>
      </c>
      <c r="K6" s="45" t="s">
        <v>167</v>
      </c>
    </row>
    <row r="7" spans="1:11">
      <c r="A7" s="88"/>
      <c r="B7" s="88"/>
      <c r="C7" s="121"/>
      <c r="D7" s="46"/>
      <c r="E7" s="46"/>
      <c r="F7" s="46"/>
      <c r="G7" s="9"/>
      <c r="H7" s="9"/>
      <c r="I7" s="9"/>
      <c r="J7" s="9"/>
      <c r="K7" s="22"/>
    </row>
    <row r="8" spans="1:11">
      <c r="A8" s="89"/>
      <c r="B8" s="89"/>
      <c r="C8" s="121"/>
      <c r="D8" s="46"/>
      <c r="E8" s="46"/>
      <c r="F8" s="46"/>
      <c r="G8" s="9"/>
      <c r="H8" s="9"/>
      <c r="I8" s="9"/>
      <c r="J8" s="9"/>
      <c r="K8" s="22"/>
    </row>
    <row r="9" spans="1:11">
      <c r="A9" s="89"/>
      <c r="B9" s="89"/>
      <c r="C9" s="22"/>
      <c r="D9" s="9"/>
      <c r="E9" s="9"/>
      <c r="F9" s="9"/>
      <c r="G9" s="9"/>
      <c r="H9" s="9"/>
      <c r="I9" s="9"/>
      <c r="J9" s="9"/>
      <c r="K9" s="22"/>
    </row>
    <row r="10" spans="1:11">
      <c r="A10" s="89"/>
      <c r="B10" s="89">
        <v>117921</v>
      </c>
      <c r="C10" s="22">
        <v>117921</v>
      </c>
      <c r="D10" s="9">
        <v>0</v>
      </c>
      <c r="E10" s="9">
        <v>67561</v>
      </c>
      <c r="F10" s="9">
        <v>67561</v>
      </c>
      <c r="G10" s="9">
        <v>0</v>
      </c>
      <c r="H10" s="9">
        <v>71638</v>
      </c>
      <c r="I10" s="9">
        <v>71638</v>
      </c>
      <c r="J10" s="9">
        <v>0</v>
      </c>
      <c r="K10" s="22"/>
    </row>
    <row r="11" spans="1:11">
      <c r="A11" s="89"/>
      <c r="B11" s="89"/>
      <c r="C11" s="22"/>
      <c r="D11" s="9"/>
      <c r="E11" s="9"/>
      <c r="F11" s="9"/>
      <c r="G11" s="9"/>
      <c r="H11" s="9"/>
      <c r="I11" s="9"/>
      <c r="J11" s="9"/>
      <c r="K11" s="22"/>
    </row>
    <row r="12" spans="1:11">
      <c r="A12" s="89"/>
      <c r="B12" s="89"/>
      <c r="C12" s="22"/>
      <c r="D12" s="9"/>
      <c r="E12" s="9"/>
      <c r="F12" s="9"/>
      <c r="G12" s="9"/>
      <c r="H12" s="9"/>
      <c r="I12" s="9"/>
      <c r="J12" s="9"/>
      <c r="K12" s="22"/>
    </row>
    <row r="13" spans="1:11">
      <c r="A13" s="89"/>
      <c r="B13" s="89"/>
      <c r="C13" s="22"/>
      <c r="D13" s="9"/>
      <c r="E13" s="9"/>
      <c r="F13" s="9"/>
      <c r="G13" s="9"/>
      <c r="H13" s="9"/>
      <c r="I13" s="9"/>
      <c r="J13" s="9"/>
      <c r="K13" s="22"/>
    </row>
    <row r="14" spans="1:11">
      <c r="A14" s="89"/>
      <c r="B14" s="89"/>
      <c r="C14" s="22"/>
      <c r="D14" s="9"/>
      <c r="E14" s="9"/>
      <c r="F14" s="9"/>
      <c r="G14" s="9"/>
      <c r="H14" s="9"/>
      <c r="I14" s="9"/>
      <c r="J14" s="9"/>
      <c r="K14" s="22"/>
    </row>
    <row r="15" spans="1:11">
      <c r="A15" s="89"/>
      <c r="B15" s="89"/>
      <c r="C15" s="22"/>
      <c r="D15" s="9"/>
      <c r="E15" s="9"/>
      <c r="F15" s="9"/>
      <c r="G15" s="9"/>
      <c r="H15" s="9"/>
      <c r="I15" s="9"/>
      <c r="J15" s="9"/>
      <c r="K15" s="22"/>
    </row>
    <row r="16" spans="1:11">
      <c r="A16" s="89"/>
      <c r="B16" s="89"/>
      <c r="C16" s="22"/>
      <c r="D16" s="9"/>
      <c r="E16" s="9"/>
      <c r="F16" s="9"/>
      <c r="G16" s="9"/>
      <c r="H16" s="9"/>
      <c r="I16" s="9"/>
      <c r="J16" s="9"/>
      <c r="K16" s="22"/>
    </row>
    <row r="17" spans="1:11">
      <c r="A17" s="89"/>
      <c r="B17" s="89"/>
      <c r="C17" s="22"/>
      <c r="D17" s="9"/>
      <c r="E17" s="9"/>
      <c r="F17" s="9"/>
      <c r="G17" s="9"/>
      <c r="H17" s="9"/>
      <c r="I17" s="9"/>
      <c r="J17" s="9"/>
      <c r="K17" s="22"/>
    </row>
    <row r="18" spans="1:11">
      <c r="A18" s="89"/>
      <c r="B18" s="89"/>
      <c r="C18" s="22"/>
      <c r="D18" s="9"/>
      <c r="E18" s="9"/>
      <c r="F18" s="9"/>
      <c r="G18" s="9"/>
      <c r="H18" s="9"/>
      <c r="I18" s="9"/>
      <c r="J18" s="9"/>
      <c r="K18" s="22"/>
    </row>
    <row r="19" spans="1:11">
      <c r="A19" s="89"/>
      <c r="B19" s="89"/>
      <c r="C19" s="22"/>
      <c r="D19" s="9"/>
      <c r="E19" s="9"/>
      <c r="F19" s="9"/>
      <c r="G19" s="9"/>
      <c r="H19" s="9"/>
      <c r="I19" s="9"/>
      <c r="J19" s="9"/>
      <c r="K19" s="22"/>
    </row>
    <row r="20" spans="1:11">
      <c r="A20" s="89"/>
      <c r="B20" s="89"/>
      <c r="C20" s="22"/>
      <c r="D20" s="9"/>
      <c r="E20" s="9"/>
      <c r="F20" s="9"/>
      <c r="G20" s="9"/>
      <c r="H20" s="9"/>
      <c r="I20" s="9"/>
      <c r="J20" s="9"/>
      <c r="K20" s="22"/>
    </row>
    <row r="21" spans="1:11">
      <c r="A21" s="89"/>
      <c r="B21" s="89"/>
      <c r="C21" s="22"/>
      <c r="D21" s="9"/>
      <c r="E21" s="9"/>
      <c r="F21" s="9"/>
      <c r="G21" s="9"/>
      <c r="H21" s="9"/>
      <c r="I21" s="9"/>
      <c r="J21" s="9"/>
      <c r="K21" s="22"/>
    </row>
    <row r="22" spans="1:11">
      <c r="A22" s="89"/>
      <c r="B22" s="89"/>
      <c r="C22" s="22"/>
      <c r="D22" s="9"/>
      <c r="E22" s="9"/>
      <c r="F22" s="9"/>
      <c r="G22" s="9"/>
      <c r="H22" s="9"/>
      <c r="I22" s="9"/>
      <c r="J22" s="9"/>
      <c r="K22" s="22"/>
    </row>
    <row r="23" spans="1:11">
      <c r="A23" s="91"/>
      <c r="B23" s="91"/>
      <c r="C23" s="184"/>
      <c r="D23" s="185"/>
      <c r="E23" s="185"/>
      <c r="F23" s="185"/>
      <c r="G23" s="185"/>
      <c r="H23" s="185"/>
      <c r="I23" s="185"/>
      <c r="J23" s="185"/>
      <c r="K23" s="184"/>
    </row>
    <row r="24" spans="1:11">
      <c r="C24" s="81"/>
      <c r="D24" s="81"/>
      <c r="E24" s="81"/>
      <c r="F24" s="81"/>
      <c r="G24" s="81"/>
      <c r="H24" s="81"/>
      <c r="I24" s="81"/>
      <c r="J24" s="81"/>
      <c r="K24" s="81"/>
    </row>
  </sheetData>
  <phoneticPr fontId="0" type="noConversion"/>
  <printOptions horizontalCentered="1"/>
  <pageMargins left="0.5" right="0.5" top="1" bottom="0.75" header="0.5" footer="0.5"/>
  <pageSetup scale="62"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00B050"/>
    <pageSetUpPr fitToPage="1"/>
  </sheetPr>
  <dimension ref="A1:K18"/>
  <sheetViews>
    <sheetView workbookViewId="0">
      <selection activeCell="D9" sqref="D9"/>
    </sheetView>
  </sheetViews>
  <sheetFormatPr defaultColWidth="11.44140625" defaultRowHeight="15"/>
  <cols>
    <col min="1" max="2" width="11.44140625" style="3" customWidth="1"/>
    <col min="3" max="3" width="17.6640625" style="3" customWidth="1"/>
    <col min="4" max="4" width="16.6640625" style="3" customWidth="1"/>
    <col min="5" max="5" width="11.6640625" style="3" customWidth="1"/>
    <col min="6" max="6" width="17.6640625" style="3" customWidth="1"/>
    <col min="7" max="7" width="16.6640625" style="3" customWidth="1"/>
    <col min="8" max="8" width="12.109375" style="3" customWidth="1"/>
    <col min="9" max="9" width="17.6640625" style="3" customWidth="1"/>
    <col min="10" max="10" width="16.6640625" style="3" customWidth="1"/>
    <col min="11" max="11" width="17.6640625" style="3" customWidth="1"/>
    <col min="12" max="16384" width="11.44140625" style="3"/>
  </cols>
  <sheetData>
    <row r="1" spans="1:11">
      <c r="A1" s="104" t="s">
        <v>199</v>
      </c>
      <c r="B1" s="104"/>
      <c r="J1" s="123" t="s">
        <v>240</v>
      </c>
      <c r="K1" s="124" t="s">
        <v>173</v>
      </c>
    </row>
    <row r="2" spans="1:11" ht="19.5">
      <c r="A2" s="26" t="s">
        <v>169</v>
      </c>
      <c r="B2" s="26"/>
      <c r="C2" s="26"/>
      <c r="D2" s="26"/>
      <c r="E2" s="26"/>
      <c r="F2" s="26"/>
      <c r="G2" s="26"/>
      <c r="H2" s="26"/>
      <c r="I2" s="26"/>
      <c r="J2" s="26"/>
      <c r="K2" s="26"/>
    </row>
    <row r="3" spans="1:11" ht="15.75">
      <c r="F3" s="83"/>
    </row>
    <row r="5" spans="1:11" ht="15.75">
      <c r="A5" s="119" t="s">
        <v>0</v>
      </c>
      <c r="B5" s="277" t="s">
        <v>359</v>
      </c>
      <c r="C5" s="278"/>
      <c r="D5" s="279"/>
      <c r="E5" s="277" t="s">
        <v>358</v>
      </c>
      <c r="F5" s="278"/>
      <c r="G5" s="279"/>
      <c r="H5" s="277" t="s">
        <v>357</v>
      </c>
      <c r="I5" s="278"/>
      <c r="J5" s="279"/>
      <c r="K5" s="30"/>
    </row>
    <row r="6" spans="1:11" ht="96" customHeight="1">
      <c r="A6" s="91"/>
      <c r="B6" s="122" t="s">
        <v>204</v>
      </c>
      <c r="C6" s="95" t="s">
        <v>168</v>
      </c>
      <c r="D6" s="44" t="s">
        <v>203</v>
      </c>
      <c r="E6" s="95" t="s">
        <v>204</v>
      </c>
      <c r="F6" s="44" t="s">
        <v>168</v>
      </c>
      <c r="G6" s="44" t="s">
        <v>203</v>
      </c>
      <c r="H6" s="95" t="s">
        <v>204</v>
      </c>
      <c r="I6" s="44" t="s">
        <v>168</v>
      </c>
      <c r="J6" s="44" t="s">
        <v>203</v>
      </c>
      <c r="K6" s="45" t="s">
        <v>167</v>
      </c>
    </row>
    <row r="7" spans="1:11">
      <c r="A7" s="88"/>
      <c r="B7" s="88"/>
      <c r="C7" s="121"/>
      <c r="D7" s="46"/>
      <c r="E7" s="46"/>
      <c r="F7" s="46"/>
      <c r="G7" s="9"/>
      <c r="H7" s="9"/>
      <c r="I7" s="9"/>
      <c r="J7" s="9"/>
      <c r="K7" s="22"/>
    </row>
    <row r="8" spans="1:11">
      <c r="A8" s="89"/>
      <c r="B8" s="89"/>
      <c r="C8" s="121"/>
      <c r="D8" s="46"/>
      <c r="E8" s="46"/>
      <c r="F8" s="46"/>
      <c r="G8" s="9"/>
      <c r="H8" s="9"/>
      <c r="I8" s="9"/>
      <c r="J8" s="9"/>
      <c r="K8" s="22"/>
    </row>
    <row r="9" spans="1:11">
      <c r="A9" s="89"/>
      <c r="B9" s="188">
        <v>11</v>
      </c>
      <c r="C9" s="18">
        <v>11</v>
      </c>
      <c r="D9" s="23">
        <v>0</v>
      </c>
      <c r="E9" s="23">
        <v>11</v>
      </c>
      <c r="F9" s="23">
        <v>11</v>
      </c>
      <c r="G9" s="23">
        <v>0</v>
      </c>
      <c r="H9" s="23">
        <v>20</v>
      </c>
      <c r="I9" s="23">
        <v>20</v>
      </c>
      <c r="J9" s="23">
        <v>0</v>
      </c>
      <c r="K9" s="22" t="s">
        <v>356</v>
      </c>
    </row>
    <row r="10" spans="1:11">
      <c r="A10" s="89"/>
      <c r="B10" s="89"/>
      <c r="C10" s="22"/>
      <c r="D10" s="9"/>
      <c r="E10" s="9"/>
      <c r="F10" s="9"/>
      <c r="G10" s="9"/>
      <c r="H10" s="9"/>
      <c r="I10" s="9"/>
      <c r="J10" s="9"/>
      <c r="K10" s="22"/>
    </row>
    <row r="11" spans="1:11">
      <c r="A11" s="89"/>
      <c r="B11" s="89"/>
      <c r="C11" s="22"/>
      <c r="D11" s="9"/>
      <c r="E11" s="9"/>
      <c r="F11" s="9"/>
      <c r="G11" s="9"/>
      <c r="H11" s="9"/>
      <c r="I11" s="9"/>
      <c r="J11" s="9"/>
      <c r="K11" s="22"/>
    </row>
    <row r="12" spans="1:11">
      <c r="A12" s="89"/>
      <c r="B12" s="89"/>
      <c r="C12" s="22"/>
      <c r="D12" s="9"/>
      <c r="E12" s="9"/>
      <c r="F12" s="9"/>
      <c r="G12" s="9"/>
      <c r="H12" s="9"/>
      <c r="I12" s="9"/>
      <c r="J12" s="9"/>
      <c r="K12" s="22"/>
    </row>
    <row r="13" spans="1:11">
      <c r="A13" s="89"/>
      <c r="B13" s="89"/>
      <c r="C13" s="22"/>
      <c r="D13" s="9"/>
      <c r="E13" s="9"/>
      <c r="F13" s="9"/>
      <c r="G13" s="9"/>
      <c r="H13" s="9"/>
      <c r="I13" s="9"/>
      <c r="J13" s="9"/>
      <c r="K13" s="22"/>
    </row>
    <row r="14" spans="1:11">
      <c r="A14" s="89"/>
      <c r="B14" s="89"/>
      <c r="C14" s="22"/>
      <c r="D14" s="9"/>
      <c r="E14" s="9"/>
      <c r="F14" s="9"/>
      <c r="G14" s="9"/>
      <c r="H14" s="9"/>
      <c r="I14" s="9"/>
      <c r="J14" s="9"/>
      <c r="K14" s="22"/>
    </row>
    <row r="15" spans="1:11">
      <c r="A15" s="89"/>
      <c r="B15" s="89"/>
      <c r="C15" s="22"/>
      <c r="D15" s="9"/>
      <c r="E15" s="9"/>
      <c r="F15" s="9"/>
      <c r="G15" s="9"/>
      <c r="H15" s="9"/>
      <c r="I15" s="9"/>
      <c r="J15" s="9"/>
      <c r="K15" s="22"/>
    </row>
    <row r="16" spans="1:11">
      <c r="A16" s="89"/>
      <c r="B16" s="89"/>
      <c r="C16" s="22"/>
      <c r="D16" s="9"/>
      <c r="E16" s="9"/>
      <c r="F16" s="9"/>
      <c r="G16" s="9"/>
      <c r="H16" s="9"/>
      <c r="I16" s="9"/>
      <c r="J16" s="9"/>
      <c r="K16" s="22"/>
    </row>
    <row r="17" spans="1:11">
      <c r="A17" s="90"/>
      <c r="B17" s="90"/>
      <c r="C17" s="186"/>
      <c r="D17" s="94"/>
      <c r="E17" s="94"/>
      <c r="F17" s="94"/>
      <c r="G17" s="94"/>
      <c r="H17" s="94"/>
      <c r="I17" s="94"/>
      <c r="J17" s="94"/>
      <c r="K17" s="186"/>
    </row>
    <row r="18" spans="1:11">
      <c r="C18" s="81"/>
      <c r="D18" s="81"/>
      <c r="E18" s="81"/>
      <c r="F18" s="81"/>
      <c r="G18" s="81"/>
      <c r="H18" s="81"/>
      <c r="I18" s="81"/>
      <c r="J18" s="81"/>
      <c r="K18" s="81"/>
    </row>
  </sheetData>
  <mergeCells count="3">
    <mergeCell ref="B5:D5"/>
    <mergeCell ref="E5:G5"/>
    <mergeCell ref="H5:J5"/>
  </mergeCells>
  <phoneticPr fontId="0" type="noConversion"/>
  <pageMargins left="0.75" right="0.75" top="1" bottom="1" header="0.5" footer="0.5"/>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00B050"/>
    <pageSetUpPr fitToPage="1"/>
  </sheetPr>
  <dimension ref="A1:I35"/>
  <sheetViews>
    <sheetView showOutlineSymbols="0" zoomScale="87" workbookViewId="0">
      <selection activeCell="G19" sqref="G19"/>
    </sheetView>
  </sheetViews>
  <sheetFormatPr defaultColWidth="11.44140625" defaultRowHeight="15"/>
  <cols>
    <col min="1" max="1" width="3.6640625" style="3" customWidth="1"/>
    <col min="2" max="2" width="28.77734375" style="3" customWidth="1"/>
    <col min="3" max="3" width="11.44140625" style="3" customWidth="1"/>
    <col min="4" max="4" width="11.6640625" style="3" customWidth="1"/>
    <col min="5" max="8" width="11.44140625" style="3" customWidth="1"/>
    <col min="9" max="9" width="18.6640625" style="3" customWidth="1"/>
    <col min="10" max="16384" width="11.44140625" style="3"/>
  </cols>
  <sheetData>
    <row r="1" spans="1:9">
      <c r="B1" s="104" t="s">
        <v>199</v>
      </c>
      <c r="H1" s="123" t="s">
        <v>240</v>
      </c>
      <c r="I1" s="124" t="s">
        <v>172</v>
      </c>
    </row>
    <row r="2" spans="1:9" ht="19.5">
      <c r="A2" s="26" t="s">
        <v>27</v>
      </c>
      <c r="B2" s="26"/>
      <c r="C2" s="26"/>
      <c r="D2" s="26"/>
      <c r="E2" s="26"/>
      <c r="F2" s="26"/>
      <c r="G2" s="26"/>
      <c r="H2" s="26"/>
      <c r="I2" s="26"/>
    </row>
    <row r="3" spans="1:9" ht="15.75">
      <c r="B3" s="85" t="s">
        <v>181</v>
      </c>
      <c r="C3" s="2"/>
      <c r="D3" s="2"/>
      <c r="E3" s="2"/>
      <c r="F3" s="2"/>
      <c r="G3" s="2"/>
      <c r="H3" s="2"/>
    </row>
    <row r="5" spans="1:9" ht="31.5">
      <c r="A5" s="96">
        <v>1</v>
      </c>
      <c r="B5" s="48" t="s">
        <v>319</v>
      </c>
      <c r="C5" s="11" t="s">
        <v>1</v>
      </c>
      <c r="D5" s="49"/>
      <c r="E5" s="11" t="s">
        <v>2</v>
      </c>
      <c r="F5" s="43"/>
      <c r="G5" s="11" t="s">
        <v>24</v>
      </c>
      <c r="H5" s="43"/>
      <c r="I5" s="15" t="s">
        <v>28</v>
      </c>
    </row>
    <row r="6" spans="1:9">
      <c r="A6" s="50"/>
      <c r="C6" s="25" t="s">
        <v>29</v>
      </c>
      <c r="D6" s="25" t="s">
        <v>30</v>
      </c>
      <c r="E6" s="25" t="s">
        <v>29</v>
      </c>
      <c r="F6" s="25" t="s">
        <v>30</v>
      </c>
      <c r="G6" s="25" t="s">
        <v>29</v>
      </c>
      <c r="H6" s="25" t="s">
        <v>30</v>
      </c>
      <c r="I6" s="18" t="s">
        <v>31</v>
      </c>
    </row>
    <row r="7" spans="1:9">
      <c r="A7" s="37"/>
      <c r="B7" s="7"/>
      <c r="C7" s="24" t="s">
        <v>32</v>
      </c>
      <c r="D7" s="24" t="s">
        <v>32</v>
      </c>
      <c r="E7" s="24" t="s">
        <v>32</v>
      </c>
      <c r="F7" s="24" t="s">
        <v>32</v>
      </c>
      <c r="G7" s="24" t="s">
        <v>32</v>
      </c>
      <c r="H7" s="24" t="s">
        <v>32</v>
      </c>
      <c r="I7" s="38"/>
    </row>
    <row r="8" spans="1:9" ht="17.25" customHeight="1">
      <c r="A8" s="50" t="s">
        <v>33</v>
      </c>
      <c r="B8" s="84" t="s">
        <v>170</v>
      </c>
      <c r="C8" s="233">
        <v>939</v>
      </c>
      <c r="D8" s="23"/>
      <c r="E8" s="233">
        <v>381</v>
      </c>
      <c r="F8" s="233"/>
      <c r="G8" s="9">
        <v>574</v>
      </c>
      <c r="H8" s="9"/>
      <c r="I8" s="22"/>
    </row>
    <row r="9" spans="1:9">
      <c r="A9" s="50"/>
      <c r="C9" s="9"/>
      <c r="D9" s="9"/>
      <c r="E9" s="233"/>
      <c r="F9" s="233"/>
      <c r="G9" s="9"/>
      <c r="H9" s="9"/>
      <c r="I9" s="22"/>
    </row>
    <row r="10" spans="1:9">
      <c r="A10" s="50" t="s">
        <v>34</v>
      </c>
      <c r="B10" s="3" t="s">
        <v>35</v>
      </c>
      <c r="C10" s="23">
        <v>68282</v>
      </c>
      <c r="D10" s="23">
        <v>1656455</v>
      </c>
      <c r="E10" s="233">
        <v>43946</v>
      </c>
      <c r="F10" s="233">
        <v>1149161</v>
      </c>
      <c r="G10" s="3">
        <v>79954</v>
      </c>
      <c r="H10" s="9">
        <v>1262656</v>
      </c>
      <c r="I10" s="22"/>
    </row>
    <row r="11" spans="1:9">
      <c r="A11" s="50"/>
      <c r="C11" s="9"/>
      <c r="D11" s="9"/>
      <c r="E11" s="9"/>
      <c r="F11" s="9"/>
      <c r="G11" s="9"/>
      <c r="H11" s="9"/>
      <c r="I11" s="22"/>
    </row>
    <row r="12" spans="1:9">
      <c r="A12" s="50" t="s">
        <v>36</v>
      </c>
      <c r="B12" s="3" t="s">
        <v>37</v>
      </c>
      <c r="C12" s="9"/>
      <c r="D12" s="9"/>
      <c r="E12" s="9"/>
      <c r="F12" s="9"/>
      <c r="G12" s="9"/>
      <c r="H12" s="9"/>
      <c r="I12" s="22"/>
    </row>
    <row r="13" spans="1:9">
      <c r="A13" s="50"/>
      <c r="B13" s="3" t="s">
        <v>38</v>
      </c>
      <c r="C13" s="9"/>
      <c r="D13" s="9"/>
      <c r="E13" s="9"/>
      <c r="F13" s="9"/>
      <c r="G13" s="9"/>
      <c r="H13" s="9"/>
      <c r="I13" s="22"/>
    </row>
    <row r="14" spans="1:9">
      <c r="A14" s="50"/>
      <c r="C14" s="9"/>
      <c r="D14" s="9"/>
      <c r="E14" s="9"/>
      <c r="F14" s="9"/>
      <c r="G14" s="9"/>
      <c r="H14" s="9"/>
      <c r="I14" s="22"/>
    </row>
    <row r="15" spans="1:9">
      <c r="A15" s="50"/>
      <c r="B15" s="3" t="s">
        <v>39</v>
      </c>
      <c r="C15" s="9"/>
      <c r="D15" s="9"/>
      <c r="E15" s="9"/>
      <c r="F15" s="9"/>
      <c r="G15" s="9"/>
      <c r="H15" s="9"/>
      <c r="I15" s="22"/>
    </row>
    <row r="16" spans="1:9">
      <c r="A16" s="50"/>
      <c r="C16" s="9"/>
      <c r="D16" s="9"/>
      <c r="E16" s="9"/>
      <c r="F16" s="9"/>
      <c r="G16" s="9"/>
      <c r="H16" s="9"/>
      <c r="I16" s="22"/>
    </row>
    <row r="17" spans="1:9">
      <c r="A17" s="50" t="s">
        <v>40</v>
      </c>
      <c r="B17" s="3" t="s">
        <v>41</v>
      </c>
      <c r="C17" s="9"/>
      <c r="D17" s="9"/>
      <c r="E17" s="9"/>
      <c r="F17" s="9"/>
      <c r="G17" s="9"/>
      <c r="H17" s="9"/>
      <c r="I17" s="22"/>
    </row>
    <row r="18" spans="1:9">
      <c r="A18" s="50"/>
      <c r="B18" s="3" t="s">
        <v>38</v>
      </c>
      <c r="C18" s="9"/>
      <c r="D18" s="9"/>
      <c r="E18" s="9"/>
      <c r="F18" s="9"/>
      <c r="G18" s="9"/>
      <c r="H18" s="9"/>
      <c r="I18" s="22"/>
    </row>
    <row r="19" spans="1:9">
      <c r="A19" s="50"/>
      <c r="C19" s="9"/>
      <c r="D19" s="9"/>
      <c r="E19" s="9"/>
      <c r="F19" s="9"/>
      <c r="G19" s="9"/>
      <c r="H19" s="9"/>
      <c r="I19" s="22"/>
    </row>
    <row r="20" spans="1:9">
      <c r="A20" s="50"/>
      <c r="B20" s="3" t="s">
        <v>39</v>
      </c>
      <c r="C20" s="9"/>
      <c r="D20" s="9"/>
      <c r="E20" s="9"/>
      <c r="F20" s="9"/>
      <c r="G20" s="9"/>
      <c r="H20" s="9"/>
      <c r="I20" s="22"/>
    </row>
    <row r="21" spans="1:9">
      <c r="A21" s="50"/>
      <c r="C21" s="9"/>
      <c r="D21" s="9"/>
      <c r="E21" s="9"/>
      <c r="F21" s="9"/>
      <c r="G21" s="9"/>
      <c r="H21" s="9"/>
      <c r="I21" s="22"/>
    </row>
    <row r="22" spans="1:9">
      <c r="A22" s="50"/>
      <c r="B22" s="3" t="s">
        <v>42</v>
      </c>
      <c r="C22" s="9"/>
      <c r="D22" s="9"/>
      <c r="E22" s="9"/>
      <c r="F22" s="9"/>
      <c r="G22" s="9"/>
      <c r="H22" s="9"/>
      <c r="I22" s="22"/>
    </row>
    <row r="23" spans="1:9">
      <c r="A23" s="37"/>
      <c r="B23" s="7"/>
      <c r="C23" s="8"/>
      <c r="D23" s="8"/>
      <c r="E23" s="8"/>
      <c r="F23" s="8"/>
      <c r="G23" s="8"/>
      <c r="H23" s="8"/>
      <c r="I23" s="38"/>
    </row>
    <row r="24" spans="1:9">
      <c r="A24" s="50"/>
      <c r="C24" s="9"/>
      <c r="D24" s="9"/>
      <c r="E24" s="9"/>
      <c r="F24" s="9"/>
      <c r="G24" s="9"/>
      <c r="H24" s="9"/>
      <c r="I24" s="22"/>
    </row>
    <row r="25" spans="1:9" ht="15.75">
      <c r="A25" s="97">
        <v>2</v>
      </c>
      <c r="B25" s="3" t="s">
        <v>171</v>
      </c>
      <c r="C25" s="9"/>
      <c r="D25" s="9"/>
      <c r="E25" s="9"/>
      <c r="F25" s="9"/>
      <c r="G25" s="9"/>
      <c r="H25" s="9"/>
      <c r="I25" s="22"/>
    </row>
    <row r="26" spans="1:9">
      <c r="A26" s="50"/>
      <c r="C26" s="9"/>
      <c r="D26" s="9"/>
      <c r="E26" s="9"/>
      <c r="F26" s="9"/>
      <c r="G26" s="9"/>
      <c r="H26" s="9"/>
      <c r="I26" s="22"/>
    </row>
    <row r="27" spans="1:9">
      <c r="A27" s="50"/>
      <c r="C27" s="9"/>
      <c r="D27" s="9"/>
      <c r="E27" s="9"/>
      <c r="F27" s="9"/>
      <c r="G27" s="9"/>
      <c r="H27" s="9"/>
      <c r="I27" s="22"/>
    </row>
    <row r="28" spans="1:9">
      <c r="A28" s="47"/>
      <c r="B28" s="4" t="s">
        <v>43</v>
      </c>
      <c r="C28" s="5"/>
      <c r="D28" s="5"/>
      <c r="E28" s="5"/>
      <c r="F28" s="5"/>
      <c r="G28" s="5"/>
      <c r="H28" s="5"/>
      <c r="I28" s="30"/>
    </row>
    <row r="29" spans="1:9">
      <c r="A29" s="50"/>
      <c r="B29" s="3" t="s">
        <v>44</v>
      </c>
      <c r="C29" s="9"/>
      <c r="D29" s="9"/>
      <c r="E29" s="9"/>
      <c r="F29" s="9"/>
      <c r="G29" s="9"/>
      <c r="H29" s="9"/>
      <c r="I29" s="22"/>
    </row>
    <row r="30" spans="1:9">
      <c r="A30" s="50"/>
      <c r="B30" s="3" t="s">
        <v>45</v>
      </c>
      <c r="C30" s="9"/>
      <c r="D30" s="9"/>
      <c r="E30" s="9"/>
      <c r="F30" s="9"/>
      <c r="G30" s="9"/>
      <c r="H30" s="9"/>
      <c r="I30" s="22"/>
    </row>
    <row r="31" spans="1:9">
      <c r="A31" s="50"/>
      <c r="B31" s="3" t="s">
        <v>46</v>
      </c>
      <c r="C31" s="9"/>
      <c r="D31" s="9"/>
      <c r="E31" s="9"/>
      <c r="F31" s="9"/>
      <c r="G31" s="9"/>
      <c r="H31" s="9"/>
      <c r="I31" s="22"/>
    </row>
    <row r="32" spans="1:9">
      <c r="A32" s="50"/>
      <c r="B32" s="3" t="s">
        <v>47</v>
      </c>
      <c r="C32" s="9"/>
      <c r="D32" s="9"/>
      <c r="E32" s="9"/>
      <c r="F32" s="9"/>
      <c r="G32" s="9"/>
      <c r="H32" s="9"/>
      <c r="I32" s="22"/>
    </row>
    <row r="33" spans="1:9">
      <c r="A33" s="50"/>
      <c r="B33" s="3" t="s">
        <v>48</v>
      </c>
      <c r="C33" s="9"/>
      <c r="D33" s="9"/>
      <c r="E33" s="9"/>
      <c r="F33" s="9"/>
      <c r="G33" s="9"/>
      <c r="H33" s="9"/>
      <c r="I33" s="22"/>
    </row>
    <row r="34" spans="1:9">
      <c r="A34" s="50"/>
      <c r="B34" s="3" t="s">
        <v>49</v>
      </c>
      <c r="C34" s="9"/>
      <c r="D34" s="9"/>
      <c r="E34" s="9"/>
      <c r="F34" s="9"/>
      <c r="G34" s="9"/>
      <c r="H34" s="9"/>
      <c r="I34" s="22"/>
    </row>
    <row r="35" spans="1:9">
      <c r="A35" s="37"/>
      <c r="B35" s="7"/>
      <c r="C35" s="8"/>
      <c r="D35" s="8"/>
      <c r="E35" s="8"/>
      <c r="F35" s="8"/>
      <c r="G35" s="8"/>
      <c r="H35" s="8"/>
      <c r="I35" s="38"/>
    </row>
  </sheetData>
  <phoneticPr fontId="0" type="noConversion"/>
  <printOptions horizontalCentered="1"/>
  <pageMargins left="0.5" right="0.5" top="1" bottom="0.75" header="0.5" footer="0.5"/>
  <pageSetup scale="8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00B050"/>
    <pageSetUpPr fitToPage="1"/>
  </sheetPr>
  <dimension ref="A1:H15"/>
  <sheetViews>
    <sheetView showOutlineSymbols="0" zoomScale="87" workbookViewId="0">
      <selection activeCell="C28" sqref="C28"/>
    </sheetView>
  </sheetViews>
  <sheetFormatPr defaultColWidth="11.44140625" defaultRowHeight="15"/>
  <cols>
    <col min="1" max="1" width="3.6640625" style="3" customWidth="1"/>
    <col min="2" max="2" width="21.6640625" style="3" customWidth="1"/>
    <col min="3" max="3" width="16.6640625" style="3" customWidth="1"/>
    <col min="4" max="4" width="10.6640625" style="3" hidden="1" customWidth="1"/>
    <col min="5" max="5" width="16.6640625" style="3" customWidth="1"/>
    <col min="6" max="6" width="18.6640625" style="3" customWidth="1"/>
    <col min="7" max="7" width="11.44140625" style="3"/>
    <col min="8" max="8" width="14.33203125" style="3" customWidth="1"/>
    <col min="9" max="16384" width="11.44140625" style="3"/>
  </cols>
  <sheetData>
    <row r="1" spans="1:8">
      <c r="A1" s="91"/>
      <c r="B1" s="164" t="s">
        <v>199</v>
      </c>
      <c r="C1" s="91"/>
      <c r="D1" s="91"/>
      <c r="E1" s="91"/>
      <c r="F1" s="91"/>
      <c r="G1" s="165" t="s">
        <v>240</v>
      </c>
      <c r="H1" s="166" t="s">
        <v>156</v>
      </c>
    </row>
    <row r="2" spans="1:8" ht="19.5">
      <c r="A2" s="280" t="s">
        <v>50</v>
      </c>
      <c r="B2" s="280"/>
      <c r="C2" s="280"/>
      <c r="D2" s="280"/>
      <c r="E2" s="280"/>
      <c r="F2" s="280"/>
      <c r="G2" s="280"/>
      <c r="H2" s="280"/>
    </row>
    <row r="3" spans="1:8">
      <c r="A3" s="91"/>
      <c r="B3" s="91"/>
      <c r="C3" s="91"/>
      <c r="D3" s="91"/>
      <c r="E3" s="91"/>
      <c r="F3" s="91"/>
      <c r="G3" s="91"/>
      <c r="H3" s="91"/>
    </row>
    <row r="4" spans="1:8" ht="47.25">
      <c r="A4" s="91"/>
      <c r="B4" s="116" t="s">
        <v>0</v>
      </c>
      <c r="C4" s="167" t="s">
        <v>1</v>
      </c>
      <c r="D4" s="168"/>
      <c r="E4" s="167" t="s">
        <v>2</v>
      </c>
      <c r="F4" s="167" t="s">
        <v>24</v>
      </c>
      <c r="G4" s="167" t="s">
        <v>320</v>
      </c>
      <c r="H4" s="167" t="s">
        <v>321</v>
      </c>
    </row>
    <row r="5" spans="1:8">
      <c r="A5" s="91"/>
      <c r="B5" s="91"/>
      <c r="C5" s="91"/>
      <c r="D5" s="91"/>
      <c r="E5" s="91"/>
      <c r="F5" s="91"/>
      <c r="G5" s="91"/>
      <c r="H5" s="91"/>
    </row>
    <row r="6" spans="1:8" ht="15.75">
      <c r="A6" s="91"/>
      <c r="B6" s="119" t="s">
        <v>14</v>
      </c>
      <c r="C6" s="91"/>
      <c r="D6" s="91"/>
      <c r="E6" s="91"/>
      <c r="F6" s="91"/>
      <c r="G6" s="91"/>
      <c r="H6" s="91"/>
    </row>
    <row r="7" spans="1:8">
      <c r="A7" s="91"/>
      <c r="B7" s="91"/>
      <c r="C7" s="91"/>
      <c r="D7" s="91"/>
      <c r="E7" s="91"/>
      <c r="F7" s="91"/>
      <c r="G7" s="91"/>
      <c r="H7" s="91"/>
    </row>
    <row r="8" spans="1:8">
      <c r="A8" s="91">
        <v>1</v>
      </c>
      <c r="B8" s="91" t="s">
        <v>51</v>
      </c>
      <c r="C8" s="91">
        <v>6</v>
      </c>
      <c r="D8" s="91"/>
      <c r="E8" s="91">
        <v>1</v>
      </c>
      <c r="F8" s="91">
        <v>10</v>
      </c>
      <c r="G8" s="91"/>
      <c r="H8" s="91"/>
    </row>
    <row r="9" spans="1:8">
      <c r="A9" s="91"/>
      <c r="B9" s="91"/>
      <c r="C9" s="91"/>
      <c r="D9" s="91"/>
      <c r="E9" s="91"/>
      <c r="F9" s="91"/>
      <c r="G9" s="91"/>
      <c r="H9" s="91"/>
    </row>
    <row r="10" spans="1:8">
      <c r="A10" s="91"/>
      <c r="B10" s="91"/>
      <c r="C10" s="91"/>
      <c r="D10" s="91"/>
      <c r="E10" s="91"/>
      <c r="F10" s="91"/>
      <c r="G10" s="91"/>
      <c r="H10" s="91"/>
    </row>
    <row r="11" spans="1:8">
      <c r="A11" s="91">
        <v>2</v>
      </c>
      <c r="B11" s="91" t="s">
        <v>52</v>
      </c>
      <c r="C11" s="91">
        <v>697</v>
      </c>
      <c r="D11" s="91"/>
      <c r="E11" s="91">
        <v>247</v>
      </c>
      <c r="F11" s="91">
        <v>735</v>
      </c>
      <c r="G11" s="91"/>
      <c r="H11" s="91"/>
    </row>
    <row r="12" spans="1:8">
      <c r="A12" s="91"/>
      <c r="B12" s="91"/>
      <c r="C12" s="91"/>
      <c r="D12" s="91"/>
      <c r="E12" s="91"/>
      <c r="F12" s="91"/>
      <c r="G12" s="91"/>
      <c r="H12" s="91"/>
    </row>
    <row r="13" spans="1:8">
      <c r="A13" s="91"/>
      <c r="B13" s="91"/>
      <c r="C13" s="91"/>
      <c r="D13" s="91"/>
      <c r="E13" s="91"/>
      <c r="F13" s="91"/>
      <c r="G13" s="91"/>
      <c r="H13" s="91"/>
    </row>
    <row r="14" spans="1:8">
      <c r="A14" s="91"/>
      <c r="B14" s="91"/>
      <c r="C14" s="91"/>
      <c r="D14" s="91"/>
      <c r="E14" s="91"/>
      <c r="F14" s="91"/>
      <c r="G14" s="91"/>
      <c r="H14" s="91"/>
    </row>
    <row r="15" spans="1:8">
      <c r="A15" s="91"/>
      <c r="B15" s="91"/>
      <c r="C15" s="91"/>
      <c r="D15" s="91"/>
      <c r="E15" s="91"/>
      <c r="F15" s="91"/>
      <c r="G15" s="91"/>
      <c r="H15" s="91"/>
    </row>
  </sheetData>
  <mergeCells count="1">
    <mergeCell ref="A2:H2"/>
  </mergeCells>
  <phoneticPr fontId="0" type="noConversion"/>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00B050"/>
    <pageSetUpPr fitToPage="1"/>
  </sheetPr>
  <dimension ref="A1:O19"/>
  <sheetViews>
    <sheetView showOutlineSymbols="0" zoomScale="87" workbookViewId="0">
      <selection activeCell="A12" sqref="A12"/>
    </sheetView>
  </sheetViews>
  <sheetFormatPr defaultColWidth="11.44140625" defaultRowHeight="15"/>
  <cols>
    <col min="1" max="1" width="11.44140625" style="132" customWidth="1"/>
    <col min="2" max="14" width="10.77734375" style="132" customWidth="1"/>
    <col min="15" max="16384" width="11.44140625" style="132"/>
  </cols>
  <sheetData>
    <row r="1" spans="1:15">
      <c r="A1" s="137"/>
      <c r="B1" s="137"/>
      <c r="C1" s="137"/>
      <c r="D1" s="137"/>
      <c r="E1" s="169" t="s">
        <v>199</v>
      </c>
      <c r="F1" s="169"/>
      <c r="G1" s="137"/>
      <c r="H1" s="137"/>
      <c r="I1" s="137"/>
      <c r="J1" s="137"/>
      <c r="K1" s="137"/>
      <c r="L1" s="137"/>
      <c r="M1" s="170" t="s">
        <v>240</v>
      </c>
      <c r="N1" s="182" t="s">
        <v>185</v>
      </c>
    </row>
    <row r="2" spans="1:15" ht="18">
      <c r="A2" s="171" t="s">
        <v>53</v>
      </c>
      <c r="B2" s="171"/>
      <c r="C2" s="171"/>
      <c r="D2" s="171"/>
      <c r="E2" s="171"/>
      <c r="F2" s="171"/>
      <c r="G2" s="171"/>
      <c r="H2" s="171"/>
      <c r="I2" s="171"/>
      <c r="J2" s="171"/>
      <c r="K2" s="171"/>
      <c r="L2" s="171"/>
      <c r="M2" s="171"/>
      <c r="N2" s="171"/>
    </row>
    <row r="3" spans="1:15">
      <c r="A3" s="137"/>
      <c r="B3" s="137"/>
      <c r="C3" s="137"/>
      <c r="D3" s="137"/>
      <c r="E3" s="137"/>
      <c r="F3" s="137"/>
      <c r="G3" s="137"/>
      <c r="H3" s="137"/>
      <c r="I3" s="137"/>
      <c r="J3" s="137"/>
      <c r="K3" s="137"/>
      <c r="L3" s="137"/>
      <c r="M3" s="137"/>
      <c r="N3" s="137"/>
    </row>
    <row r="4" spans="1:15">
      <c r="A4" s="137"/>
      <c r="B4" s="137"/>
      <c r="C4" s="137"/>
      <c r="D4" s="137"/>
      <c r="E4" s="137"/>
      <c r="F4" s="137"/>
      <c r="G4" s="137"/>
      <c r="H4" s="137"/>
      <c r="I4" s="137"/>
      <c r="J4" s="137"/>
      <c r="K4" s="137"/>
      <c r="L4" s="137"/>
      <c r="M4" s="137"/>
      <c r="N4" s="137"/>
    </row>
    <row r="5" spans="1:15" s="133" customFormat="1" ht="66" customHeight="1">
      <c r="A5" s="135" t="s">
        <v>0</v>
      </c>
      <c r="B5" s="281" t="s">
        <v>360</v>
      </c>
      <c r="C5" s="281"/>
      <c r="D5" s="281"/>
      <c r="E5" s="281"/>
      <c r="F5" s="281"/>
      <c r="G5" s="281"/>
      <c r="H5" s="281" t="s">
        <v>3</v>
      </c>
      <c r="I5" s="281"/>
      <c r="J5" s="281"/>
      <c r="K5" s="281"/>
      <c r="L5" s="281"/>
      <c r="M5" s="281"/>
      <c r="N5" s="183" t="s">
        <v>54</v>
      </c>
    </row>
    <row r="6" spans="1:15" s="133" customFormat="1" ht="97.5" customHeight="1">
      <c r="A6" s="135"/>
      <c r="B6" s="136" t="s">
        <v>266</v>
      </c>
      <c r="C6" s="136" t="s">
        <v>267</v>
      </c>
      <c r="D6" s="136" t="s">
        <v>268</v>
      </c>
      <c r="E6" s="136" t="s">
        <v>174</v>
      </c>
      <c r="F6" s="136" t="s">
        <v>323</v>
      </c>
      <c r="G6" s="136" t="s">
        <v>361</v>
      </c>
      <c r="H6" s="136" t="s">
        <v>266</v>
      </c>
      <c r="I6" s="136" t="s">
        <v>267</v>
      </c>
      <c r="J6" s="136" t="s">
        <v>268</v>
      </c>
      <c r="K6" s="136" t="s">
        <v>174</v>
      </c>
      <c r="L6" s="136" t="s">
        <v>323</v>
      </c>
      <c r="M6" s="136" t="s">
        <v>361</v>
      </c>
      <c r="N6" s="136" t="s">
        <v>362</v>
      </c>
      <c r="O6" s="134"/>
    </row>
    <row r="7" spans="1:15">
      <c r="A7" s="137" t="s">
        <v>254</v>
      </c>
      <c r="B7" s="137">
        <v>1106318</v>
      </c>
      <c r="C7" s="137">
        <v>709862</v>
      </c>
      <c r="D7" s="137">
        <f>B7-C7</f>
        <v>396456</v>
      </c>
      <c r="E7" s="137">
        <f>B7</f>
        <v>1106318</v>
      </c>
      <c r="F7" s="137">
        <f>B7-E7</f>
        <v>0</v>
      </c>
      <c r="G7" s="137">
        <v>414185</v>
      </c>
      <c r="H7" s="137">
        <v>1263013</v>
      </c>
      <c r="I7" s="137">
        <v>1095549</v>
      </c>
      <c r="J7" s="137">
        <f>H7-I7</f>
        <v>167464</v>
      </c>
      <c r="K7" s="137">
        <f>H7</f>
        <v>1263013</v>
      </c>
      <c r="L7" s="137">
        <f>H7-K7</f>
        <v>0</v>
      </c>
      <c r="M7" s="137">
        <v>493058</v>
      </c>
      <c r="N7" s="137"/>
    </row>
    <row r="8" spans="1:15">
      <c r="A8" s="137" t="s">
        <v>255</v>
      </c>
      <c r="B8" s="137">
        <v>1135679</v>
      </c>
      <c r="C8" s="137">
        <v>723250</v>
      </c>
      <c r="D8" s="137">
        <f t="shared" ref="D8:D18" si="0">B8-C8</f>
        <v>412429</v>
      </c>
      <c r="E8" s="137">
        <f t="shared" ref="E8:E18" si="1">B8</f>
        <v>1135679</v>
      </c>
      <c r="F8" s="137">
        <f t="shared" ref="F8:F18" si="2">B8-E8</f>
        <v>0</v>
      </c>
      <c r="G8" s="137">
        <v>419758</v>
      </c>
      <c r="H8" s="137">
        <v>1271307</v>
      </c>
      <c r="I8" s="137">
        <v>1102769</v>
      </c>
      <c r="J8" s="137">
        <f t="shared" ref="J8:J10" si="3">H8-I8</f>
        <v>168538</v>
      </c>
      <c r="K8" s="137">
        <f t="shared" ref="K8:K10" si="4">H8</f>
        <v>1271307</v>
      </c>
      <c r="L8" s="137">
        <f t="shared" ref="L8:L10" si="5">H8-K8</f>
        <v>0</v>
      </c>
      <c r="M8" s="137">
        <v>490967</v>
      </c>
      <c r="N8" s="137"/>
    </row>
    <row r="9" spans="1:15">
      <c r="A9" s="137" t="s">
        <v>256</v>
      </c>
      <c r="B9" s="137">
        <v>1147500</v>
      </c>
      <c r="C9" s="137">
        <v>732263</v>
      </c>
      <c r="D9" s="137">
        <f t="shared" si="0"/>
        <v>415237</v>
      </c>
      <c r="E9" s="137">
        <f t="shared" si="1"/>
        <v>1147500</v>
      </c>
      <c r="F9" s="137">
        <f t="shared" si="2"/>
        <v>0</v>
      </c>
      <c r="G9" s="137">
        <v>447073</v>
      </c>
      <c r="H9" s="137">
        <v>1287202</v>
      </c>
      <c r="I9" s="137">
        <v>1117653</v>
      </c>
      <c r="J9" s="137">
        <f t="shared" si="3"/>
        <v>169549</v>
      </c>
      <c r="K9" s="137">
        <f t="shared" si="4"/>
        <v>1287202</v>
      </c>
      <c r="L9" s="137">
        <f t="shared" si="5"/>
        <v>0</v>
      </c>
      <c r="M9" s="137">
        <v>492040</v>
      </c>
      <c r="N9" s="137"/>
    </row>
    <row r="10" spans="1:15">
      <c r="A10" s="137" t="s">
        <v>257</v>
      </c>
      <c r="B10" s="137">
        <v>1169173</v>
      </c>
      <c r="C10" s="137">
        <v>741571</v>
      </c>
      <c r="D10" s="137">
        <f t="shared" si="0"/>
        <v>427602</v>
      </c>
      <c r="E10" s="137">
        <f t="shared" si="1"/>
        <v>1169173</v>
      </c>
      <c r="F10" s="137">
        <f t="shared" si="2"/>
        <v>0</v>
      </c>
      <c r="G10" s="137">
        <v>452358</v>
      </c>
      <c r="H10" s="137">
        <v>1304623</v>
      </c>
      <c r="I10" s="137">
        <v>1131009</v>
      </c>
      <c r="J10" s="137">
        <f t="shared" si="3"/>
        <v>173614</v>
      </c>
      <c r="K10" s="137">
        <f t="shared" si="4"/>
        <v>1304623</v>
      </c>
      <c r="L10" s="137">
        <f t="shared" si="5"/>
        <v>0</v>
      </c>
      <c r="M10" s="137">
        <v>507829</v>
      </c>
      <c r="N10" s="137"/>
    </row>
    <row r="11" spans="1:15">
      <c r="A11" s="137" t="s">
        <v>258</v>
      </c>
      <c r="B11" s="137">
        <v>1182172</v>
      </c>
      <c r="C11" s="137">
        <v>751465</v>
      </c>
      <c r="D11" s="137">
        <f t="shared" si="0"/>
        <v>430707</v>
      </c>
      <c r="E11" s="137">
        <f t="shared" si="1"/>
        <v>1182172</v>
      </c>
      <c r="F11" s="137">
        <f t="shared" si="2"/>
        <v>0</v>
      </c>
      <c r="G11" s="137">
        <v>477731</v>
      </c>
      <c r="H11" s="189">
        <v>1316154</v>
      </c>
      <c r="I11" s="137">
        <v>1139363</v>
      </c>
      <c r="J11" s="137">
        <f>H11-I11</f>
        <v>176791</v>
      </c>
      <c r="K11" s="137">
        <f>H11</f>
        <v>1316154</v>
      </c>
      <c r="L11" s="137">
        <f>H11-K11</f>
        <v>0</v>
      </c>
      <c r="M11" s="137">
        <v>531622</v>
      </c>
      <c r="N11" s="137"/>
    </row>
    <row r="12" spans="1:15">
      <c r="A12" s="137" t="s">
        <v>259</v>
      </c>
      <c r="B12" s="137">
        <v>1191680</v>
      </c>
      <c r="C12" s="137">
        <v>1033344</v>
      </c>
      <c r="D12" s="137">
        <f t="shared" si="0"/>
        <v>158336</v>
      </c>
      <c r="E12" s="137">
        <f t="shared" si="1"/>
        <v>1191680</v>
      </c>
      <c r="F12" s="137">
        <f t="shared" si="2"/>
        <v>0</v>
      </c>
      <c r="G12" s="137">
        <v>481264</v>
      </c>
      <c r="H12" s="137">
        <v>1322603</v>
      </c>
      <c r="I12" s="137">
        <v>1239280</v>
      </c>
      <c r="J12" s="137">
        <f>H12-I12</f>
        <v>83323</v>
      </c>
      <c r="K12" s="137">
        <f>H12</f>
        <v>1322603</v>
      </c>
      <c r="L12" s="137">
        <f>H12-K12</f>
        <v>0</v>
      </c>
      <c r="M12" s="137">
        <v>535677</v>
      </c>
      <c r="N12" s="137"/>
    </row>
    <row r="13" spans="1:15">
      <c r="A13" s="137" t="s">
        <v>260</v>
      </c>
      <c r="B13" s="137">
        <v>1193918</v>
      </c>
      <c r="C13" s="137">
        <v>1035830</v>
      </c>
      <c r="D13" s="137">
        <f t="shared" si="0"/>
        <v>158088</v>
      </c>
      <c r="E13" s="137">
        <f t="shared" si="1"/>
        <v>1193918</v>
      </c>
      <c r="F13" s="137">
        <f t="shared" si="2"/>
        <v>0</v>
      </c>
      <c r="G13" s="137">
        <v>162737</v>
      </c>
      <c r="H13" s="137"/>
      <c r="I13" s="137"/>
      <c r="J13" s="137"/>
      <c r="K13" s="137"/>
      <c r="L13" s="137"/>
      <c r="M13" s="137"/>
      <c r="N13" s="137"/>
    </row>
    <row r="14" spans="1:15">
      <c r="A14" s="137" t="s">
        <v>261</v>
      </c>
      <c r="B14" s="137">
        <v>1200621</v>
      </c>
      <c r="C14" s="137">
        <v>1040384</v>
      </c>
      <c r="D14" s="137">
        <f t="shared" si="0"/>
        <v>160237</v>
      </c>
      <c r="E14" s="137">
        <f t="shared" si="1"/>
        <v>1200621</v>
      </c>
      <c r="F14" s="137">
        <f t="shared" si="2"/>
        <v>0</v>
      </c>
      <c r="G14" s="137">
        <v>278045</v>
      </c>
      <c r="H14" s="137"/>
      <c r="I14" s="137"/>
      <c r="J14" s="137"/>
      <c r="K14" s="137"/>
      <c r="L14" s="137"/>
      <c r="M14" s="137"/>
      <c r="N14" s="137"/>
    </row>
    <row r="15" spans="1:15">
      <c r="A15" s="137" t="s">
        <v>262</v>
      </c>
      <c r="B15" s="137">
        <v>1212169</v>
      </c>
      <c r="C15" s="137">
        <v>1051360</v>
      </c>
      <c r="D15" s="137">
        <f t="shared" si="0"/>
        <v>160809</v>
      </c>
      <c r="E15" s="137">
        <f t="shared" si="1"/>
        <v>1212169</v>
      </c>
      <c r="F15" s="137">
        <f t="shared" si="2"/>
        <v>0</v>
      </c>
      <c r="G15" s="137">
        <v>417054</v>
      </c>
      <c r="H15" s="137"/>
      <c r="I15" s="137"/>
      <c r="J15" s="137"/>
      <c r="K15" s="137"/>
      <c r="L15" s="137"/>
      <c r="M15" s="137"/>
      <c r="N15" s="137"/>
    </row>
    <row r="16" spans="1:15">
      <c r="A16" s="137" t="s">
        <v>263</v>
      </c>
      <c r="B16" s="137">
        <v>1221437</v>
      </c>
      <c r="C16" s="137">
        <v>1057727</v>
      </c>
      <c r="D16" s="137">
        <f t="shared" si="0"/>
        <v>163710</v>
      </c>
      <c r="E16" s="137">
        <f t="shared" si="1"/>
        <v>1221437</v>
      </c>
      <c r="F16" s="137">
        <f t="shared" si="2"/>
        <v>0</v>
      </c>
      <c r="G16" s="137">
        <v>491012</v>
      </c>
      <c r="H16" s="137"/>
      <c r="I16" s="137"/>
      <c r="J16" s="137"/>
      <c r="K16" s="137"/>
      <c r="L16" s="137"/>
      <c r="M16" s="137"/>
      <c r="N16" s="137"/>
    </row>
    <row r="17" spans="1:14">
      <c r="A17" s="137" t="s">
        <v>264</v>
      </c>
      <c r="B17" s="137">
        <v>1246837</v>
      </c>
      <c r="C17" s="137">
        <v>1082533</v>
      </c>
      <c r="D17" s="137">
        <f t="shared" si="0"/>
        <v>164304</v>
      </c>
      <c r="E17" s="137">
        <f t="shared" si="1"/>
        <v>1246837</v>
      </c>
      <c r="F17" s="137">
        <f t="shared" si="2"/>
        <v>0</v>
      </c>
      <c r="G17" s="137">
        <v>462364</v>
      </c>
      <c r="H17" s="137"/>
      <c r="I17" s="137"/>
      <c r="J17" s="137"/>
      <c r="K17" s="137"/>
      <c r="L17" s="137"/>
      <c r="M17" s="137"/>
      <c r="N17" s="137"/>
    </row>
    <row r="18" spans="1:14">
      <c r="A18" s="137" t="s">
        <v>265</v>
      </c>
      <c r="B18" s="137">
        <v>1254050</v>
      </c>
      <c r="C18" s="137">
        <v>1087618</v>
      </c>
      <c r="D18" s="137">
        <f t="shared" si="0"/>
        <v>166432</v>
      </c>
      <c r="E18" s="137">
        <f t="shared" si="1"/>
        <v>1254050</v>
      </c>
      <c r="F18" s="137">
        <f t="shared" si="2"/>
        <v>0</v>
      </c>
      <c r="G18" s="137">
        <v>611144</v>
      </c>
      <c r="H18" s="137"/>
      <c r="I18" s="137"/>
      <c r="J18" s="137"/>
      <c r="K18" s="137"/>
      <c r="L18" s="137"/>
      <c r="M18" s="137"/>
      <c r="N18" s="137"/>
    </row>
    <row r="19" spans="1:14" ht="15.75">
      <c r="A19" s="137" t="s">
        <v>322</v>
      </c>
      <c r="B19" s="135">
        <f>ROUND(SUM(B7:B18)/12,0)</f>
        <v>1188463</v>
      </c>
      <c r="C19" s="135">
        <f>ROUND(SUM(C7:C18)/12,0)</f>
        <v>920601</v>
      </c>
      <c r="D19" s="135">
        <f t="shared" ref="D19:G19" si="6">ROUND(SUM(D7:D18)/12,0)</f>
        <v>267862</v>
      </c>
      <c r="E19" s="135">
        <f t="shared" si="6"/>
        <v>1188463</v>
      </c>
      <c r="F19" s="135">
        <f t="shared" si="6"/>
        <v>0</v>
      </c>
      <c r="G19" s="135">
        <f t="shared" si="6"/>
        <v>426227</v>
      </c>
      <c r="H19" s="135">
        <f>ROUND(SUM(H7:H18)/6,0)</f>
        <v>1294150</v>
      </c>
      <c r="I19" s="135">
        <f t="shared" ref="I19:M19" si="7">ROUND(SUM(I7:I18)/6,0)</f>
        <v>1137604</v>
      </c>
      <c r="J19" s="135">
        <f t="shared" si="7"/>
        <v>156547</v>
      </c>
      <c r="K19" s="135">
        <f t="shared" si="7"/>
        <v>1294150</v>
      </c>
      <c r="L19" s="135">
        <f t="shared" si="7"/>
        <v>0</v>
      </c>
      <c r="M19" s="135">
        <f t="shared" si="7"/>
        <v>508532</v>
      </c>
      <c r="N19" s="137"/>
    </row>
  </sheetData>
  <mergeCells count="2">
    <mergeCell ref="B5:G5"/>
    <mergeCell ref="H5:M5"/>
  </mergeCells>
  <phoneticPr fontId="0" type="noConversion"/>
  <printOptions horizontalCentered="1"/>
  <pageMargins left="0.5" right="0.5" top="1" bottom="0.75"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00B050"/>
  </sheetPr>
  <dimension ref="A1:P310"/>
  <sheetViews>
    <sheetView view="pageBreakPreview" zoomScaleNormal="80" zoomScaleSheetLayoutView="100" workbookViewId="0">
      <pane ySplit="5" topLeftCell="A9" activePane="bottomLeft" state="frozen"/>
      <selection activeCell="A2" sqref="A2"/>
      <selection pane="bottomLeft" activeCell="I13" sqref="I13"/>
    </sheetView>
  </sheetViews>
  <sheetFormatPr defaultRowHeight="15"/>
  <cols>
    <col min="1" max="1" width="3.44140625" style="213" customWidth="1"/>
    <col min="2" max="2" width="31.77734375" style="200" customWidth="1"/>
    <col min="3" max="3" width="7.21875" style="200" customWidth="1"/>
    <col min="4" max="4" width="6.33203125" style="200" customWidth="1"/>
    <col min="5" max="5" width="5.109375" style="200" customWidth="1"/>
    <col min="6" max="6" width="4.88671875" style="200" customWidth="1"/>
    <col min="7" max="7" width="4.44140625" style="200" customWidth="1"/>
    <col min="8" max="8" width="5.109375" style="200" customWidth="1"/>
    <col min="9" max="9" width="4.88671875" style="200" customWidth="1"/>
    <col min="10" max="10" width="4.44140625" style="200" customWidth="1"/>
    <col min="11" max="11" width="4.6640625" style="200" customWidth="1"/>
    <col min="12" max="12" width="4.88671875" style="200" customWidth="1"/>
    <col min="13" max="14" width="4.6640625" style="200" customWidth="1"/>
    <col min="15" max="15" width="5.21875" style="200" customWidth="1"/>
    <col min="16" max="16" width="6.109375" style="200" customWidth="1"/>
    <col min="17" max="16384" width="8.88671875" style="200"/>
  </cols>
  <sheetData>
    <row r="1" spans="1:16" s="193" customFormat="1" ht="15.75">
      <c r="A1" s="192"/>
      <c r="B1" s="193" t="s">
        <v>363</v>
      </c>
      <c r="D1" s="194"/>
      <c r="E1" s="194"/>
      <c r="F1" s="194"/>
      <c r="G1" s="194"/>
      <c r="H1" s="194"/>
      <c r="I1" s="194"/>
      <c r="J1" s="194"/>
      <c r="K1" s="194"/>
      <c r="L1" s="194" t="s">
        <v>364</v>
      </c>
      <c r="M1" s="194"/>
      <c r="N1" s="194"/>
      <c r="O1" s="194"/>
    </row>
    <row r="2" spans="1:16" s="195" customFormat="1" ht="18.75">
      <c r="A2" s="282" t="s">
        <v>324</v>
      </c>
      <c r="B2" s="282"/>
      <c r="C2" s="282"/>
      <c r="D2" s="282"/>
      <c r="E2" s="282"/>
      <c r="F2" s="282"/>
      <c r="G2" s="282"/>
      <c r="H2" s="282"/>
      <c r="I2" s="282"/>
      <c r="J2" s="282"/>
      <c r="K2" s="282"/>
      <c r="L2" s="282"/>
      <c r="M2" s="282"/>
      <c r="N2" s="282"/>
      <c r="O2" s="282"/>
      <c r="P2" s="282"/>
    </row>
    <row r="3" spans="1:16">
      <c r="A3" s="196" t="s">
        <v>365</v>
      </c>
      <c r="B3" s="197" t="s">
        <v>250</v>
      </c>
      <c r="C3" s="198" t="s">
        <v>366</v>
      </c>
      <c r="D3" s="283" t="s">
        <v>367</v>
      </c>
      <c r="E3" s="283"/>
      <c r="F3" s="283"/>
      <c r="G3" s="283"/>
      <c r="H3" s="283"/>
      <c r="I3" s="283"/>
      <c r="J3" s="283"/>
      <c r="K3" s="283"/>
      <c r="L3" s="283"/>
      <c r="M3" s="283"/>
      <c r="N3" s="283"/>
      <c r="O3" s="283"/>
      <c r="P3" s="199" t="s">
        <v>55</v>
      </c>
    </row>
    <row r="4" spans="1:16" s="201" customFormat="1">
      <c r="A4" s="196"/>
      <c r="B4" s="197"/>
      <c r="C4" s="197" t="s">
        <v>56</v>
      </c>
      <c r="D4" s="198"/>
      <c r="E4" s="198"/>
      <c r="F4" s="198"/>
      <c r="G4" s="198"/>
      <c r="H4" s="198"/>
      <c r="I4" s="198"/>
      <c r="J4" s="198"/>
      <c r="K4" s="198"/>
      <c r="L4" s="198"/>
      <c r="M4" s="198"/>
      <c r="N4" s="198"/>
      <c r="O4" s="198"/>
      <c r="P4" s="197" t="s">
        <v>57</v>
      </c>
    </row>
    <row r="5" spans="1:16" s="201" customFormat="1">
      <c r="A5" s="196"/>
      <c r="B5" s="197"/>
      <c r="C5" s="197" t="s">
        <v>58</v>
      </c>
      <c r="D5" s="198">
        <v>41365</v>
      </c>
      <c r="E5" s="198">
        <v>41395</v>
      </c>
      <c r="F5" s="198">
        <v>41426</v>
      </c>
      <c r="G5" s="198">
        <v>41456</v>
      </c>
      <c r="H5" s="198">
        <v>41487</v>
      </c>
      <c r="I5" s="198">
        <v>41518</v>
      </c>
      <c r="J5" s="198">
        <v>41548</v>
      </c>
      <c r="K5" s="198">
        <v>41579</v>
      </c>
      <c r="L5" s="198">
        <v>41609</v>
      </c>
      <c r="M5" s="198">
        <v>41640</v>
      </c>
      <c r="N5" s="198">
        <v>41671</v>
      </c>
      <c r="O5" s="198">
        <v>41699</v>
      </c>
      <c r="P5" s="197" t="s">
        <v>59</v>
      </c>
    </row>
    <row r="6" spans="1:16" s="201" customFormat="1">
      <c r="A6" s="202" t="s">
        <v>368</v>
      </c>
      <c r="B6" s="203" t="s">
        <v>369</v>
      </c>
      <c r="C6" s="204"/>
      <c r="D6" s="205"/>
      <c r="E6" s="205"/>
      <c r="F6" s="205"/>
      <c r="G6" s="205"/>
      <c r="H6" s="205"/>
      <c r="I6" s="205"/>
      <c r="J6" s="205"/>
      <c r="K6" s="205"/>
      <c r="L6" s="205"/>
      <c r="M6" s="205"/>
      <c r="N6" s="205"/>
      <c r="O6" s="205"/>
      <c r="P6" s="204"/>
    </row>
    <row r="7" spans="1:16" s="208" customFormat="1" ht="12.75">
      <c r="A7" s="202">
        <v>1</v>
      </c>
      <c r="B7" s="206" t="s">
        <v>370</v>
      </c>
      <c r="C7" s="206">
        <v>278</v>
      </c>
      <c r="D7" s="207">
        <v>0.72841726618705038</v>
      </c>
      <c r="E7" s="207">
        <v>0.70899280575539569</v>
      </c>
      <c r="F7" s="207">
        <v>0.67985611510791366</v>
      </c>
      <c r="G7" s="207">
        <v>0.59028776978417263</v>
      </c>
      <c r="H7" s="207">
        <v>0.56438848920863316</v>
      </c>
      <c r="I7" s="207">
        <v>0.61618705035971222</v>
      </c>
      <c r="J7" s="207">
        <v>0</v>
      </c>
      <c r="K7" s="207">
        <v>0.29460431654676261</v>
      </c>
      <c r="L7" s="207">
        <v>0.24388489208633093</v>
      </c>
      <c r="M7" s="207">
        <v>0.26762589928057556</v>
      </c>
      <c r="N7" s="207">
        <v>0.37338129496402878</v>
      </c>
      <c r="O7" s="207">
        <v>0.39496402877697839</v>
      </c>
      <c r="P7" s="207">
        <f>SUM(D7:O7)/12</f>
        <v>0.45521582733812943</v>
      </c>
    </row>
    <row r="8" spans="1:16" s="208" customFormat="1" ht="12.75">
      <c r="A8" s="202">
        <v>2</v>
      </c>
      <c r="B8" s="206" t="s">
        <v>371</v>
      </c>
      <c r="C8" s="206">
        <v>145</v>
      </c>
      <c r="D8" s="207">
        <v>0.17586206896551723</v>
      </c>
      <c r="E8" s="207">
        <v>2.4827586206896551E-2</v>
      </c>
      <c r="F8" s="207">
        <v>0.13448275862068965</v>
      </c>
      <c r="G8" s="207">
        <v>1.4482758620689656E-2</v>
      </c>
      <c r="H8" s="207">
        <v>1.8620689655172416E-2</v>
      </c>
      <c r="I8" s="207">
        <v>0.21517241379310345</v>
      </c>
      <c r="J8" s="207">
        <v>0</v>
      </c>
      <c r="K8" s="207">
        <v>0</v>
      </c>
      <c r="L8" s="207">
        <v>0.21310344827586206</v>
      </c>
      <c r="M8" s="207">
        <v>0.24827586206896551</v>
      </c>
      <c r="N8" s="207">
        <v>0.25655172413793104</v>
      </c>
      <c r="O8" s="207">
        <v>0.20275862068965517</v>
      </c>
      <c r="P8" s="207">
        <f t="shared" ref="P8:P71" si="0">SUM(D8:O8)/12</f>
        <v>0.12534482758620688</v>
      </c>
    </row>
    <row r="9" spans="1:16" s="208" customFormat="1" ht="12.75">
      <c r="A9" s="202">
        <v>3</v>
      </c>
      <c r="B9" s="206" t="s">
        <v>372</v>
      </c>
      <c r="C9" s="206">
        <v>110</v>
      </c>
      <c r="D9" s="207">
        <v>0.38181818181818183</v>
      </c>
      <c r="E9" s="207">
        <v>0.35636363636363638</v>
      </c>
      <c r="F9" s="207">
        <v>0</v>
      </c>
      <c r="G9" s="207">
        <v>0</v>
      </c>
      <c r="H9" s="207">
        <v>0</v>
      </c>
      <c r="I9" s="207">
        <v>0</v>
      </c>
      <c r="J9" s="207">
        <v>0</v>
      </c>
      <c r="K9" s="207">
        <v>0</v>
      </c>
      <c r="L9" s="207">
        <v>0</v>
      </c>
      <c r="M9" s="207">
        <v>0</v>
      </c>
      <c r="N9" s="207">
        <v>0</v>
      </c>
      <c r="O9" s="207">
        <v>0</v>
      </c>
      <c r="P9" s="207">
        <f t="shared" si="0"/>
        <v>6.1515151515151523E-2</v>
      </c>
    </row>
    <row r="10" spans="1:16" s="208" customFormat="1" ht="12.75">
      <c r="A10" s="202">
        <v>4</v>
      </c>
      <c r="B10" s="206" t="s">
        <v>373</v>
      </c>
      <c r="C10" s="206">
        <v>300</v>
      </c>
      <c r="D10" s="207">
        <v>0.33333333333333331</v>
      </c>
      <c r="E10" s="207">
        <v>0.39</v>
      </c>
      <c r="F10" s="207">
        <v>0.35666666666666669</v>
      </c>
      <c r="G10" s="207">
        <v>0.45666666666666667</v>
      </c>
      <c r="H10" s="207">
        <v>0.64</v>
      </c>
      <c r="I10" s="207">
        <v>0.68666666666666665</v>
      </c>
      <c r="J10" s="207">
        <v>0</v>
      </c>
      <c r="K10" s="207">
        <v>0.67333333333333334</v>
      </c>
      <c r="L10" s="207">
        <v>0.63666666666666671</v>
      </c>
      <c r="M10" s="207">
        <v>0.69333333333333336</v>
      </c>
      <c r="N10" s="207">
        <v>0.71333333333333337</v>
      </c>
      <c r="O10" s="207">
        <v>0.57333333333333336</v>
      </c>
      <c r="P10" s="207">
        <f t="shared" si="0"/>
        <v>0.51277777777777778</v>
      </c>
    </row>
    <row r="11" spans="1:16" s="208" customFormat="1" ht="12.75">
      <c r="A11" s="202">
        <v>5</v>
      </c>
      <c r="B11" s="206" t="s">
        <v>374</v>
      </c>
      <c r="C11" s="206">
        <v>500</v>
      </c>
      <c r="D11" s="207"/>
      <c r="E11" s="207"/>
      <c r="F11" s="207"/>
      <c r="G11" s="207"/>
      <c r="H11" s="207"/>
      <c r="I11" s="207"/>
      <c r="J11" s="207"/>
      <c r="K11" s="207"/>
      <c r="L11" s="207"/>
      <c r="M11" s="207"/>
      <c r="N11" s="207"/>
      <c r="O11" s="207">
        <v>0</v>
      </c>
      <c r="P11" s="207">
        <f t="shared" si="0"/>
        <v>0</v>
      </c>
    </row>
    <row r="12" spans="1:16" s="208" customFormat="1" ht="12.75">
      <c r="A12" s="202">
        <v>6</v>
      </c>
      <c r="B12" s="206" t="s">
        <v>375</v>
      </c>
      <c r="C12" s="206"/>
      <c r="D12" s="207"/>
      <c r="E12" s="207"/>
      <c r="F12" s="207"/>
      <c r="G12" s="207"/>
      <c r="H12" s="207"/>
      <c r="I12" s="207"/>
      <c r="J12" s="207"/>
      <c r="K12" s="207"/>
      <c r="L12" s="207"/>
      <c r="M12" s="207"/>
      <c r="N12" s="207"/>
      <c r="O12" s="207"/>
      <c r="P12" s="207">
        <f t="shared" si="0"/>
        <v>0</v>
      </c>
    </row>
    <row r="13" spans="1:16" s="208" customFormat="1" ht="12.75">
      <c r="A13" s="202">
        <v>7</v>
      </c>
      <c r="B13" s="206" t="s">
        <v>376</v>
      </c>
      <c r="C13" s="206">
        <v>116.66</v>
      </c>
      <c r="D13" s="207">
        <v>0.49717126692953884</v>
      </c>
      <c r="E13" s="207">
        <v>0.21772672724155664</v>
      </c>
      <c r="F13" s="207">
        <v>0.27344419681124638</v>
      </c>
      <c r="G13" s="207">
        <v>0.48859934853420195</v>
      </c>
      <c r="H13" s="207">
        <v>0.51345791188067891</v>
      </c>
      <c r="I13" s="207">
        <v>0.5726041488085033</v>
      </c>
      <c r="J13" s="207">
        <v>0</v>
      </c>
      <c r="K13" s="207">
        <v>0.44573975655751757</v>
      </c>
      <c r="L13" s="207">
        <v>0.43631064632264699</v>
      </c>
      <c r="M13" s="207">
        <v>0.47316989542259563</v>
      </c>
      <c r="N13" s="207">
        <v>0.48945654037373565</v>
      </c>
      <c r="O13" s="207">
        <v>0.54174524258529067</v>
      </c>
      <c r="P13" s="207">
        <f t="shared" si="0"/>
        <v>0.41245214012229275</v>
      </c>
    </row>
    <row r="14" spans="1:16" s="208" customFormat="1" ht="12.75">
      <c r="A14" s="202">
        <v>8</v>
      </c>
      <c r="B14" s="206" t="s">
        <v>377</v>
      </c>
      <c r="C14" s="206">
        <v>340</v>
      </c>
      <c r="D14" s="207">
        <v>0.14558823529411766</v>
      </c>
      <c r="E14" s="207">
        <v>0.66617647058823526</v>
      </c>
      <c r="F14" s="207">
        <v>0.65</v>
      </c>
      <c r="G14" s="207">
        <v>0.66176470588235292</v>
      </c>
      <c r="H14" s="207">
        <v>0.61764705882352944</v>
      </c>
      <c r="I14" s="207">
        <v>0.18088235294117647</v>
      </c>
      <c r="J14" s="207">
        <v>0</v>
      </c>
      <c r="K14" s="207">
        <v>8.8235294117647065E-2</v>
      </c>
      <c r="L14" s="207">
        <v>0</v>
      </c>
      <c r="M14" s="207">
        <v>0</v>
      </c>
      <c r="N14" s="207">
        <v>0.18088235294117647</v>
      </c>
      <c r="O14" s="207">
        <v>0.42941176470588233</v>
      </c>
      <c r="P14" s="207">
        <f t="shared" si="0"/>
        <v>0.30171568627450979</v>
      </c>
    </row>
    <row r="15" spans="1:16" s="208" customFormat="1" ht="12.75">
      <c r="A15" s="202">
        <v>9</v>
      </c>
      <c r="B15" s="206" t="s">
        <v>378</v>
      </c>
      <c r="C15" s="206">
        <v>250</v>
      </c>
      <c r="D15" s="207">
        <v>9.5999999999999992E-4</v>
      </c>
      <c r="E15" s="207">
        <v>0.77248000000000006</v>
      </c>
      <c r="F15" s="207">
        <v>0.53455999999999992</v>
      </c>
      <c r="G15" s="207">
        <v>0.51200000000000001</v>
      </c>
      <c r="H15" s="207">
        <v>0.55935999999999997</v>
      </c>
      <c r="I15" s="207">
        <v>0.57599999999999996</v>
      </c>
      <c r="J15" s="207">
        <v>0</v>
      </c>
      <c r="K15" s="207">
        <v>0.4</v>
      </c>
      <c r="L15" s="207">
        <v>0.78544000000000003</v>
      </c>
      <c r="M15" s="207">
        <v>1.456</v>
      </c>
      <c r="N15" s="207">
        <v>1.1708800000000001</v>
      </c>
      <c r="O15" s="207">
        <v>1.4059200000000001</v>
      </c>
      <c r="P15" s="207">
        <f t="shared" si="0"/>
        <v>0.68113333333333337</v>
      </c>
    </row>
    <row r="16" spans="1:16" s="208" customFormat="1" ht="12.75">
      <c r="A16" s="202">
        <v>10</v>
      </c>
      <c r="B16" s="206" t="s">
        <v>379</v>
      </c>
      <c r="C16" s="206">
        <v>250</v>
      </c>
      <c r="D16" s="207">
        <v>0.73503999999999992</v>
      </c>
      <c r="E16" s="207">
        <v>0.74951999999999996</v>
      </c>
      <c r="F16" s="207">
        <v>0.67224000000000006</v>
      </c>
      <c r="G16" s="207">
        <v>0.76800000000000002</v>
      </c>
      <c r="H16" s="207">
        <v>0.70047999999999999</v>
      </c>
      <c r="I16" s="207">
        <v>0.76</v>
      </c>
      <c r="J16" s="207">
        <v>0</v>
      </c>
      <c r="K16" s="207">
        <v>0.60799999999999998</v>
      </c>
      <c r="L16" s="207">
        <v>0.62544000000000011</v>
      </c>
      <c r="M16" s="207">
        <v>0.65072000000000008</v>
      </c>
      <c r="N16" s="207">
        <v>0.68400000000000005</v>
      </c>
      <c r="O16" s="207">
        <v>0.75967999999999991</v>
      </c>
      <c r="P16" s="207">
        <f t="shared" si="0"/>
        <v>0.64276</v>
      </c>
    </row>
    <row r="17" spans="1:16" s="208" customFormat="1" ht="12.75">
      <c r="A17" s="202">
        <v>11</v>
      </c>
      <c r="B17" s="206" t="s">
        <v>380</v>
      </c>
      <c r="C17" s="206">
        <v>110</v>
      </c>
      <c r="D17" s="207">
        <v>0.15</v>
      </c>
      <c r="E17" s="207">
        <v>0.16363636363636364</v>
      </c>
      <c r="F17" s="207">
        <v>3.2045454545454546</v>
      </c>
      <c r="G17" s="207">
        <v>2.6045454545454545</v>
      </c>
      <c r="H17" s="207">
        <v>2.6727272727272728</v>
      </c>
      <c r="I17" s="207">
        <v>2.5909090909090908</v>
      </c>
      <c r="J17" s="207">
        <v>0</v>
      </c>
      <c r="K17" s="207">
        <v>0.15</v>
      </c>
      <c r="L17" s="207">
        <v>0.17727272727272728</v>
      </c>
      <c r="M17" s="207">
        <v>0.12272727272727273</v>
      </c>
      <c r="N17" s="207">
        <v>0.13636363636363635</v>
      </c>
      <c r="O17" s="207">
        <v>0.12272727272727273</v>
      </c>
      <c r="P17" s="207">
        <f t="shared" si="0"/>
        <v>1.0079545454545455</v>
      </c>
    </row>
    <row r="18" spans="1:16" s="208" customFormat="1" ht="12.75">
      <c r="A18" s="202">
        <v>12</v>
      </c>
      <c r="B18" s="206" t="s">
        <v>381</v>
      </c>
      <c r="C18" s="206">
        <v>190</v>
      </c>
      <c r="D18" s="207">
        <v>0</v>
      </c>
      <c r="E18" s="207">
        <v>1.013157894736842</v>
      </c>
      <c r="F18" s="207">
        <v>0.84052631578947368</v>
      </c>
      <c r="G18" s="207">
        <v>0.85052631578947369</v>
      </c>
      <c r="H18" s="207">
        <v>0.9621052631578948</v>
      </c>
      <c r="I18" s="207">
        <v>0.55263157894736847</v>
      </c>
      <c r="J18" s="207">
        <v>0</v>
      </c>
      <c r="K18" s="207">
        <v>0.60526315789473684</v>
      </c>
      <c r="L18" s="207">
        <v>0.60684210526315785</v>
      </c>
      <c r="M18" s="207">
        <v>0.54105263157894734</v>
      </c>
      <c r="N18" s="207">
        <v>1.0210526315789474</v>
      </c>
      <c r="O18" s="207">
        <v>1.0426315789473684</v>
      </c>
      <c r="P18" s="207">
        <f t="shared" si="0"/>
        <v>0.6696491228070176</v>
      </c>
    </row>
    <row r="19" spans="1:16" s="208" customFormat="1" ht="12.75">
      <c r="A19" s="202">
        <v>13</v>
      </c>
      <c r="B19" s="206" t="s">
        <v>382</v>
      </c>
      <c r="C19" s="206">
        <v>204.44</v>
      </c>
      <c r="D19" s="207">
        <v>0.48424965760125221</v>
      </c>
      <c r="E19" s="207">
        <v>0.48424965760125221</v>
      </c>
      <c r="F19" s="207">
        <v>0.42555272940716105</v>
      </c>
      <c r="G19" s="207">
        <v>0.70436313832909414</v>
      </c>
      <c r="H19" s="207">
        <v>0.70436313832909414</v>
      </c>
      <c r="I19" s="207">
        <v>0.70436313832909414</v>
      </c>
      <c r="J19" s="207">
        <v>0</v>
      </c>
      <c r="K19" s="207">
        <v>0</v>
      </c>
      <c r="L19" s="207">
        <v>0.5869692819409118</v>
      </c>
      <c r="M19" s="207">
        <v>0.5869692819409118</v>
      </c>
      <c r="N19" s="207">
        <v>0.71903737037761695</v>
      </c>
      <c r="O19" s="207">
        <v>0.96849931520250443</v>
      </c>
      <c r="P19" s="207">
        <f t="shared" si="0"/>
        <v>0.5307180590882411</v>
      </c>
    </row>
    <row r="20" spans="1:16" s="208" customFormat="1" ht="12.75">
      <c r="A20" s="202">
        <v>14</v>
      </c>
      <c r="B20" s="206" t="s">
        <v>383</v>
      </c>
      <c r="C20" s="206">
        <v>150</v>
      </c>
      <c r="D20" s="207">
        <v>0.84666666666666668</v>
      </c>
      <c r="E20" s="207">
        <v>0.81466666666666665</v>
      </c>
      <c r="F20" s="207">
        <v>0.82453333333333334</v>
      </c>
      <c r="G20" s="207">
        <v>0.89333333333333331</v>
      </c>
      <c r="H20" s="207">
        <v>0.87240000000000006</v>
      </c>
      <c r="I20" s="207">
        <v>1.1178666666666668</v>
      </c>
      <c r="J20" s="207">
        <v>1</v>
      </c>
      <c r="K20" s="207">
        <v>0.62666666666666671</v>
      </c>
      <c r="L20" s="207">
        <v>0.74333333333333329</v>
      </c>
      <c r="M20" s="207">
        <v>0.80120000000000002</v>
      </c>
      <c r="N20" s="207">
        <v>1.0533333333333332</v>
      </c>
      <c r="O20" s="207">
        <v>1.0549333333333335</v>
      </c>
      <c r="P20" s="207">
        <f t="shared" si="0"/>
        <v>0.88741111111111104</v>
      </c>
    </row>
    <row r="21" spans="1:16" s="208" customFormat="1" ht="12.75">
      <c r="A21" s="202">
        <v>15</v>
      </c>
      <c r="B21" s="206" t="s">
        <v>384</v>
      </c>
      <c r="C21" s="206">
        <v>150</v>
      </c>
      <c r="D21" s="207">
        <v>0.77200000000000002</v>
      </c>
      <c r="E21" s="207">
        <v>0.80399999999999994</v>
      </c>
      <c r="F21" s="207">
        <v>0.67466666666666664</v>
      </c>
      <c r="G21" s="207">
        <v>0.59333333333333338</v>
      </c>
      <c r="H21" s="207">
        <v>0.70906666666666662</v>
      </c>
      <c r="I21" s="207">
        <v>0.82040000000000002</v>
      </c>
      <c r="J21" s="207">
        <v>0</v>
      </c>
      <c r="K21" s="207">
        <v>0.56000000000000005</v>
      </c>
      <c r="L21" s="207">
        <v>0.79039999999999999</v>
      </c>
      <c r="M21" s="207">
        <v>0.77039999999999997</v>
      </c>
      <c r="N21" s="207">
        <v>0.48573333333333335</v>
      </c>
      <c r="O21" s="207">
        <v>0.62413333333333332</v>
      </c>
      <c r="P21" s="207">
        <f t="shared" si="0"/>
        <v>0.63367777777777767</v>
      </c>
    </row>
    <row r="22" spans="1:16" s="208" customFormat="1" ht="12.75">
      <c r="A22" s="202">
        <v>16</v>
      </c>
      <c r="B22" s="206" t="s">
        <v>385</v>
      </c>
      <c r="C22" s="206">
        <v>111</v>
      </c>
      <c r="D22" s="207">
        <v>1.0864864864864865</v>
      </c>
      <c r="E22" s="207">
        <v>1.0054054054054054</v>
      </c>
      <c r="F22" s="207">
        <v>1.0486486486486486</v>
      </c>
      <c r="G22" s="207">
        <v>1.0864864864864865</v>
      </c>
      <c r="H22" s="207">
        <v>0.81081081081081086</v>
      </c>
      <c r="I22" s="207">
        <v>1.0162162162162163</v>
      </c>
      <c r="J22" s="207">
        <v>0.85405405405405399</v>
      </c>
      <c r="K22" s="207">
        <v>0.74594594594594588</v>
      </c>
      <c r="L22" s="207">
        <v>0.79999999999999993</v>
      </c>
      <c r="M22" s="207">
        <v>0.79999999999999993</v>
      </c>
      <c r="N22" s="207">
        <v>0.89189189189189189</v>
      </c>
      <c r="O22" s="207">
        <v>0.87567567567567572</v>
      </c>
      <c r="P22" s="207">
        <f t="shared" si="0"/>
        <v>0.91846846846846864</v>
      </c>
    </row>
    <row r="23" spans="1:16" s="208" customFormat="1" ht="12.75">
      <c r="A23" s="202">
        <v>17</v>
      </c>
      <c r="B23" s="206" t="s">
        <v>386</v>
      </c>
      <c r="C23" s="206">
        <v>112</v>
      </c>
      <c r="D23" s="207">
        <v>0.87857142857142867</v>
      </c>
      <c r="E23" s="207">
        <v>0.81428571428571428</v>
      </c>
      <c r="F23" s="207">
        <v>0.87607142857142861</v>
      </c>
      <c r="G23" s="207">
        <v>0.9642857142857143</v>
      </c>
      <c r="H23" s="207">
        <v>0.9285714285714286</v>
      </c>
      <c r="I23" s="207">
        <v>0.98821428571428582</v>
      </c>
      <c r="J23" s="207">
        <v>0.5</v>
      </c>
      <c r="K23" s="207">
        <v>0.8392857142857143</v>
      </c>
      <c r="L23" s="207">
        <v>0.87875000000000003</v>
      </c>
      <c r="M23" s="207">
        <v>0.8839285714285714</v>
      </c>
      <c r="N23" s="207">
        <v>0.88767857142857143</v>
      </c>
      <c r="O23" s="207">
        <v>0.88267857142857142</v>
      </c>
      <c r="P23" s="207">
        <f t="shared" si="0"/>
        <v>0.86019345238095257</v>
      </c>
    </row>
    <row r="24" spans="1:16" s="208" customFormat="1" ht="12.75">
      <c r="A24" s="202">
        <v>18</v>
      </c>
      <c r="B24" s="206" t="s">
        <v>387</v>
      </c>
      <c r="C24" s="206">
        <v>125</v>
      </c>
      <c r="D24" s="207">
        <v>0.84799999999999998</v>
      </c>
      <c r="E24" s="207">
        <v>0.69344000000000006</v>
      </c>
      <c r="F24" s="207">
        <v>0.77760000000000007</v>
      </c>
      <c r="G24" s="207">
        <v>1.056</v>
      </c>
      <c r="H24" s="207">
        <v>1.0788800000000001</v>
      </c>
      <c r="I24" s="207">
        <v>1.0988800000000001</v>
      </c>
      <c r="J24" s="207">
        <v>0.92800000000000005</v>
      </c>
      <c r="K24" s="207">
        <v>1.008</v>
      </c>
      <c r="L24" s="207">
        <v>0.80591999999999997</v>
      </c>
      <c r="M24" s="207">
        <v>0.82047999999999999</v>
      </c>
      <c r="N24" s="207">
        <v>0.73087999999999997</v>
      </c>
      <c r="O24" s="207">
        <v>0.72639999999999993</v>
      </c>
      <c r="P24" s="207">
        <f t="shared" si="0"/>
        <v>0.88104000000000005</v>
      </c>
    </row>
    <row r="25" spans="1:16" s="208" customFormat="1" ht="12.75">
      <c r="A25" s="202">
        <v>19</v>
      </c>
      <c r="B25" s="206" t="s">
        <v>388</v>
      </c>
      <c r="C25" s="206">
        <v>121.63</v>
      </c>
      <c r="D25" s="207">
        <v>0.88465016854394474</v>
      </c>
      <c r="E25" s="207">
        <v>0.85340787634629611</v>
      </c>
      <c r="F25" s="207">
        <v>0.85834086985118807</v>
      </c>
      <c r="G25" s="207">
        <v>0.79700731727369889</v>
      </c>
      <c r="H25" s="207">
        <v>0.87083778673024748</v>
      </c>
      <c r="I25" s="207">
        <v>0.86935788867877994</v>
      </c>
      <c r="J25" s="207">
        <v>0.59195922058702621</v>
      </c>
      <c r="K25" s="207">
        <v>0.8221655841486476</v>
      </c>
      <c r="L25" s="207">
        <v>0.80210474389542064</v>
      </c>
      <c r="M25" s="207">
        <v>0.84831044972457459</v>
      </c>
      <c r="N25" s="207">
        <v>0.92082545424648532</v>
      </c>
      <c r="O25" s="207">
        <v>0.86064293348680432</v>
      </c>
      <c r="P25" s="207">
        <f t="shared" si="0"/>
        <v>0.83163419112609283</v>
      </c>
    </row>
    <row r="26" spans="1:16" s="208" customFormat="1" ht="12.75">
      <c r="A26" s="202">
        <v>20</v>
      </c>
      <c r="B26" s="206" t="s">
        <v>389</v>
      </c>
      <c r="C26" s="206">
        <v>202.22</v>
      </c>
      <c r="D26" s="207">
        <v>0.37780634952032444</v>
      </c>
      <c r="E26" s="207">
        <v>0.2343981801997824</v>
      </c>
      <c r="F26" s="207">
        <v>0.21066165562258926</v>
      </c>
      <c r="G26" s="207">
        <v>0.39264167738107014</v>
      </c>
      <c r="H26" s="207">
        <v>0.38077341509247353</v>
      </c>
      <c r="I26" s="207">
        <v>0.38769656809415493</v>
      </c>
      <c r="J26" s="207">
        <v>0.37582830580555832</v>
      </c>
      <c r="K26" s="207">
        <v>0.35604786865789734</v>
      </c>
      <c r="L26" s="207">
        <v>0.35604786865789734</v>
      </c>
      <c r="M26" s="207">
        <v>0.37879537137770741</v>
      </c>
      <c r="N26" s="207">
        <v>0.41440015824349719</v>
      </c>
      <c r="O26" s="207">
        <v>0.36989417466126001</v>
      </c>
      <c r="P26" s="207">
        <f t="shared" si="0"/>
        <v>0.35291596610951764</v>
      </c>
    </row>
    <row r="27" spans="1:16" s="208" customFormat="1" ht="12.75">
      <c r="A27" s="202">
        <v>21</v>
      </c>
      <c r="B27" s="206" t="s">
        <v>390</v>
      </c>
      <c r="C27" s="206">
        <v>155.56</v>
      </c>
      <c r="D27" s="207">
        <v>0.50784263306762667</v>
      </c>
      <c r="E27" s="207">
        <v>0.60555412702494216</v>
      </c>
      <c r="F27" s="207">
        <v>0.52584211879660581</v>
      </c>
      <c r="G27" s="207">
        <v>0.4358446901517099</v>
      </c>
      <c r="H27" s="207">
        <v>0.44098740035998968</v>
      </c>
      <c r="I27" s="207">
        <v>0.4088454615582412</v>
      </c>
      <c r="J27" s="207">
        <v>0.41013113911031113</v>
      </c>
      <c r="K27" s="207">
        <v>0.32013371046541528</v>
      </c>
      <c r="L27" s="207">
        <v>0.32399074312162507</v>
      </c>
      <c r="M27" s="207">
        <v>0.34841861661095397</v>
      </c>
      <c r="N27" s="207">
        <v>0.33170480843404476</v>
      </c>
      <c r="O27" s="207">
        <v>0.4602725636410388</v>
      </c>
      <c r="P27" s="207">
        <f t="shared" si="0"/>
        <v>0.42663066769520858</v>
      </c>
    </row>
    <row r="28" spans="1:16" s="208" customFormat="1" ht="12.75">
      <c r="A28" s="202">
        <v>22</v>
      </c>
      <c r="B28" s="206" t="s">
        <v>391</v>
      </c>
      <c r="C28" s="206">
        <v>120</v>
      </c>
      <c r="D28" s="207">
        <v>0.52416666666666667</v>
      </c>
      <c r="E28" s="207">
        <v>0.58250000000000002</v>
      </c>
      <c r="F28" s="207">
        <v>0.5558333333333334</v>
      </c>
      <c r="G28" s="207">
        <v>0.5116666666666666</v>
      </c>
      <c r="H28" s="207">
        <v>0.48583333333333328</v>
      </c>
      <c r="I28" s="207">
        <v>0.48416666666666669</v>
      </c>
      <c r="J28" s="207">
        <v>0.47166666666666668</v>
      </c>
      <c r="K28" s="207">
        <v>0.39416666666666667</v>
      </c>
      <c r="L28" s="207">
        <v>0.35500000000000004</v>
      </c>
      <c r="M28" s="207">
        <v>0.36166666666666664</v>
      </c>
      <c r="N28" s="207">
        <v>0.37416666666666665</v>
      </c>
      <c r="O28" s="207">
        <v>0.4425</v>
      </c>
      <c r="P28" s="207">
        <f t="shared" si="0"/>
        <v>0.46194444444444449</v>
      </c>
    </row>
    <row r="29" spans="1:16" s="208" customFormat="1" ht="12.75">
      <c r="A29" s="202">
        <v>23</v>
      </c>
      <c r="B29" s="206" t="s">
        <v>392</v>
      </c>
      <c r="C29" s="206">
        <v>117</v>
      </c>
      <c r="D29" s="207">
        <v>0.23931623931623933</v>
      </c>
      <c r="E29" s="207">
        <v>0.32307692307692304</v>
      </c>
      <c r="F29" s="207">
        <v>0.25641025641025639</v>
      </c>
      <c r="G29" s="207">
        <v>0.23076923076923078</v>
      </c>
      <c r="H29" s="207">
        <v>0.23760683760683762</v>
      </c>
      <c r="I29" s="207">
        <v>0.25470085470085468</v>
      </c>
      <c r="J29" s="207">
        <v>0.29059829059829062</v>
      </c>
      <c r="K29" s="207">
        <v>0.1623931623931624</v>
      </c>
      <c r="L29" s="207">
        <v>0.55555555555555558</v>
      </c>
      <c r="M29" s="207">
        <v>0.13846153846153847</v>
      </c>
      <c r="N29" s="207">
        <v>0.1418803418803419</v>
      </c>
      <c r="O29" s="207">
        <v>0.24786324786324787</v>
      </c>
      <c r="P29" s="207">
        <f t="shared" si="0"/>
        <v>0.25655270655270657</v>
      </c>
    </row>
    <row r="30" spans="1:16" s="208" customFormat="1" ht="12.75">
      <c r="A30" s="202">
        <v>24</v>
      </c>
      <c r="B30" s="206" t="s">
        <v>393</v>
      </c>
      <c r="C30" s="206">
        <v>150</v>
      </c>
      <c r="D30" s="207">
        <v>0.44733333333333331</v>
      </c>
      <c r="E30" s="207">
        <v>0.46133333333333337</v>
      </c>
      <c r="F30" s="207">
        <v>0.44666666666666666</v>
      </c>
      <c r="G30" s="207">
        <v>0.45733333333333331</v>
      </c>
      <c r="H30" s="207">
        <v>0.3706666666666667</v>
      </c>
      <c r="I30" s="207">
        <v>0.46266666666666673</v>
      </c>
      <c r="J30" s="207">
        <v>0.46066666666666661</v>
      </c>
      <c r="K30" s="207">
        <v>0.45466666666666666</v>
      </c>
      <c r="L30" s="207">
        <v>0.376</v>
      </c>
      <c r="M30" s="207">
        <v>0.52933333333333332</v>
      </c>
      <c r="N30" s="207">
        <v>0.42333333333333334</v>
      </c>
      <c r="O30" s="207">
        <v>0.41066666666666668</v>
      </c>
      <c r="P30" s="207">
        <f t="shared" si="0"/>
        <v>0.44172222222222229</v>
      </c>
    </row>
    <row r="31" spans="1:16" s="208" customFormat="1" ht="12.75">
      <c r="A31" s="202">
        <v>25</v>
      </c>
      <c r="B31" s="206" t="s">
        <v>394</v>
      </c>
      <c r="C31" s="206">
        <v>112</v>
      </c>
      <c r="D31" s="207"/>
      <c r="E31" s="207"/>
      <c r="F31" s="207">
        <v>0</v>
      </c>
      <c r="G31" s="207">
        <v>0</v>
      </c>
      <c r="H31" s="207">
        <v>0</v>
      </c>
      <c r="I31" s="207">
        <v>0</v>
      </c>
      <c r="J31" s="207">
        <v>0</v>
      </c>
      <c r="K31" s="207">
        <v>0</v>
      </c>
      <c r="L31" s="207">
        <v>0</v>
      </c>
      <c r="M31" s="207">
        <v>0</v>
      </c>
      <c r="N31" s="207">
        <v>0</v>
      </c>
      <c r="O31" s="207">
        <v>0</v>
      </c>
      <c r="P31" s="207">
        <f t="shared" si="0"/>
        <v>0</v>
      </c>
    </row>
    <row r="32" spans="1:16" s="208" customFormat="1" ht="12.75">
      <c r="A32" s="202">
        <v>26</v>
      </c>
      <c r="B32" s="206" t="s">
        <v>395</v>
      </c>
      <c r="C32" s="206">
        <v>225</v>
      </c>
      <c r="D32" s="207">
        <v>1.024</v>
      </c>
      <c r="E32" s="207">
        <v>1.0986666666666667</v>
      </c>
      <c r="F32" s="207">
        <v>1.1466666666666667</v>
      </c>
      <c r="G32" s="207">
        <v>1.2</v>
      </c>
      <c r="H32" s="207">
        <v>1.4141333333333335</v>
      </c>
      <c r="I32" s="207">
        <v>1.04</v>
      </c>
      <c r="J32" s="207">
        <v>1.04</v>
      </c>
      <c r="K32" s="207">
        <v>0.66666666666666663</v>
      </c>
      <c r="L32" s="207">
        <v>0.64</v>
      </c>
      <c r="M32" s="207">
        <v>1.0933333333333333</v>
      </c>
      <c r="N32" s="207">
        <v>1.1749333333333334</v>
      </c>
      <c r="O32" s="207">
        <v>1.32</v>
      </c>
      <c r="P32" s="207">
        <f t="shared" si="0"/>
        <v>1.0715333333333334</v>
      </c>
    </row>
    <row r="33" spans="1:16" s="208" customFormat="1" ht="12.75">
      <c r="A33" s="202">
        <v>27</v>
      </c>
      <c r="B33" s="206" t="s">
        <v>396</v>
      </c>
      <c r="C33" s="206">
        <v>200</v>
      </c>
      <c r="D33" s="207">
        <v>1.161</v>
      </c>
      <c r="E33" s="207">
        <v>1.02</v>
      </c>
      <c r="F33" s="207">
        <v>1.0229999999999999</v>
      </c>
      <c r="G33" s="207">
        <v>1.0229999999999999</v>
      </c>
      <c r="H33" s="207">
        <v>0.9</v>
      </c>
      <c r="I33" s="207">
        <v>0.9</v>
      </c>
      <c r="J33" s="207">
        <v>1.05</v>
      </c>
      <c r="K33" s="207">
        <v>0.93</v>
      </c>
      <c r="L33" s="207">
        <v>0.6543000000000001</v>
      </c>
      <c r="M33" s="207">
        <v>0.86699999999999999</v>
      </c>
      <c r="N33" s="207">
        <v>0.92790000000000006</v>
      </c>
      <c r="O33" s="207">
        <v>1.0029000000000001</v>
      </c>
      <c r="P33" s="207">
        <f t="shared" si="0"/>
        <v>0.95492500000000013</v>
      </c>
    </row>
    <row r="34" spans="1:16" s="208" customFormat="1" ht="12.75">
      <c r="A34" s="202">
        <v>28</v>
      </c>
      <c r="B34" s="206" t="s">
        <v>397</v>
      </c>
      <c r="C34" s="206">
        <v>126</v>
      </c>
      <c r="D34" s="207">
        <v>1.1031746031746033</v>
      </c>
      <c r="E34" s="207">
        <v>1.1666666666666667</v>
      </c>
      <c r="F34" s="207">
        <v>1.1111111111111112</v>
      </c>
      <c r="G34" s="207">
        <v>0.96825396825396826</v>
      </c>
      <c r="H34" s="207">
        <v>0.92222222222222228</v>
      </c>
      <c r="I34" s="207">
        <v>0.87301587301587302</v>
      </c>
      <c r="J34" s="207">
        <v>0.95238095238095233</v>
      </c>
      <c r="K34" s="207">
        <v>1.1111111111111112</v>
      </c>
      <c r="L34" s="207">
        <v>1.053968253968254</v>
      </c>
      <c r="M34" s="207">
        <v>1.1063492063492064</v>
      </c>
      <c r="N34" s="207">
        <v>1.0952380952380953</v>
      </c>
      <c r="O34" s="207">
        <v>0.95238095238095233</v>
      </c>
      <c r="P34" s="207">
        <f t="shared" si="0"/>
        <v>1.0346560846560846</v>
      </c>
    </row>
    <row r="35" spans="1:16" s="208" customFormat="1" ht="12.75">
      <c r="A35" s="202">
        <v>29</v>
      </c>
      <c r="B35" s="206" t="s">
        <v>398</v>
      </c>
      <c r="C35" s="206">
        <v>111</v>
      </c>
      <c r="D35" s="207">
        <v>1.363963963963964</v>
      </c>
      <c r="E35" s="207">
        <v>1.2922522522522522</v>
      </c>
      <c r="F35" s="207">
        <v>0.84684684684684686</v>
      </c>
      <c r="G35" s="207">
        <v>0.94144144144144148</v>
      </c>
      <c r="H35" s="207">
        <v>1.1380180180180179</v>
      </c>
      <c r="I35" s="207">
        <v>1.2252252252252251</v>
      </c>
      <c r="J35" s="207">
        <v>1.0630630630630631</v>
      </c>
      <c r="K35" s="207">
        <v>1.2252252252252251</v>
      </c>
      <c r="L35" s="207">
        <v>0.81909909909909906</v>
      </c>
      <c r="M35" s="207">
        <v>0.72180180180180187</v>
      </c>
      <c r="N35" s="207">
        <v>0.97171171171171167</v>
      </c>
      <c r="O35" s="207">
        <v>0.88000000000000012</v>
      </c>
      <c r="P35" s="207">
        <f t="shared" si="0"/>
        <v>1.0407207207207205</v>
      </c>
    </row>
    <row r="36" spans="1:16" s="208" customFormat="1" ht="12.75">
      <c r="A36" s="202">
        <v>30</v>
      </c>
      <c r="B36" s="206" t="s">
        <v>399</v>
      </c>
      <c r="C36" s="206">
        <v>132</v>
      </c>
      <c r="D36" s="207">
        <v>0.86515151515151523</v>
      </c>
      <c r="E36" s="207">
        <v>0.77878787878787881</v>
      </c>
      <c r="F36" s="207">
        <v>0.91621212121212114</v>
      </c>
      <c r="G36" s="207">
        <v>0.9242424242424242</v>
      </c>
      <c r="H36" s="207">
        <v>1.1486363636363637</v>
      </c>
      <c r="I36" s="207">
        <v>1.1448484848484848</v>
      </c>
      <c r="J36" s="207">
        <v>1.1515151515151516</v>
      </c>
      <c r="K36" s="207">
        <v>1.1121212121212123</v>
      </c>
      <c r="L36" s="207">
        <v>1.1112121212121213</v>
      </c>
      <c r="M36" s="207">
        <v>1.1689393939393939</v>
      </c>
      <c r="N36" s="207">
        <v>0.61303030303030304</v>
      </c>
      <c r="O36" s="207">
        <v>1.0851515151515152</v>
      </c>
      <c r="P36" s="207">
        <f t="shared" si="0"/>
        <v>1.0016540404040404</v>
      </c>
    </row>
    <row r="37" spans="1:16" s="208" customFormat="1" ht="12.75">
      <c r="A37" s="202">
        <v>31</v>
      </c>
      <c r="B37" s="206" t="s">
        <v>400</v>
      </c>
      <c r="C37" s="206">
        <v>300</v>
      </c>
      <c r="D37" s="207">
        <v>0.69166666666666665</v>
      </c>
      <c r="E37" s="207">
        <v>0.59</v>
      </c>
      <c r="F37" s="207">
        <v>0.55000000000000004</v>
      </c>
      <c r="G37" s="207">
        <v>1.1016666666666666</v>
      </c>
      <c r="H37" s="207">
        <v>0.78333333333333333</v>
      </c>
      <c r="I37" s="207">
        <v>0.71666666666666667</v>
      </c>
      <c r="J37" s="207">
        <v>0.65</v>
      </c>
      <c r="K37" s="207">
        <v>0.4</v>
      </c>
      <c r="L37" s="207">
        <v>0.33433333333333332</v>
      </c>
      <c r="M37" s="207">
        <v>0.42699999999999999</v>
      </c>
      <c r="N37" s="207">
        <v>0.45516666666666672</v>
      </c>
      <c r="O37" s="207">
        <v>0.41249999999999998</v>
      </c>
      <c r="P37" s="207">
        <f t="shared" si="0"/>
        <v>0.59269444444444452</v>
      </c>
    </row>
    <row r="38" spans="1:16" s="208" customFormat="1" ht="12.75">
      <c r="A38" s="202">
        <v>32</v>
      </c>
      <c r="B38" s="206" t="s">
        <v>401</v>
      </c>
      <c r="C38" s="206">
        <v>400</v>
      </c>
      <c r="D38" s="207">
        <v>0.57125000000000004</v>
      </c>
      <c r="E38" s="207">
        <v>0.60750000000000004</v>
      </c>
      <c r="F38" s="207">
        <v>0.85</v>
      </c>
      <c r="G38" s="207">
        <v>0.59375</v>
      </c>
      <c r="H38" s="207">
        <v>0.64624999999999999</v>
      </c>
      <c r="I38" s="207">
        <v>0.78500000000000003</v>
      </c>
      <c r="J38" s="207">
        <v>0.93125000000000002</v>
      </c>
      <c r="K38" s="207">
        <v>0.93874999999999997</v>
      </c>
      <c r="L38" s="207">
        <v>0.78749999999999998</v>
      </c>
      <c r="M38" s="207">
        <v>0.78249999999999997</v>
      </c>
      <c r="N38" s="207">
        <v>0.85</v>
      </c>
      <c r="O38" s="207">
        <v>0.70625000000000004</v>
      </c>
      <c r="P38" s="207">
        <f t="shared" si="0"/>
        <v>0.75416666666666676</v>
      </c>
    </row>
    <row r="39" spans="1:16" s="208" customFormat="1" ht="12.75">
      <c r="A39" s="202">
        <v>33</v>
      </c>
      <c r="B39" s="206" t="s">
        <v>402</v>
      </c>
      <c r="C39" s="206">
        <v>300</v>
      </c>
      <c r="D39" s="207">
        <v>0.372</v>
      </c>
      <c r="E39" s="207">
        <v>0.41199999999999998</v>
      </c>
      <c r="F39" s="207">
        <v>0.44</v>
      </c>
      <c r="G39" s="207">
        <v>0.36799999999999999</v>
      </c>
      <c r="H39" s="207">
        <v>0.29199999999999998</v>
      </c>
      <c r="I39" s="207">
        <v>0.06</v>
      </c>
      <c r="J39" s="207">
        <v>0.26</v>
      </c>
      <c r="K39" s="207">
        <v>0</v>
      </c>
      <c r="L39" s="207">
        <v>0.04</v>
      </c>
      <c r="M39" s="207">
        <v>0.04</v>
      </c>
      <c r="N39" s="207">
        <v>4.3999999999999997E-2</v>
      </c>
      <c r="O39" s="207">
        <v>0.02</v>
      </c>
      <c r="P39" s="207">
        <f t="shared" si="0"/>
        <v>0.19566666666666668</v>
      </c>
    </row>
    <row r="40" spans="1:16" s="208" customFormat="1" ht="12.75">
      <c r="A40" s="202">
        <v>34</v>
      </c>
      <c r="B40" s="206" t="s">
        <v>403</v>
      </c>
      <c r="C40" s="206">
        <v>125</v>
      </c>
      <c r="D40" s="207">
        <v>1.0944</v>
      </c>
      <c r="E40" s="207">
        <v>0.82879999999999998</v>
      </c>
      <c r="F40" s="207">
        <v>1.2447999999999999</v>
      </c>
      <c r="G40" s="207">
        <v>1.2607999999999999</v>
      </c>
      <c r="H40" s="207">
        <v>1.3215999999999999</v>
      </c>
      <c r="I40" s="207">
        <v>1.1040000000000001</v>
      </c>
      <c r="J40" s="207">
        <v>0.97599999999999998</v>
      </c>
      <c r="K40" s="207">
        <v>1.28</v>
      </c>
      <c r="L40" s="207">
        <v>1.2384000000000002</v>
      </c>
      <c r="M40" s="207">
        <v>1.1040000000000001</v>
      </c>
      <c r="N40" s="207">
        <v>1.0335999999999999</v>
      </c>
      <c r="O40" s="207">
        <v>0.8832000000000001</v>
      </c>
      <c r="P40" s="207">
        <f t="shared" si="0"/>
        <v>1.1141333333333334</v>
      </c>
    </row>
    <row r="41" spans="1:16" s="208" customFormat="1" ht="12.75">
      <c r="A41" s="202">
        <v>35</v>
      </c>
      <c r="B41" s="206" t="s">
        <v>404</v>
      </c>
      <c r="C41" s="206">
        <v>117</v>
      </c>
      <c r="D41" s="207">
        <v>0.71452991452991443</v>
      </c>
      <c r="E41" s="207">
        <v>0.70085470085470081</v>
      </c>
      <c r="F41" s="207">
        <v>0.7384615384615385</v>
      </c>
      <c r="G41" s="207">
        <v>0.74358974358974361</v>
      </c>
      <c r="H41" s="207">
        <v>0.8222222222222223</v>
      </c>
      <c r="I41" s="207">
        <v>0.84615384615384615</v>
      </c>
      <c r="J41" s="207">
        <v>0.87179487179487181</v>
      </c>
      <c r="K41" s="207">
        <v>0.9145299145299145</v>
      </c>
      <c r="L41" s="207">
        <v>0.86324786324786329</v>
      </c>
      <c r="M41" s="207">
        <v>0.63247863247863245</v>
      </c>
      <c r="N41" s="207">
        <v>0.79487179487179482</v>
      </c>
      <c r="O41" s="207">
        <v>0.75213675213675213</v>
      </c>
      <c r="P41" s="207">
        <f t="shared" si="0"/>
        <v>0.78290598290598312</v>
      </c>
    </row>
    <row r="42" spans="1:16" s="208" customFormat="1" ht="12.75">
      <c r="A42" s="202">
        <v>36</v>
      </c>
      <c r="B42" s="206" t="s">
        <v>405</v>
      </c>
      <c r="C42" s="206">
        <v>110</v>
      </c>
      <c r="D42" s="207">
        <v>0.7018181818181819</v>
      </c>
      <c r="E42" s="207">
        <v>0.89818181818181819</v>
      </c>
      <c r="F42" s="207">
        <v>1.0545454545454545</v>
      </c>
      <c r="G42" s="207">
        <v>0.87272727272727268</v>
      </c>
      <c r="H42" s="207">
        <v>0.89454545454545464</v>
      </c>
      <c r="I42" s="207">
        <v>0.88727272727272721</v>
      </c>
      <c r="J42" s="207">
        <v>0.92727272727272725</v>
      </c>
      <c r="K42" s="207">
        <v>1.1272727272727272</v>
      </c>
      <c r="L42" s="207">
        <v>1.1163636363636364</v>
      </c>
      <c r="M42" s="207">
        <v>1.1236363636363635</v>
      </c>
      <c r="N42" s="207">
        <v>1.0509090909090908</v>
      </c>
      <c r="O42" s="207">
        <v>1.229090909090909</v>
      </c>
      <c r="P42" s="207">
        <f t="shared" si="0"/>
        <v>0.99030303030303024</v>
      </c>
    </row>
    <row r="43" spans="1:16" s="208" customFormat="1" ht="12.75">
      <c r="A43" s="202">
        <v>37</v>
      </c>
      <c r="B43" s="206" t="s">
        <v>406</v>
      </c>
      <c r="C43" s="206">
        <v>115</v>
      </c>
      <c r="D43" s="207">
        <v>0</v>
      </c>
      <c r="E43" s="207">
        <v>0</v>
      </c>
      <c r="F43" s="207">
        <v>0</v>
      </c>
      <c r="G43" s="207">
        <v>0</v>
      </c>
      <c r="H43" s="207">
        <v>0</v>
      </c>
      <c r="I43" s="207">
        <v>0</v>
      </c>
      <c r="J43" s="207">
        <v>0</v>
      </c>
      <c r="K43" s="207">
        <v>0</v>
      </c>
      <c r="L43" s="207">
        <v>0.11826086956521739</v>
      </c>
      <c r="M43" s="207">
        <v>1.0139130434782608</v>
      </c>
      <c r="N43" s="207">
        <v>0.99478260869565227</v>
      </c>
      <c r="O43" s="207">
        <v>1.0330434782608695</v>
      </c>
      <c r="P43" s="207">
        <f t="shared" si="0"/>
        <v>0.26333333333333336</v>
      </c>
    </row>
    <row r="44" spans="1:16" s="208" customFormat="1" ht="12.75">
      <c r="A44" s="202">
        <v>38</v>
      </c>
      <c r="B44" s="206" t="s">
        <v>407</v>
      </c>
      <c r="C44" s="206">
        <v>123</v>
      </c>
      <c r="D44" s="207">
        <v>0</v>
      </c>
      <c r="E44" s="207">
        <v>0</v>
      </c>
      <c r="F44" s="207">
        <v>0</v>
      </c>
      <c r="G44" s="207">
        <v>0</v>
      </c>
      <c r="H44" s="207">
        <v>0</v>
      </c>
      <c r="I44" s="207">
        <v>0</v>
      </c>
      <c r="J44" s="207">
        <v>0</v>
      </c>
      <c r="K44" s="207">
        <v>0</v>
      </c>
      <c r="L44" s="207">
        <v>0</v>
      </c>
      <c r="M44" s="207">
        <v>0.14390243902439023</v>
      </c>
      <c r="N44" s="207">
        <v>9.1869918699186995E-2</v>
      </c>
      <c r="O44" s="207">
        <v>0.2</v>
      </c>
      <c r="P44" s="207">
        <f t="shared" si="0"/>
        <v>3.6314363143631435E-2</v>
      </c>
    </row>
    <row r="45" spans="1:16" s="208" customFormat="1" ht="12.75">
      <c r="A45" s="202">
        <v>39</v>
      </c>
      <c r="B45" s="206" t="s">
        <v>408</v>
      </c>
      <c r="C45" s="206">
        <v>150</v>
      </c>
      <c r="D45" s="207">
        <v>0</v>
      </c>
      <c r="E45" s="207">
        <v>0</v>
      </c>
      <c r="F45" s="207">
        <v>0</v>
      </c>
      <c r="G45" s="207">
        <v>0</v>
      </c>
      <c r="H45" s="207">
        <v>0</v>
      </c>
      <c r="I45" s="207">
        <v>0</v>
      </c>
      <c r="J45" s="207">
        <v>0</v>
      </c>
      <c r="K45" s="207">
        <v>0</v>
      </c>
      <c r="L45" s="207">
        <v>0</v>
      </c>
      <c r="M45" s="207">
        <v>0</v>
      </c>
      <c r="N45" s="207">
        <v>0</v>
      </c>
      <c r="O45" s="207">
        <v>0</v>
      </c>
      <c r="P45" s="207">
        <f t="shared" si="0"/>
        <v>0</v>
      </c>
    </row>
    <row r="46" spans="1:16" s="208" customFormat="1" ht="12.75">
      <c r="A46" s="202">
        <v>40</v>
      </c>
      <c r="B46" s="206" t="s">
        <v>409</v>
      </c>
      <c r="C46" s="206">
        <v>178</v>
      </c>
      <c r="D46" s="207">
        <v>0</v>
      </c>
      <c r="E46" s="207">
        <v>0</v>
      </c>
      <c r="F46" s="207">
        <v>0</v>
      </c>
      <c r="G46" s="207">
        <v>0</v>
      </c>
      <c r="H46" s="207">
        <v>0</v>
      </c>
      <c r="I46" s="207">
        <v>0</v>
      </c>
      <c r="J46" s="207">
        <v>0</v>
      </c>
      <c r="K46" s="207">
        <v>0</v>
      </c>
      <c r="L46" s="207">
        <v>0</v>
      </c>
      <c r="M46" s="207">
        <v>0</v>
      </c>
      <c r="N46" s="207">
        <v>0</v>
      </c>
      <c r="O46" s="207">
        <v>0</v>
      </c>
      <c r="P46" s="207">
        <f t="shared" si="0"/>
        <v>0</v>
      </c>
    </row>
    <row r="47" spans="1:16" s="208" customFormat="1" ht="12.75">
      <c r="A47" s="202">
        <v>41</v>
      </c>
      <c r="B47" s="206" t="s">
        <v>410</v>
      </c>
      <c r="C47" s="206">
        <v>110</v>
      </c>
      <c r="D47" s="207">
        <v>0</v>
      </c>
      <c r="E47" s="207">
        <v>0</v>
      </c>
      <c r="F47" s="207">
        <v>0</v>
      </c>
      <c r="G47" s="207">
        <v>0</v>
      </c>
      <c r="H47" s="207">
        <v>0</v>
      </c>
      <c r="I47" s="207">
        <v>0</v>
      </c>
      <c r="J47" s="207">
        <v>0</v>
      </c>
      <c r="K47" s="207">
        <v>0</v>
      </c>
      <c r="L47" s="207">
        <v>0</v>
      </c>
      <c r="M47" s="207">
        <v>0</v>
      </c>
      <c r="N47" s="207">
        <v>0</v>
      </c>
      <c r="O47" s="207">
        <v>0</v>
      </c>
      <c r="P47" s="207">
        <f t="shared" si="0"/>
        <v>0</v>
      </c>
    </row>
    <row r="48" spans="1:16" s="208" customFormat="1" ht="12.75">
      <c r="A48" s="202">
        <v>42</v>
      </c>
      <c r="B48" s="206" t="s">
        <v>411</v>
      </c>
      <c r="C48" s="206">
        <v>321</v>
      </c>
      <c r="D48" s="207">
        <v>0.53457943925233642</v>
      </c>
      <c r="E48" s="207">
        <v>0.53084112149532714</v>
      </c>
      <c r="F48" s="207">
        <v>0.45794392523364486</v>
      </c>
      <c r="G48" s="207">
        <v>0.48317757009345791</v>
      </c>
      <c r="H48" s="207">
        <v>0.49532710280373832</v>
      </c>
      <c r="I48" s="207">
        <v>0.53271028037383172</v>
      </c>
      <c r="J48" s="207">
        <v>0.48598130841121495</v>
      </c>
      <c r="K48" s="207">
        <v>7.476635514018691E-2</v>
      </c>
      <c r="L48" s="207">
        <v>6.5420560747663545E-2</v>
      </c>
      <c r="M48" s="207">
        <v>5.6074766355140186E-2</v>
      </c>
      <c r="N48" s="207">
        <v>5.7943925233644868E-2</v>
      </c>
      <c r="O48" s="207">
        <v>5.6074766355140186E-2</v>
      </c>
      <c r="P48" s="207">
        <f t="shared" si="0"/>
        <v>0.31923676012461055</v>
      </c>
    </row>
    <row r="49" spans="1:16" s="208" customFormat="1" ht="12.75">
      <c r="A49" s="202">
        <v>43</v>
      </c>
      <c r="B49" s="206" t="s">
        <v>412</v>
      </c>
      <c r="C49" s="206">
        <v>166</v>
      </c>
      <c r="D49" s="207">
        <v>1.3253012048192772</v>
      </c>
      <c r="E49" s="207">
        <v>0.97108433734939748</v>
      </c>
      <c r="F49" s="207">
        <v>0.94698795180722883</v>
      </c>
      <c r="G49" s="207">
        <v>0.11807228915662651</v>
      </c>
      <c r="H49" s="207">
        <v>8.91566265060241E-2</v>
      </c>
      <c r="I49" s="207">
        <v>9.6385542168674704E-2</v>
      </c>
      <c r="J49" s="207">
        <v>0.3253012048192771</v>
      </c>
      <c r="K49" s="207">
        <v>0.12048192771084337</v>
      </c>
      <c r="L49" s="207">
        <v>0.10843373493975904</v>
      </c>
      <c r="M49" s="207">
        <v>1.1686746987951808</v>
      </c>
      <c r="N49" s="207">
        <v>1.3855421686746987</v>
      </c>
      <c r="O49" s="207">
        <v>1.4216867469879517</v>
      </c>
      <c r="P49" s="207">
        <f t="shared" si="0"/>
        <v>0.67309236947791173</v>
      </c>
    </row>
    <row r="50" spans="1:16" s="208" customFormat="1" ht="12.75">
      <c r="A50" s="202">
        <v>44</v>
      </c>
      <c r="B50" s="206" t="s">
        <v>413</v>
      </c>
      <c r="C50" s="206">
        <v>250</v>
      </c>
      <c r="D50" s="207">
        <v>1.20492</v>
      </c>
      <c r="E50" s="207">
        <v>0.79571999999999998</v>
      </c>
      <c r="F50" s="207">
        <v>0.84</v>
      </c>
      <c r="G50" s="207">
        <v>0.32400000000000001</v>
      </c>
      <c r="H50" s="207">
        <v>4.9439999999999998E-2</v>
      </c>
      <c r="I50" s="207">
        <v>0.3</v>
      </c>
      <c r="J50" s="207">
        <v>0.80400000000000005</v>
      </c>
      <c r="K50" s="207">
        <v>0.84</v>
      </c>
      <c r="L50" s="207">
        <v>0.85572000000000004</v>
      </c>
      <c r="M50" s="207">
        <v>0.90107999999999999</v>
      </c>
      <c r="N50" s="207">
        <v>0.96636</v>
      </c>
      <c r="O50" s="207">
        <v>0.81816</v>
      </c>
      <c r="P50" s="207">
        <f t="shared" si="0"/>
        <v>0.72494999999999987</v>
      </c>
    </row>
    <row r="51" spans="1:16" s="208" customFormat="1" ht="12.75">
      <c r="A51" s="202">
        <v>45</v>
      </c>
      <c r="B51" s="206" t="s">
        <v>414</v>
      </c>
      <c r="C51" s="206">
        <v>110</v>
      </c>
      <c r="D51" s="207">
        <v>3.272727272727273E-2</v>
      </c>
      <c r="E51" s="207">
        <v>4.3636363636363633E-2</v>
      </c>
      <c r="F51" s="207">
        <v>9.818181818181819E-2</v>
      </c>
      <c r="G51" s="207">
        <v>0</v>
      </c>
      <c r="H51" s="207">
        <v>0</v>
      </c>
      <c r="I51" s="207">
        <v>3.8181818181818185E-2</v>
      </c>
      <c r="J51" s="207">
        <v>3.272727272727273E-2</v>
      </c>
      <c r="K51" s="207">
        <v>2.7272727272727271E-2</v>
      </c>
      <c r="L51" s="207">
        <v>2.7272727272727271E-2</v>
      </c>
      <c r="M51" s="207">
        <v>0</v>
      </c>
      <c r="N51" s="207">
        <v>0</v>
      </c>
      <c r="O51" s="207">
        <v>0</v>
      </c>
      <c r="P51" s="207">
        <f t="shared" si="0"/>
        <v>2.5000000000000005E-2</v>
      </c>
    </row>
    <row r="52" spans="1:16" s="208" customFormat="1" ht="12.75">
      <c r="A52" s="202">
        <v>46</v>
      </c>
      <c r="B52" s="206" t="s">
        <v>415</v>
      </c>
      <c r="C52" s="206">
        <v>320</v>
      </c>
      <c r="D52" s="207">
        <v>0.82499999999999996</v>
      </c>
      <c r="E52" s="207">
        <v>0.81874999999999998</v>
      </c>
      <c r="F52" s="207">
        <v>0.78125</v>
      </c>
      <c r="G52" s="207">
        <v>0.83125000000000004</v>
      </c>
      <c r="H52" s="207">
        <v>0.84375</v>
      </c>
      <c r="I52" s="207">
        <v>0.79374999999999996</v>
      </c>
      <c r="J52" s="207">
        <v>0.8125</v>
      </c>
      <c r="K52" s="207">
        <v>0.78125</v>
      </c>
      <c r="L52" s="207">
        <v>0.76249999999999996</v>
      </c>
      <c r="M52" s="207">
        <v>0.75</v>
      </c>
      <c r="N52" s="207">
        <v>0.77500000000000002</v>
      </c>
      <c r="O52" s="207">
        <v>0.76875000000000004</v>
      </c>
      <c r="P52" s="207">
        <f t="shared" si="0"/>
        <v>0.79531250000000009</v>
      </c>
    </row>
    <row r="53" spans="1:16" s="208" customFormat="1" ht="12.75">
      <c r="A53" s="202">
        <v>47</v>
      </c>
      <c r="B53" s="206" t="s">
        <v>416</v>
      </c>
      <c r="C53" s="206">
        <v>150</v>
      </c>
      <c r="D53" s="207">
        <v>0</v>
      </c>
      <c r="E53" s="207">
        <v>0</v>
      </c>
      <c r="F53" s="207">
        <v>0</v>
      </c>
      <c r="G53" s="207">
        <v>0</v>
      </c>
      <c r="H53" s="207">
        <v>0</v>
      </c>
      <c r="I53" s="207">
        <v>0</v>
      </c>
      <c r="J53" s="207">
        <v>0</v>
      </c>
      <c r="K53" s="207">
        <v>0</v>
      </c>
      <c r="L53" s="207">
        <v>0</v>
      </c>
      <c r="M53" s="207">
        <v>0</v>
      </c>
      <c r="N53" s="207">
        <v>0</v>
      </c>
      <c r="O53" s="207">
        <v>0</v>
      </c>
      <c r="P53" s="207">
        <f t="shared" si="0"/>
        <v>0</v>
      </c>
    </row>
    <row r="54" spans="1:16" s="208" customFormat="1" ht="12.75">
      <c r="A54" s="202">
        <v>48</v>
      </c>
      <c r="B54" s="206" t="s">
        <v>391</v>
      </c>
      <c r="C54" s="206">
        <v>193</v>
      </c>
      <c r="D54" s="207">
        <v>0.31668393782383419</v>
      </c>
      <c r="E54" s="207">
        <v>0.28310880829015544</v>
      </c>
      <c r="F54" s="207">
        <v>0.27274611398963733</v>
      </c>
      <c r="G54" s="207">
        <v>0.28559585492227979</v>
      </c>
      <c r="H54" s="207">
        <v>0.27730569948186529</v>
      </c>
      <c r="I54" s="207">
        <v>0.27067357512953372</v>
      </c>
      <c r="J54" s="207">
        <v>0.27316062176165801</v>
      </c>
      <c r="K54" s="207">
        <v>0.27316062176165801</v>
      </c>
      <c r="L54" s="207">
        <v>0.25823834196891193</v>
      </c>
      <c r="M54" s="207">
        <v>0.27854922279792743</v>
      </c>
      <c r="N54" s="207">
        <v>0.2673575129533679</v>
      </c>
      <c r="O54" s="207">
        <v>0.29222797927461142</v>
      </c>
      <c r="P54" s="207">
        <f t="shared" si="0"/>
        <v>0.27906735751295336</v>
      </c>
    </row>
    <row r="55" spans="1:16" s="208" customFormat="1" ht="12.75">
      <c r="A55" s="202">
        <v>49</v>
      </c>
      <c r="B55" s="206" t="s">
        <v>393</v>
      </c>
      <c r="C55" s="206">
        <v>197</v>
      </c>
      <c r="D55" s="207">
        <v>0.7983756345177665</v>
      </c>
      <c r="E55" s="207">
        <v>0.77482233502538067</v>
      </c>
      <c r="F55" s="207">
        <v>0.81218274111675126</v>
      </c>
      <c r="G55" s="207">
        <v>0.82030456852791878</v>
      </c>
      <c r="H55" s="207">
        <v>0.8324873096446701</v>
      </c>
      <c r="I55" s="207">
        <v>0.73989847715736035</v>
      </c>
      <c r="J55" s="207">
        <v>0.79999999999999993</v>
      </c>
      <c r="K55" s="207">
        <v>0.7269035532994923</v>
      </c>
      <c r="L55" s="207">
        <v>0.75126903553299496</v>
      </c>
      <c r="M55" s="207">
        <v>0.73096446700507611</v>
      </c>
      <c r="N55" s="207">
        <v>0.70659898477157357</v>
      </c>
      <c r="O55" s="207">
        <v>0.73502538071065993</v>
      </c>
      <c r="P55" s="207">
        <f t="shared" si="0"/>
        <v>0.76906937394247032</v>
      </c>
    </row>
    <row r="56" spans="1:16" s="208" customFormat="1" ht="12.75">
      <c r="A56" s="202">
        <v>50</v>
      </c>
      <c r="B56" s="206" t="s">
        <v>417</v>
      </c>
      <c r="C56" s="206">
        <v>772.22</v>
      </c>
      <c r="D56" s="207">
        <v>0.20201496982725128</v>
      </c>
      <c r="E56" s="207">
        <v>0.22791432493330915</v>
      </c>
      <c r="F56" s="207">
        <v>0.22791432493330915</v>
      </c>
      <c r="G56" s="207">
        <v>0.22791432493330915</v>
      </c>
      <c r="H56" s="207">
        <v>0.15539613063634716</v>
      </c>
      <c r="I56" s="207">
        <v>0.15539613063634716</v>
      </c>
      <c r="J56" s="207">
        <v>0.181295485742405</v>
      </c>
      <c r="K56" s="207">
        <v>0.22791432493330915</v>
      </c>
      <c r="L56" s="207">
        <v>0.14503638859392401</v>
      </c>
      <c r="M56" s="207">
        <v>0.15021625961513557</v>
      </c>
      <c r="N56" s="207">
        <v>0.18647535676361657</v>
      </c>
      <c r="O56" s="207">
        <v>0.19165522778482816</v>
      </c>
      <c r="P56" s="207">
        <f t="shared" si="0"/>
        <v>0.18992860411109094</v>
      </c>
    </row>
    <row r="57" spans="1:16" s="208" customFormat="1" ht="12.75">
      <c r="A57" s="202">
        <v>51</v>
      </c>
      <c r="B57" s="206" t="s">
        <v>418</v>
      </c>
      <c r="C57" s="206">
        <v>333.33</v>
      </c>
      <c r="D57" s="207">
        <v>0</v>
      </c>
      <c r="E57" s="207">
        <v>0</v>
      </c>
      <c r="F57" s="207">
        <v>0</v>
      </c>
      <c r="G57" s="207">
        <v>0</v>
      </c>
      <c r="H57" s="207">
        <v>0</v>
      </c>
      <c r="I57" s="207">
        <v>0</v>
      </c>
      <c r="J57" s="207">
        <v>0</v>
      </c>
      <c r="K57" s="207">
        <v>0</v>
      </c>
      <c r="L57" s="207">
        <v>0</v>
      </c>
      <c r="M57" s="207">
        <v>0</v>
      </c>
      <c r="N57" s="207">
        <v>0</v>
      </c>
      <c r="O57" s="207">
        <v>0</v>
      </c>
      <c r="P57" s="207">
        <f t="shared" si="0"/>
        <v>0</v>
      </c>
    </row>
    <row r="58" spans="1:16" s="208" customFormat="1" ht="12.75">
      <c r="A58" s="202">
        <v>52</v>
      </c>
      <c r="B58" s="206" t="s">
        <v>419</v>
      </c>
      <c r="C58" s="206">
        <v>133.33000000000001</v>
      </c>
      <c r="D58" s="207">
        <v>0.88652216305407627</v>
      </c>
      <c r="E58" s="207">
        <v>0.91952298807470179</v>
      </c>
      <c r="F58" s="207">
        <v>0.81677041926048144</v>
      </c>
      <c r="G58" s="207">
        <v>0.76426910672766812</v>
      </c>
      <c r="H58" s="207">
        <v>0.73876846921173023</v>
      </c>
      <c r="I58" s="207">
        <v>0.77326933173329326</v>
      </c>
      <c r="J58" s="207">
        <v>0.72151803795094871</v>
      </c>
      <c r="K58" s="207">
        <v>0.65101627540688511</v>
      </c>
      <c r="L58" s="207">
        <v>0.60076501912547808</v>
      </c>
      <c r="M58" s="207">
        <v>0.57076426910672762</v>
      </c>
      <c r="N58" s="207">
        <v>0.63076576914422855</v>
      </c>
      <c r="O58" s="207">
        <v>0.73126828170704261</v>
      </c>
      <c r="P58" s="207">
        <f t="shared" si="0"/>
        <v>0.73376834420860515</v>
      </c>
    </row>
    <row r="59" spans="1:16" s="208" customFormat="1" ht="12.75">
      <c r="A59" s="202">
        <v>53</v>
      </c>
      <c r="B59" s="206" t="s">
        <v>420</v>
      </c>
      <c r="C59" s="206">
        <v>223.33</v>
      </c>
      <c r="D59" s="207">
        <v>0.38436394573053329</v>
      </c>
      <c r="E59" s="207">
        <v>0.40675233958715801</v>
      </c>
      <c r="F59" s="207">
        <v>0.28209376259347152</v>
      </c>
      <c r="G59" s="207">
        <v>0.33716921148076834</v>
      </c>
      <c r="H59" s="207">
        <v>0.3022433170644338</v>
      </c>
      <c r="I59" s="207">
        <v>0.34182599740294634</v>
      </c>
      <c r="J59" s="207">
        <v>0.27260108359826268</v>
      </c>
      <c r="K59" s="207">
        <v>0.22303317959969551</v>
      </c>
      <c r="L59" s="207">
        <v>0.18259974029463125</v>
      </c>
      <c r="M59" s="207">
        <v>0.21139121479425066</v>
      </c>
      <c r="N59" s="207">
        <v>0.24555590381945999</v>
      </c>
      <c r="O59" s="207">
        <v>0.2379886266959208</v>
      </c>
      <c r="P59" s="207">
        <f t="shared" si="0"/>
        <v>0.28563486022179441</v>
      </c>
    </row>
    <row r="60" spans="1:16" s="208" customFormat="1" ht="12.75">
      <c r="A60" s="202">
        <v>54</v>
      </c>
      <c r="B60" s="206" t="s">
        <v>421</v>
      </c>
      <c r="C60" s="206">
        <v>650</v>
      </c>
      <c r="D60" s="207">
        <v>0.71330769230769231</v>
      </c>
      <c r="E60" s="207">
        <v>0.77446153846153842</v>
      </c>
      <c r="F60" s="207">
        <v>0.69092307692307697</v>
      </c>
      <c r="G60" s="207">
        <v>0.69299999999999995</v>
      </c>
      <c r="H60" s="207">
        <v>0.71607692307692306</v>
      </c>
      <c r="I60" s="207">
        <v>0.66992307692307695</v>
      </c>
      <c r="J60" s="207">
        <v>0.68538461538461537</v>
      </c>
      <c r="K60" s="207">
        <v>0.69230769230769229</v>
      </c>
      <c r="L60" s="207">
        <v>0.71446153846153848</v>
      </c>
      <c r="M60" s="207">
        <v>0.66484615384615386</v>
      </c>
      <c r="N60" s="207">
        <v>0.6611538461538462</v>
      </c>
      <c r="O60" s="207">
        <v>0.65838461538461535</v>
      </c>
      <c r="P60" s="207">
        <f t="shared" si="0"/>
        <v>0.69451923076923083</v>
      </c>
    </row>
    <row r="61" spans="1:16" s="208" customFormat="1" ht="12.75">
      <c r="A61" s="202">
        <v>55</v>
      </c>
      <c r="B61" s="206" t="s">
        <v>422</v>
      </c>
      <c r="C61" s="206">
        <v>207</v>
      </c>
      <c r="D61" s="207">
        <v>0.56763285024154586</v>
      </c>
      <c r="E61" s="207">
        <v>0.58695652173913049</v>
      </c>
      <c r="F61" s="207">
        <v>0.60386473429951693</v>
      </c>
      <c r="G61" s="207">
        <v>0.61835748792270528</v>
      </c>
      <c r="H61" s="207">
        <v>0.61352657004830913</v>
      </c>
      <c r="I61" s="207">
        <v>0.6664251207729468</v>
      </c>
      <c r="J61" s="207">
        <v>0.70048309178743962</v>
      </c>
      <c r="K61" s="207">
        <v>0.70048309178743962</v>
      </c>
      <c r="L61" s="207">
        <v>0.68140096618357493</v>
      </c>
      <c r="M61" s="207">
        <v>0.67995169082125606</v>
      </c>
      <c r="N61" s="207">
        <v>0.68743961352657013</v>
      </c>
      <c r="O61" s="207">
        <v>0.75628019323671503</v>
      </c>
      <c r="P61" s="207">
        <f t="shared" si="0"/>
        <v>0.65523349436392919</v>
      </c>
    </row>
    <row r="62" spans="1:16" s="208" customFormat="1" ht="12.75">
      <c r="A62" s="202">
        <v>56</v>
      </c>
      <c r="B62" s="206" t="s">
        <v>423</v>
      </c>
      <c r="C62" s="206">
        <v>220</v>
      </c>
      <c r="D62" s="207">
        <v>0.46090909090909093</v>
      </c>
      <c r="E62" s="207">
        <v>0.46363636363636362</v>
      </c>
      <c r="F62" s="207">
        <v>0.48272727272727273</v>
      </c>
      <c r="G62" s="207">
        <v>0.64636363636363636</v>
      </c>
      <c r="H62" s="207">
        <v>0.69545454545454544</v>
      </c>
      <c r="I62" s="207">
        <v>0.66818181818181821</v>
      </c>
      <c r="J62" s="207">
        <v>0.65454545454545454</v>
      </c>
      <c r="K62" s="207">
        <v>0.42272727272727273</v>
      </c>
      <c r="L62" s="207">
        <v>0.68181818181818177</v>
      </c>
      <c r="M62" s="207">
        <v>0.27272727272727271</v>
      </c>
      <c r="N62" s="207">
        <v>8.1818181818181818E-2</v>
      </c>
      <c r="O62" s="207">
        <v>0</v>
      </c>
      <c r="P62" s="207">
        <f t="shared" si="0"/>
        <v>0.46090909090909088</v>
      </c>
    </row>
    <row r="63" spans="1:16" s="208" customFormat="1" ht="12.75">
      <c r="A63" s="202">
        <v>57</v>
      </c>
      <c r="B63" s="206" t="s">
        <v>424</v>
      </c>
      <c r="C63" s="206">
        <v>173</v>
      </c>
      <c r="D63" s="207">
        <v>0.81572254335260119</v>
      </c>
      <c r="E63" s="207">
        <v>0.13190751445086704</v>
      </c>
      <c r="F63" s="207">
        <v>0</v>
      </c>
      <c r="G63" s="207">
        <v>8.9017341040462425E-2</v>
      </c>
      <c r="H63" s="207">
        <v>0.11976878612716763</v>
      </c>
      <c r="I63" s="207">
        <v>8.7803468208092483E-2</v>
      </c>
      <c r="J63" s="207">
        <v>6.664739884393063E-2</v>
      </c>
      <c r="K63" s="207">
        <v>0</v>
      </c>
      <c r="L63" s="207">
        <v>0</v>
      </c>
      <c r="M63" s="207">
        <v>0</v>
      </c>
      <c r="N63" s="207">
        <v>0</v>
      </c>
      <c r="O63" s="207">
        <v>0</v>
      </c>
      <c r="P63" s="207">
        <f t="shared" si="0"/>
        <v>0.10923892100192679</v>
      </c>
    </row>
    <row r="64" spans="1:16" s="208" customFormat="1" ht="12.75">
      <c r="A64" s="202">
        <v>58</v>
      </c>
      <c r="B64" s="206" t="s">
        <v>425</v>
      </c>
      <c r="C64" s="206">
        <v>130</v>
      </c>
      <c r="D64" s="207">
        <v>0.68153846153846154</v>
      </c>
      <c r="E64" s="207">
        <v>0.70769230769230773</v>
      </c>
      <c r="F64" s="207">
        <v>0.69230769230769229</v>
      </c>
      <c r="G64" s="207">
        <v>0.76923076923076927</v>
      </c>
      <c r="H64" s="207">
        <v>0.74</v>
      </c>
      <c r="I64" s="207">
        <v>0.75384615384615383</v>
      </c>
      <c r="J64" s="207">
        <v>0.7384615384615385</v>
      </c>
      <c r="K64" s="207">
        <v>0.7384615384615385</v>
      </c>
      <c r="L64" s="207">
        <v>0.74923076923076926</v>
      </c>
      <c r="M64" s="207">
        <v>0.72</v>
      </c>
      <c r="N64" s="207">
        <v>0.67692307692307696</v>
      </c>
      <c r="O64" s="207">
        <v>0.7384615384615385</v>
      </c>
      <c r="P64" s="207">
        <f t="shared" si="0"/>
        <v>0.72551282051282051</v>
      </c>
    </row>
    <row r="65" spans="1:16" s="208" customFormat="1" ht="12.75">
      <c r="A65" s="202">
        <v>59</v>
      </c>
      <c r="B65" s="206" t="s">
        <v>426</v>
      </c>
      <c r="C65" s="206">
        <v>200</v>
      </c>
      <c r="D65" s="207">
        <v>0</v>
      </c>
      <c r="E65" s="207">
        <v>0</v>
      </c>
      <c r="F65" s="207">
        <v>0</v>
      </c>
      <c r="G65" s="207">
        <v>0</v>
      </c>
      <c r="H65" s="207">
        <v>0</v>
      </c>
      <c r="I65" s="207">
        <v>0</v>
      </c>
      <c r="J65" s="207">
        <v>0</v>
      </c>
      <c r="K65" s="207">
        <v>0</v>
      </c>
      <c r="L65" s="207">
        <v>0</v>
      </c>
      <c r="M65" s="207">
        <v>0</v>
      </c>
      <c r="N65" s="207">
        <v>0</v>
      </c>
      <c r="O65" s="207">
        <v>0</v>
      </c>
      <c r="P65" s="207">
        <f t="shared" si="0"/>
        <v>0</v>
      </c>
    </row>
    <row r="66" spans="1:16" s="208" customFormat="1" ht="12.75">
      <c r="A66" s="202">
        <v>60</v>
      </c>
      <c r="B66" s="206" t="s">
        <v>427</v>
      </c>
      <c r="C66" s="206">
        <v>120</v>
      </c>
      <c r="D66" s="207">
        <v>0</v>
      </c>
      <c r="E66" s="207">
        <v>0</v>
      </c>
      <c r="F66" s="207">
        <v>0</v>
      </c>
      <c r="G66" s="207">
        <v>0</v>
      </c>
      <c r="H66" s="207">
        <v>3.5333333333333335E-2</v>
      </c>
      <c r="I66" s="207">
        <v>3.9E-2</v>
      </c>
      <c r="J66" s="207">
        <v>0.40299999999999997</v>
      </c>
      <c r="K66" s="207">
        <v>0.41866666666666669</v>
      </c>
      <c r="L66" s="207">
        <v>0.47133333333333333</v>
      </c>
      <c r="M66" s="207">
        <v>0.52900000000000003</v>
      </c>
      <c r="N66" s="207">
        <v>0.53533333333333333</v>
      </c>
      <c r="O66" s="207">
        <v>0.50866666666666671</v>
      </c>
      <c r="P66" s="207">
        <f t="shared" si="0"/>
        <v>0.24502777777777776</v>
      </c>
    </row>
    <row r="67" spans="1:16" s="208" customFormat="1" ht="12.75">
      <c r="A67" s="202">
        <v>61</v>
      </c>
      <c r="B67" s="206" t="s">
        <v>428</v>
      </c>
      <c r="C67" s="206">
        <v>389</v>
      </c>
      <c r="D67" s="207">
        <v>0.67866323907455017</v>
      </c>
      <c r="E67" s="207">
        <v>0.68123393316195369</v>
      </c>
      <c r="F67" s="207">
        <v>0.6940874035989717</v>
      </c>
      <c r="G67" s="207">
        <v>0.61696658097686374</v>
      </c>
      <c r="H67" s="207">
        <v>0.62493573264781488</v>
      </c>
      <c r="I67" s="207">
        <v>0.65449871465295628</v>
      </c>
      <c r="J67" s="207">
        <v>0.6940874035989717</v>
      </c>
      <c r="K67" s="207">
        <v>0.71979434447300772</v>
      </c>
      <c r="L67" s="207">
        <v>1.1246786632390746</v>
      </c>
      <c r="M67" s="207">
        <v>0.87223650385604112</v>
      </c>
      <c r="N67" s="207">
        <v>0.75012853470437024</v>
      </c>
      <c r="O67" s="207">
        <v>0.74447300771208236</v>
      </c>
      <c r="P67" s="207">
        <f t="shared" si="0"/>
        <v>0.73798200514138823</v>
      </c>
    </row>
    <row r="68" spans="1:16" s="208" customFormat="1" ht="12.75">
      <c r="A68" s="202">
        <v>62</v>
      </c>
      <c r="B68" s="206" t="s">
        <v>429</v>
      </c>
      <c r="C68" s="206">
        <v>167</v>
      </c>
      <c r="D68" s="207">
        <v>0.62730538922155687</v>
      </c>
      <c r="E68" s="207">
        <v>0.58083832335329344</v>
      </c>
      <c r="F68" s="207">
        <v>0.50035928143712571</v>
      </c>
      <c r="G68" s="207">
        <v>3.5928143712574849E-2</v>
      </c>
      <c r="H68" s="207">
        <v>3.5928143712574849E-2</v>
      </c>
      <c r="I68" s="207">
        <v>3.4371257485029942E-2</v>
      </c>
      <c r="J68" s="207">
        <v>0.6347305389221557</v>
      </c>
      <c r="K68" s="207">
        <v>0.6347305389221557</v>
      </c>
      <c r="L68" s="207">
        <v>0.63173652694610782</v>
      </c>
      <c r="M68" s="207">
        <v>0.63844311377245511</v>
      </c>
      <c r="N68" s="207">
        <v>0.66910179640718559</v>
      </c>
      <c r="O68" s="207">
        <v>0.6467065868263473</v>
      </c>
      <c r="P68" s="207">
        <f t="shared" si="0"/>
        <v>0.47251497005988025</v>
      </c>
    </row>
    <row r="69" spans="1:16" s="208" customFormat="1" ht="12.75">
      <c r="A69" s="202">
        <v>63</v>
      </c>
      <c r="B69" s="206" t="s">
        <v>430</v>
      </c>
      <c r="C69" s="206">
        <v>120</v>
      </c>
      <c r="D69" s="207">
        <v>0.8833333333333333</v>
      </c>
      <c r="E69" s="207">
        <v>0.8816666666666666</v>
      </c>
      <c r="F69" s="207">
        <v>0.78833333333333333</v>
      </c>
      <c r="G69" s="207">
        <v>0.79333333333333333</v>
      </c>
      <c r="H69" s="207">
        <v>0.745</v>
      </c>
      <c r="I69" s="207">
        <v>0.745</v>
      </c>
      <c r="J69" s="207">
        <v>0.9</v>
      </c>
      <c r="K69" s="207">
        <v>0.81666666666666665</v>
      </c>
      <c r="L69" s="207">
        <v>0.78333333333333333</v>
      </c>
      <c r="M69" s="207">
        <v>0.81666666666666665</v>
      </c>
      <c r="N69" s="207">
        <v>1.0666666666666667</v>
      </c>
      <c r="O69" s="207">
        <v>0.78333333333333333</v>
      </c>
      <c r="P69" s="207">
        <f t="shared" si="0"/>
        <v>0.83361111111111119</v>
      </c>
    </row>
    <row r="70" spans="1:16" s="208" customFormat="1" ht="12.75">
      <c r="A70" s="202">
        <v>64</v>
      </c>
      <c r="B70" s="206" t="s">
        <v>431</v>
      </c>
      <c r="C70" s="206">
        <v>110</v>
      </c>
      <c r="D70" s="207">
        <v>0.8036363636363637</v>
      </c>
      <c r="E70" s="207">
        <v>1.3063636363636362</v>
      </c>
      <c r="F70" s="207">
        <v>1.0636363636363637</v>
      </c>
      <c r="G70" s="207">
        <v>0.89636363636363636</v>
      </c>
      <c r="H70" s="207">
        <v>0.82090909090909092</v>
      </c>
      <c r="I70" s="207">
        <v>0.71818181818181814</v>
      </c>
      <c r="J70" s="207">
        <v>0.66363636363636369</v>
      </c>
      <c r="K70" s="207">
        <v>0.57272727272727275</v>
      </c>
      <c r="L70" s="207">
        <v>0.52727272727272723</v>
      </c>
      <c r="M70" s="207">
        <v>0.6454545454545455</v>
      </c>
      <c r="N70" s="207">
        <v>0.66363636363636369</v>
      </c>
      <c r="O70" s="207">
        <v>0.71818181818181814</v>
      </c>
      <c r="P70" s="207">
        <f t="shared" si="0"/>
        <v>0.78333333333333355</v>
      </c>
    </row>
    <row r="71" spans="1:16" s="208" customFormat="1" ht="12.75">
      <c r="A71" s="202">
        <v>65</v>
      </c>
      <c r="B71" s="206" t="s">
        <v>432</v>
      </c>
      <c r="C71" s="206">
        <v>110</v>
      </c>
      <c r="D71" s="207">
        <v>2.6363636363636363E-2</v>
      </c>
      <c r="E71" s="207">
        <v>2.5454545454545452E-2</v>
      </c>
      <c r="F71" s="207">
        <v>0.02</v>
      </c>
      <c r="G71" s="207">
        <v>0.02</v>
      </c>
      <c r="H71" s="207">
        <v>2.1818181818181816E-2</v>
      </c>
      <c r="I71" s="207">
        <v>2.3636363636363636E-2</v>
      </c>
      <c r="J71" s="207">
        <v>2.0909090909090908E-2</v>
      </c>
      <c r="K71" s="207">
        <v>1.8181818181818181E-2</v>
      </c>
      <c r="L71" s="207">
        <v>2.5454545454545452E-2</v>
      </c>
      <c r="M71" s="207">
        <v>2.5454545454545452E-2</v>
      </c>
      <c r="N71" s="207">
        <v>2.3636363636363636E-2</v>
      </c>
      <c r="O71" s="207">
        <v>1.4545454545454545E-2</v>
      </c>
      <c r="P71" s="207">
        <f t="shared" si="0"/>
        <v>2.2121212121212121E-2</v>
      </c>
    </row>
    <row r="72" spans="1:16" s="208" customFormat="1" ht="12.75">
      <c r="A72" s="202">
        <v>66</v>
      </c>
      <c r="B72" s="206" t="s">
        <v>433</v>
      </c>
      <c r="C72" s="206">
        <v>167</v>
      </c>
      <c r="D72" s="207">
        <v>0.72335329341317367</v>
      </c>
      <c r="E72" s="207">
        <v>0.62994011976047903</v>
      </c>
      <c r="F72" s="207">
        <v>0.79640718562874246</v>
      </c>
      <c r="G72" s="207">
        <v>0.90419161676646709</v>
      </c>
      <c r="H72" s="207">
        <v>0.63113772455089823</v>
      </c>
      <c r="I72" s="207">
        <v>0.66826347305389222</v>
      </c>
      <c r="J72" s="207">
        <v>0.73652694610778446</v>
      </c>
      <c r="K72" s="207">
        <v>0.82035928143712578</v>
      </c>
      <c r="L72" s="207">
        <v>0.99760479041916161</v>
      </c>
      <c r="M72" s="207">
        <v>0.6467065868263473</v>
      </c>
      <c r="N72" s="207">
        <v>0.67904191616766474</v>
      </c>
      <c r="O72" s="207">
        <v>0.86467065868263482</v>
      </c>
      <c r="P72" s="207">
        <f t="shared" ref="P72:P135" si="1">SUM(D72:O72)/12</f>
        <v>0.75818363273453093</v>
      </c>
    </row>
    <row r="73" spans="1:16" s="208" customFormat="1" ht="12.75">
      <c r="A73" s="202">
        <v>67</v>
      </c>
      <c r="B73" s="206" t="s">
        <v>434</v>
      </c>
      <c r="C73" s="206">
        <v>140</v>
      </c>
      <c r="D73" s="207">
        <v>0.94928571428571429</v>
      </c>
      <c r="E73" s="207">
        <v>0.97142857142857142</v>
      </c>
      <c r="F73" s="207">
        <v>0.98571428571428577</v>
      </c>
      <c r="G73" s="207">
        <v>1.0285714285714285</v>
      </c>
      <c r="H73" s="207">
        <v>1</v>
      </c>
      <c r="I73" s="207">
        <v>0.98371428571428565</v>
      </c>
      <c r="J73" s="207">
        <v>0.97142857142857142</v>
      </c>
      <c r="K73" s="207">
        <v>0.97142857142857142</v>
      </c>
      <c r="L73" s="207">
        <v>1</v>
      </c>
      <c r="M73" s="207">
        <v>1.0231428571428571</v>
      </c>
      <c r="N73" s="207">
        <v>0.99542857142857155</v>
      </c>
      <c r="O73" s="207">
        <v>1.008</v>
      </c>
      <c r="P73" s="207">
        <f t="shared" si="1"/>
        <v>0.99067857142857163</v>
      </c>
    </row>
    <row r="74" spans="1:16" s="208" customFormat="1" ht="12.75">
      <c r="A74" s="202">
        <v>68</v>
      </c>
      <c r="B74" s="206" t="s">
        <v>435</v>
      </c>
      <c r="C74" s="206">
        <v>110</v>
      </c>
      <c r="D74" s="207">
        <v>0.54181818181818187</v>
      </c>
      <c r="E74" s="207">
        <v>0.67818181818181811</v>
      </c>
      <c r="F74" s="207">
        <v>0.47818181818181821</v>
      </c>
      <c r="G74" s="207">
        <v>0.31909090909090909</v>
      </c>
      <c r="H74" s="207">
        <v>0.30272727272727268</v>
      </c>
      <c r="I74" s="207">
        <v>0.33818181818181819</v>
      </c>
      <c r="J74" s="207">
        <v>0.33181818181818185</v>
      </c>
      <c r="K74" s="207">
        <v>0.33272727272727276</v>
      </c>
      <c r="L74" s="207">
        <v>0.37999999999999995</v>
      </c>
      <c r="M74" s="207">
        <v>0.42181818181818181</v>
      </c>
      <c r="N74" s="207">
        <v>0.32727272727272727</v>
      </c>
      <c r="O74" s="207">
        <v>0.35909090909090907</v>
      </c>
      <c r="P74" s="207">
        <f t="shared" si="1"/>
        <v>0.40090909090909094</v>
      </c>
    </row>
    <row r="75" spans="1:16" s="208" customFormat="1" ht="12.75">
      <c r="A75" s="202">
        <v>69</v>
      </c>
      <c r="B75" s="206" t="s">
        <v>436</v>
      </c>
      <c r="C75" s="206">
        <v>110</v>
      </c>
      <c r="D75" s="207">
        <v>0</v>
      </c>
      <c r="E75" s="207">
        <v>0</v>
      </c>
      <c r="F75" s="207">
        <v>0</v>
      </c>
      <c r="G75" s="207">
        <v>0</v>
      </c>
      <c r="H75" s="207">
        <v>0</v>
      </c>
      <c r="I75" s="207">
        <v>0</v>
      </c>
      <c r="J75" s="207">
        <v>0</v>
      </c>
      <c r="K75" s="207">
        <v>0</v>
      </c>
      <c r="L75" s="207">
        <v>0</v>
      </c>
      <c r="M75" s="207">
        <v>0</v>
      </c>
      <c r="N75" s="207">
        <v>0</v>
      </c>
      <c r="O75" s="207">
        <v>0</v>
      </c>
      <c r="P75" s="207">
        <f t="shared" si="1"/>
        <v>0</v>
      </c>
    </row>
    <row r="76" spans="1:16" s="208" customFormat="1" ht="12.75">
      <c r="A76" s="202">
        <v>70</v>
      </c>
      <c r="B76" s="206" t="s">
        <v>437</v>
      </c>
      <c r="C76" s="206">
        <v>111</v>
      </c>
      <c r="D76" s="207">
        <v>0.21621621621621623</v>
      </c>
      <c r="E76" s="207">
        <v>0.43243243243243246</v>
      </c>
      <c r="F76" s="207">
        <v>0.51351351351351349</v>
      </c>
      <c r="G76" s="207">
        <v>0.51351351351351349</v>
      </c>
      <c r="H76" s="207">
        <v>0.53513513513513511</v>
      </c>
      <c r="I76" s="207">
        <v>0.50810810810810814</v>
      </c>
      <c r="J76" s="207">
        <v>0.21081081081081079</v>
      </c>
      <c r="K76" s="207">
        <v>0.46486486486486489</v>
      </c>
      <c r="L76" s="207">
        <v>0.59459459459459463</v>
      </c>
      <c r="M76" s="207">
        <v>0.53513513513513511</v>
      </c>
      <c r="N76" s="207">
        <v>0.55135135135135138</v>
      </c>
      <c r="O76" s="207">
        <v>0.50810810810810814</v>
      </c>
      <c r="P76" s="207">
        <f t="shared" si="1"/>
        <v>0.46531531531531534</v>
      </c>
    </row>
    <row r="77" spans="1:16" s="208" customFormat="1" ht="12.75">
      <c r="A77" s="202">
        <v>71</v>
      </c>
      <c r="B77" s="206" t="s">
        <v>438</v>
      </c>
      <c r="C77" s="206">
        <v>113</v>
      </c>
      <c r="D77" s="207">
        <v>0.80176991150442478</v>
      </c>
      <c r="E77" s="207">
        <v>0.95575221238938057</v>
      </c>
      <c r="F77" s="207">
        <v>0.58407079646017701</v>
      </c>
      <c r="G77" s="207">
        <v>0.58407079646017701</v>
      </c>
      <c r="H77" s="207">
        <v>0.66902654867256628</v>
      </c>
      <c r="I77" s="207">
        <v>0.48849557522123899</v>
      </c>
      <c r="J77" s="207">
        <v>0</v>
      </c>
      <c r="K77" s="207">
        <v>0</v>
      </c>
      <c r="L77" s="207">
        <v>0.29026548672566371</v>
      </c>
      <c r="M77" s="207">
        <v>0.34407079646017702</v>
      </c>
      <c r="N77" s="207">
        <v>0.55929203539823014</v>
      </c>
      <c r="O77" s="207">
        <v>0.56070796460176986</v>
      </c>
      <c r="P77" s="207">
        <f t="shared" si="1"/>
        <v>0.48646017699115046</v>
      </c>
    </row>
    <row r="78" spans="1:16" s="208" customFormat="1" ht="12.75">
      <c r="A78" s="202">
        <v>72</v>
      </c>
      <c r="B78" s="206" t="s">
        <v>439</v>
      </c>
      <c r="C78" s="206">
        <v>110</v>
      </c>
      <c r="D78" s="207">
        <v>0</v>
      </c>
      <c r="E78" s="207">
        <v>0</v>
      </c>
      <c r="F78" s="207">
        <v>0</v>
      </c>
      <c r="G78" s="207">
        <v>0</v>
      </c>
      <c r="H78" s="207">
        <v>0</v>
      </c>
      <c r="I78" s="207">
        <v>0</v>
      </c>
      <c r="J78" s="207">
        <v>0</v>
      </c>
      <c r="K78" s="207">
        <v>0</v>
      </c>
      <c r="L78" s="207">
        <v>0</v>
      </c>
      <c r="M78" s="207">
        <v>4.3636363636363633E-2</v>
      </c>
      <c r="N78" s="207">
        <v>0.10909090909090909</v>
      </c>
      <c r="O78" s="207">
        <v>0.16363636363636364</v>
      </c>
      <c r="P78" s="207">
        <f t="shared" si="1"/>
        <v>2.6363636363636363E-2</v>
      </c>
    </row>
    <row r="79" spans="1:16" s="208" customFormat="1" ht="12.75">
      <c r="A79" s="202">
        <v>73</v>
      </c>
      <c r="B79" s="206" t="s">
        <v>440</v>
      </c>
      <c r="C79" s="206">
        <v>300</v>
      </c>
      <c r="D79" s="207">
        <v>0</v>
      </c>
      <c r="E79" s="207">
        <v>0</v>
      </c>
      <c r="F79" s="207">
        <v>0</v>
      </c>
      <c r="G79" s="207">
        <v>0</v>
      </c>
      <c r="H79" s="207">
        <v>0</v>
      </c>
      <c r="I79" s="207">
        <v>0</v>
      </c>
      <c r="J79" s="207">
        <v>0</v>
      </c>
      <c r="K79" s="207">
        <v>0</v>
      </c>
      <c r="L79" s="207">
        <v>0</v>
      </c>
      <c r="M79" s="207">
        <v>0.64</v>
      </c>
      <c r="N79" s="207">
        <v>0.72719999999999996</v>
      </c>
      <c r="O79" s="207">
        <v>0.67600000000000005</v>
      </c>
      <c r="P79" s="207">
        <f t="shared" si="1"/>
        <v>0.17026666666666668</v>
      </c>
    </row>
    <row r="80" spans="1:16" s="208" customFormat="1" ht="12.75">
      <c r="A80" s="202">
        <v>74</v>
      </c>
      <c r="B80" s="206" t="s">
        <v>441</v>
      </c>
      <c r="C80" s="206">
        <v>176</v>
      </c>
      <c r="D80" s="207">
        <v>0</v>
      </c>
      <c r="E80" s="207">
        <v>0</v>
      </c>
      <c r="F80" s="207">
        <v>0</v>
      </c>
      <c r="G80" s="207">
        <v>0</v>
      </c>
      <c r="H80" s="207">
        <v>0</v>
      </c>
      <c r="I80" s="207">
        <v>0</v>
      </c>
      <c r="J80" s="207">
        <v>0</v>
      </c>
      <c r="K80" s="207">
        <v>0</v>
      </c>
      <c r="L80" s="207">
        <v>0</v>
      </c>
      <c r="M80" s="207">
        <v>0</v>
      </c>
      <c r="N80" s="207">
        <v>0</v>
      </c>
      <c r="O80" s="207">
        <v>0.58295454545454539</v>
      </c>
      <c r="P80" s="207">
        <f t="shared" si="1"/>
        <v>4.8579545454545452E-2</v>
      </c>
    </row>
    <row r="81" spans="1:16" s="208" customFormat="1" ht="12.75">
      <c r="A81" s="202">
        <v>75</v>
      </c>
      <c r="B81" s="206" t="s">
        <v>442</v>
      </c>
      <c r="C81" s="206">
        <v>1</v>
      </c>
      <c r="D81" s="207">
        <v>0</v>
      </c>
      <c r="E81" s="207">
        <v>0</v>
      </c>
      <c r="F81" s="207">
        <v>0</v>
      </c>
      <c r="G81" s="207">
        <v>0</v>
      </c>
      <c r="H81" s="207">
        <v>0</v>
      </c>
      <c r="I81" s="207">
        <v>0</v>
      </c>
      <c r="J81" s="207">
        <v>0</v>
      </c>
      <c r="K81" s="207">
        <v>0</v>
      </c>
      <c r="L81" s="207">
        <v>0</v>
      </c>
      <c r="M81" s="207">
        <v>0</v>
      </c>
      <c r="N81" s="207">
        <v>0</v>
      </c>
      <c r="O81" s="207">
        <v>0</v>
      </c>
      <c r="P81" s="207">
        <v>0</v>
      </c>
    </row>
    <row r="82" spans="1:16" s="208" customFormat="1" ht="12.75">
      <c r="A82" s="202">
        <v>76</v>
      </c>
      <c r="B82" s="206" t="s">
        <v>443</v>
      </c>
      <c r="C82" s="206">
        <v>110</v>
      </c>
      <c r="D82" s="207">
        <v>0</v>
      </c>
      <c r="E82" s="207">
        <v>0</v>
      </c>
      <c r="F82" s="207">
        <v>0</v>
      </c>
      <c r="G82" s="207">
        <v>0</v>
      </c>
      <c r="H82" s="207">
        <v>0</v>
      </c>
      <c r="I82" s="207">
        <v>0</v>
      </c>
      <c r="J82" s="207">
        <v>0</v>
      </c>
      <c r="K82" s="207">
        <v>0</v>
      </c>
      <c r="L82" s="207">
        <v>0</v>
      </c>
      <c r="M82" s="207">
        <v>0</v>
      </c>
      <c r="N82" s="207">
        <v>0</v>
      </c>
      <c r="O82" s="207">
        <v>0</v>
      </c>
      <c r="P82" s="207">
        <f t="shared" si="1"/>
        <v>0</v>
      </c>
    </row>
    <row r="83" spans="1:16" s="208" customFormat="1" ht="12.75">
      <c r="A83" s="202">
        <v>77</v>
      </c>
      <c r="B83" s="206" t="s">
        <v>444</v>
      </c>
      <c r="C83" s="206">
        <v>277.77999999999997</v>
      </c>
      <c r="D83" s="207">
        <v>0.92026063791489676</v>
      </c>
      <c r="E83" s="207">
        <v>0.90427676578587379</v>
      </c>
      <c r="F83" s="207">
        <v>0.78468572251421997</v>
      </c>
      <c r="G83" s="207">
        <v>0.91730866153070789</v>
      </c>
      <c r="H83" s="207">
        <v>0.91313269493844063</v>
      </c>
      <c r="I83" s="207">
        <v>0.91054071567427475</v>
      </c>
      <c r="J83" s="207">
        <v>0.91007271941824475</v>
      </c>
      <c r="K83" s="207">
        <v>0.9157606739146088</v>
      </c>
      <c r="L83" s="207">
        <v>0.88321693426452597</v>
      </c>
      <c r="M83" s="207">
        <v>0.84430124559003539</v>
      </c>
      <c r="N83" s="207">
        <v>0.8670170638634892</v>
      </c>
      <c r="O83" s="207">
        <v>0.87929296565627479</v>
      </c>
      <c r="P83" s="207">
        <f t="shared" si="1"/>
        <v>0.88748890008879933</v>
      </c>
    </row>
    <row r="84" spans="1:16" s="208" customFormat="1" ht="12.75">
      <c r="A84" s="202">
        <v>78</v>
      </c>
      <c r="B84" s="206" t="s">
        <v>445</v>
      </c>
      <c r="C84" s="206">
        <v>111</v>
      </c>
      <c r="D84" s="207">
        <v>0.98675675675675678</v>
      </c>
      <c r="E84" s="207">
        <v>0.63882882882882874</v>
      </c>
      <c r="F84" s="207">
        <v>0.80360360360360361</v>
      </c>
      <c r="G84" s="207">
        <v>0.72252252252252258</v>
      </c>
      <c r="H84" s="207">
        <v>0.62720720720720724</v>
      </c>
      <c r="I84" s="207">
        <v>0.89666666666666672</v>
      </c>
      <c r="J84" s="207">
        <v>0.29189189189189185</v>
      </c>
      <c r="K84" s="207">
        <v>0.94396396396396398</v>
      </c>
      <c r="L84" s="207">
        <v>0.67675675675675684</v>
      </c>
      <c r="M84" s="207">
        <v>0.85864864864864865</v>
      </c>
      <c r="N84" s="207">
        <v>0.80063063063063067</v>
      </c>
      <c r="O84" s="207">
        <v>0.80072072072072065</v>
      </c>
      <c r="P84" s="207">
        <f t="shared" si="1"/>
        <v>0.75401651651651636</v>
      </c>
    </row>
    <row r="85" spans="1:16" s="208" customFormat="1" ht="12.75">
      <c r="A85" s="202">
        <v>79</v>
      </c>
      <c r="B85" s="206" t="s">
        <v>446</v>
      </c>
      <c r="C85" s="206">
        <v>110</v>
      </c>
      <c r="D85" s="207">
        <v>0.79090909090909089</v>
      </c>
      <c r="E85" s="207">
        <v>1.0858181818181818</v>
      </c>
      <c r="F85" s="207">
        <v>1.1570909090909092</v>
      </c>
      <c r="G85" s="207">
        <v>0.88218181818181829</v>
      </c>
      <c r="H85" s="207">
        <v>0.84145454545454546</v>
      </c>
      <c r="I85" s="207">
        <v>0.8123636363636364</v>
      </c>
      <c r="J85" s="207">
        <v>0.85309090909090912</v>
      </c>
      <c r="K85" s="207">
        <v>1.1469090909090909</v>
      </c>
      <c r="L85" s="207">
        <v>1.1643636363636365</v>
      </c>
      <c r="M85" s="207">
        <v>1.0865454545454545</v>
      </c>
      <c r="N85" s="207">
        <v>1.1752727272727272</v>
      </c>
      <c r="O85" s="207">
        <v>1.1723636363636365</v>
      </c>
      <c r="P85" s="207">
        <f t="shared" si="1"/>
        <v>1.0140303030303031</v>
      </c>
    </row>
    <row r="86" spans="1:16" s="208" customFormat="1" ht="12.75">
      <c r="A86" s="202">
        <v>80</v>
      </c>
      <c r="B86" s="206" t="s">
        <v>447</v>
      </c>
      <c r="C86" s="206">
        <v>155.56</v>
      </c>
      <c r="D86" s="207">
        <v>0</v>
      </c>
      <c r="E86" s="207">
        <v>0</v>
      </c>
      <c r="F86" s="207">
        <v>0</v>
      </c>
      <c r="G86" s="207">
        <v>0</v>
      </c>
      <c r="H86" s="207">
        <v>0</v>
      </c>
      <c r="I86" s="207">
        <v>0</v>
      </c>
      <c r="J86" s="207">
        <v>0</v>
      </c>
      <c r="K86" s="207">
        <v>0</v>
      </c>
      <c r="L86" s="207">
        <v>0</v>
      </c>
      <c r="M86" s="207">
        <v>0</v>
      </c>
      <c r="N86" s="207">
        <v>0</v>
      </c>
      <c r="O86" s="207">
        <v>0</v>
      </c>
      <c r="P86" s="207">
        <f t="shared" si="1"/>
        <v>0</v>
      </c>
    </row>
    <row r="87" spans="1:16" s="208" customFormat="1" ht="12.75">
      <c r="A87" s="202">
        <v>81</v>
      </c>
      <c r="B87" s="206" t="s">
        <v>448</v>
      </c>
      <c r="C87" s="206">
        <v>300</v>
      </c>
      <c r="D87" s="207">
        <v>0.7533333333333333</v>
      </c>
      <c r="E87" s="207">
        <v>0.69333333333333336</v>
      </c>
      <c r="F87" s="207">
        <v>0.72</v>
      </c>
      <c r="G87" s="207">
        <v>0.76</v>
      </c>
      <c r="H87" s="207">
        <v>0.77333333333333332</v>
      </c>
      <c r="I87" s="207">
        <v>0.60666666666666669</v>
      </c>
      <c r="J87" s="207">
        <v>0.73333333333333328</v>
      </c>
      <c r="K87" s="207">
        <v>0.8</v>
      </c>
      <c r="L87" s="207">
        <v>0.26666666666666666</v>
      </c>
      <c r="M87" s="207">
        <v>0.28666666666666668</v>
      </c>
      <c r="N87" s="207">
        <v>0.27333333333333332</v>
      </c>
      <c r="O87" s="207">
        <v>0.3</v>
      </c>
      <c r="P87" s="207">
        <f t="shared" si="1"/>
        <v>0.5805555555555556</v>
      </c>
    </row>
    <row r="88" spans="1:16" s="208" customFormat="1" ht="12.75">
      <c r="A88" s="202">
        <v>82</v>
      </c>
      <c r="B88" s="206" t="s">
        <v>449</v>
      </c>
      <c r="C88" s="206">
        <v>127</v>
      </c>
      <c r="D88" s="207">
        <v>0.70551181102362204</v>
      </c>
      <c r="E88" s="207">
        <v>0</v>
      </c>
      <c r="F88" s="207">
        <v>0.94488188976377951</v>
      </c>
      <c r="G88" s="207">
        <v>0.72440944881889768</v>
      </c>
      <c r="H88" s="207">
        <v>1.0141732283464568</v>
      </c>
      <c r="I88" s="207">
        <v>1.2094488188976378</v>
      </c>
      <c r="J88" s="207">
        <v>0.42834645669291338</v>
      </c>
      <c r="K88" s="207">
        <v>0.97637795275590555</v>
      </c>
      <c r="L88" s="207">
        <v>0.97322834645669287</v>
      </c>
      <c r="M88" s="207">
        <v>1.1653543307086613</v>
      </c>
      <c r="N88" s="207">
        <v>1.2440944881889764</v>
      </c>
      <c r="O88" s="207">
        <v>0.80314960629921262</v>
      </c>
      <c r="P88" s="207">
        <f t="shared" si="1"/>
        <v>0.84908136482939633</v>
      </c>
    </row>
    <row r="89" spans="1:16" s="208" customFormat="1" ht="12.75">
      <c r="A89" s="202">
        <v>83</v>
      </c>
      <c r="B89" s="206" t="s">
        <v>450</v>
      </c>
      <c r="C89" s="206">
        <v>114</v>
      </c>
      <c r="D89" s="207">
        <v>0.36315789473684207</v>
      </c>
      <c r="E89" s="207">
        <v>0.48421052631578948</v>
      </c>
      <c r="F89" s="207">
        <v>0.45263157894736844</v>
      </c>
      <c r="G89" s="207">
        <v>0.57894736842105265</v>
      </c>
      <c r="H89" s="207">
        <v>0.49736842105263163</v>
      </c>
      <c r="I89" s="207">
        <v>0.5736842105263158</v>
      </c>
      <c r="J89" s="207">
        <v>0.518421052631579</v>
      </c>
      <c r="K89" s="207">
        <v>0.63157894736842102</v>
      </c>
      <c r="L89" s="207">
        <v>0.67105263157894735</v>
      </c>
      <c r="M89" s="207">
        <v>0.55000000000000004</v>
      </c>
      <c r="N89" s="207">
        <v>0.49736842105263163</v>
      </c>
      <c r="O89" s="207">
        <v>0.52631578947368418</v>
      </c>
      <c r="P89" s="207">
        <f t="shared" si="1"/>
        <v>0.52872807017543866</v>
      </c>
    </row>
    <row r="90" spans="1:16" s="208" customFormat="1" ht="12.75">
      <c r="A90" s="202">
        <v>84</v>
      </c>
      <c r="B90" s="206" t="s">
        <v>451</v>
      </c>
      <c r="C90" s="206">
        <v>121</v>
      </c>
      <c r="D90" s="207">
        <v>0.39669421487603307</v>
      </c>
      <c r="E90" s="207">
        <v>0.56859504132231398</v>
      </c>
      <c r="F90" s="207">
        <v>0.47272727272727277</v>
      </c>
      <c r="G90" s="207">
        <v>0.51239669421487599</v>
      </c>
      <c r="H90" s="207">
        <v>0.32727272727272727</v>
      </c>
      <c r="I90" s="207">
        <v>0.53223140495867771</v>
      </c>
      <c r="J90" s="207">
        <v>1.9834710743801651E-2</v>
      </c>
      <c r="K90" s="207">
        <v>0.56198347107438018</v>
      </c>
      <c r="L90" s="207">
        <v>0.52561983471074381</v>
      </c>
      <c r="M90" s="207">
        <v>0.52561983471074381</v>
      </c>
      <c r="N90" s="207">
        <v>0.56859504132231398</v>
      </c>
      <c r="O90" s="207">
        <v>0.54876033057851248</v>
      </c>
      <c r="P90" s="207">
        <f t="shared" si="1"/>
        <v>0.46336088154269972</v>
      </c>
    </row>
    <row r="91" spans="1:16" s="208" customFormat="1" ht="12.75">
      <c r="A91" s="202">
        <v>85</v>
      </c>
      <c r="B91" s="206" t="s">
        <v>452</v>
      </c>
      <c r="C91" s="206">
        <v>127</v>
      </c>
      <c r="D91" s="207">
        <v>0.40944881889763779</v>
      </c>
      <c r="E91" s="207">
        <v>0.6393700787401575</v>
      </c>
      <c r="F91" s="207">
        <v>0.69606299212598433</v>
      </c>
      <c r="G91" s="207">
        <v>0.64881889763779532</v>
      </c>
      <c r="H91" s="207">
        <v>0.53543307086614178</v>
      </c>
      <c r="I91" s="207">
        <v>0.26771653543307089</v>
      </c>
      <c r="J91" s="207">
        <v>0.57007874015748039</v>
      </c>
      <c r="K91" s="207">
        <v>0</v>
      </c>
      <c r="L91" s="207">
        <v>0.5795275590551181</v>
      </c>
      <c r="M91" s="207">
        <v>0.34960629921259839</v>
      </c>
      <c r="N91" s="207">
        <v>0.49133858267716535</v>
      </c>
      <c r="O91" s="207">
        <v>0.57007874015748039</v>
      </c>
      <c r="P91" s="207">
        <f t="shared" si="1"/>
        <v>0.47979002624671918</v>
      </c>
    </row>
    <row r="92" spans="1:16" s="208" customFormat="1" ht="12.75">
      <c r="A92" s="202">
        <v>86</v>
      </c>
      <c r="B92" s="206" t="s">
        <v>453</v>
      </c>
      <c r="C92" s="206">
        <v>143</v>
      </c>
      <c r="D92" s="207">
        <v>0</v>
      </c>
      <c r="E92" s="207">
        <v>0</v>
      </c>
      <c r="F92" s="207">
        <v>0</v>
      </c>
      <c r="G92" s="207">
        <v>0</v>
      </c>
      <c r="H92" s="207">
        <v>0</v>
      </c>
      <c r="I92" s="207">
        <v>0</v>
      </c>
      <c r="J92" s="207">
        <v>0</v>
      </c>
      <c r="K92" s="207">
        <v>0</v>
      </c>
      <c r="L92" s="207">
        <v>0</v>
      </c>
      <c r="M92" s="207">
        <v>0</v>
      </c>
      <c r="N92" s="207">
        <v>0</v>
      </c>
      <c r="O92" s="207">
        <v>0</v>
      </c>
      <c r="P92" s="207">
        <f t="shared" si="1"/>
        <v>0</v>
      </c>
    </row>
    <row r="93" spans="1:16" s="208" customFormat="1" ht="12.75">
      <c r="A93" s="202">
        <v>87</v>
      </c>
      <c r="B93" s="206" t="s">
        <v>454</v>
      </c>
      <c r="C93" s="206">
        <v>125</v>
      </c>
      <c r="D93" s="207">
        <v>1.2912000000000001</v>
      </c>
      <c r="E93" s="207">
        <v>1.3344</v>
      </c>
      <c r="F93" s="207">
        <v>1.0512000000000001</v>
      </c>
      <c r="G93" s="207">
        <v>0.96479999999999999</v>
      </c>
      <c r="H93" s="207">
        <v>0.1008</v>
      </c>
      <c r="I93" s="207">
        <v>0.2064</v>
      </c>
      <c r="J93" s="207">
        <v>0.92159999999999997</v>
      </c>
      <c r="K93" s="207">
        <v>1.5455999999999999</v>
      </c>
      <c r="L93" s="207">
        <v>1.56</v>
      </c>
      <c r="M93" s="207">
        <v>1.5024000000000002</v>
      </c>
      <c r="N93" s="207">
        <v>1.4112</v>
      </c>
      <c r="O93" s="207">
        <v>1.3391999999999999</v>
      </c>
      <c r="P93" s="207">
        <f t="shared" si="1"/>
        <v>1.1024</v>
      </c>
    </row>
    <row r="94" spans="1:16" s="208" customFormat="1" ht="12.75">
      <c r="A94" s="202">
        <v>88</v>
      </c>
      <c r="B94" s="206" t="s">
        <v>455</v>
      </c>
      <c r="C94" s="206">
        <v>175</v>
      </c>
      <c r="D94" s="207">
        <v>0.79371428571428571</v>
      </c>
      <c r="E94" s="207">
        <v>0.79542857142857137</v>
      </c>
      <c r="F94" s="207">
        <v>0.80228571428571427</v>
      </c>
      <c r="G94" s="207">
        <v>0.71142857142857141</v>
      </c>
      <c r="H94" s="207">
        <v>5.3142857142857144E-2</v>
      </c>
      <c r="I94" s="207">
        <v>3.0857142857142861E-2</v>
      </c>
      <c r="J94" s="207">
        <v>4.1142857142857141E-2</v>
      </c>
      <c r="K94" s="207">
        <v>0.66514285714285715</v>
      </c>
      <c r="L94" s="207">
        <v>0.97714285714285709</v>
      </c>
      <c r="M94" s="207">
        <v>0.97114285714285709</v>
      </c>
      <c r="N94" s="207">
        <v>1.0205142857142857</v>
      </c>
      <c r="O94" s="207">
        <v>1.0585714285714285</v>
      </c>
      <c r="P94" s="207">
        <f t="shared" si="1"/>
        <v>0.66004285714285704</v>
      </c>
    </row>
    <row r="95" spans="1:16" s="208" customFormat="1" ht="12.75">
      <c r="A95" s="202">
        <v>89</v>
      </c>
      <c r="B95" s="206" t="s">
        <v>456</v>
      </c>
      <c r="C95" s="206">
        <v>547.78</v>
      </c>
      <c r="D95" s="207">
        <v>0.70594034101281533</v>
      </c>
      <c r="E95" s="207">
        <v>0.79575742086238999</v>
      </c>
      <c r="F95" s="207">
        <v>0.67253276862974187</v>
      </c>
      <c r="G95" s="207">
        <v>0.596407316806017</v>
      </c>
      <c r="H95" s="207">
        <v>0.76837416481069043</v>
      </c>
      <c r="I95" s="207">
        <v>0.82533133739822562</v>
      </c>
      <c r="J95" s="207">
        <v>0.6582934754828581</v>
      </c>
      <c r="K95" s="207">
        <v>0.45894337142648511</v>
      </c>
      <c r="L95" s="207">
        <v>0.38610391032896418</v>
      </c>
      <c r="M95" s="207">
        <v>0.45784804118441713</v>
      </c>
      <c r="N95" s="207">
        <v>0.53780714885537995</v>
      </c>
      <c r="O95" s="207">
        <v>0.70374968052867948</v>
      </c>
      <c r="P95" s="207">
        <f t="shared" si="1"/>
        <v>0.63059074811055538</v>
      </c>
    </row>
    <row r="96" spans="1:16" s="208" customFormat="1" ht="12.75">
      <c r="A96" s="202">
        <v>90</v>
      </c>
      <c r="B96" s="206" t="s">
        <v>457</v>
      </c>
      <c r="C96" s="206">
        <v>420</v>
      </c>
      <c r="D96" s="207">
        <v>0</v>
      </c>
      <c r="E96" s="207">
        <v>0</v>
      </c>
      <c r="F96" s="207">
        <v>0</v>
      </c>
      <c r="G96" s="207">
        <v>0</v>
      </c>
      <c r="H96" s="207">
        <v>0</v>
      </c>
      <c r="I96" s="207">
        <v>0</v>
      </c>
      <c r="J96" s="207">
        <v>0</v>
      </c>
      <c r="K96" s="207">
        <v>0.70714285714285718</v>
      </c>
      <c r="L96" s="207">
        <v>0.77142857142857146</v>
      </c>
      <c r="M96" s="207">
        <v>0.79285714285714282</v>
      </c>
      <c r="N96" s="207">
        <v>0.79285714285714282</v>
      </c>
      <c r="O96" s="207">
        <v>0.73714285714285721</v>
      </c>
      <c r="P96" s="207">
        <f t="shared" si="1"/>
        <v>0.31678571428571428</v>
      </c>
    </row>
    <row r="97" spans="1:16" s="208" customFormat="1" ht="12.75">
      <c r="A97" s="202">
        <v>91</v>
      </c>
      <c r="B97" s="206" t="s">
        <v>458</v>
      </c>
      <c r="C97" s="206">
        <v>160</v>
      </c>
      <c r="D97" s="207">
        <v>0.94374999999999998</v>
      </c>
      <c r="E97" s="207">
        <v>0.96250000000000002</v>
      </c>
      <c r="F97" s="207">
        <v>0.89375000000000004</v>
      </c>
      <c r="G97" s="207">
        <v>0.875</v>
      </c>
      <c r="H97" s="207">
        <v>0.82624999999999993</v>
      </c>
      <c r="I97" s="207">
        <v>0.82</v>
      </c>
      <c r="J97" s="207">
        <v>0</v>
      </c>
      <c r="K97" s="207">
        <v>0.1</v>
      </c>
      <c r="L97" s="207">
        <v>0.85</v>
      </c>
      <c r="M97" s="207">
        <v>0.91874999999999996</v>
      </c>
      <c r="N97" s="207">
        <v>0.88375000000000004</v>
      </c>
      <c r="O97" s="207">
        <v>0.9</v>
      </c>
      <c r="P97" s="207">
        <f t="shared" si="1"/>
        <v>0.7478125000000001</v>
      </c>
    </row>
    <row r="98" spans="1:16" s="208" customFormat="1" ht="12.75">
      <c r="A98" s="202">
        <v>92</v>
      </c>
      <c r="B98" s="206" t="s">
        <v>459</v>
      </c>
      <c r="C98" s="206">
        <v>200</v>
      </c>
      <c r="D98" s="207">
        <v>1.0874999999999999</v>
      </c>
      <c r="E98" s="207">
        <v>0.88590000000000002</v>
      </c>
      <c r="F98" s="207">
        <v>0.996</v>
      </c>
      <c r="G98" s="207">
        <v>1.0529999999999999</v>
      </c>
      <c r="H98" s="207">
        <v>0.97109999999999996</v>
      </c>
      <c r="I98" s="207">
        <v>1.0469999999999999</v>
      </c>
      <c r="J98" s="207">
        <v>0</v>
      </c>
      <c r="K98" s="207">
        <v>0.95400000000000007</v>
      </c>
      <c r="L98" s="207">
        <v>0.86879999999999991</v>
      </c>
      <c r="M98" s="207">
        <v>0.83700000000000008</v>
      </c>
      <c r="N98" s="207">
        <v>0.82590000000000008</v>
      </c>
      <c r="O98" s="207">
        <v>0.747</v>
      </c>
      <c r="P98" s="207">
        <f t="shared" si="1"/>
        <v>0.85609999999999997</v>
      </c>
    </row>
    <row r="99" spans="1:16" s="208" customFormat="1" ht="12.75">
      <c r="A99" s="202">
        <v>93</v>
      </c>
      <c r="B99" s="206" t="s">
        <v>460</v>
      </c>
      <c r="C99" s="206">
        <v>110</v>
      </c>
      <c r="D99" s="207">
        <v>0.55254545454545456</v>
      </c>
      <c r="E99" s="207">
        <v>0.595090909090909</v>
      </c>
      <c r="F99" s="207">
        <v>0.69709090909090921</v>
      </c>
      <c r="G99" s="207">
        <v>0.5945454545454546</v>
      </c>
      <c r="H99" s="207">
        <v>0.49418181818181817</v>
      </c>
      <c r="I99" s="207">
        <v>0.51981818181818185</v>
      </c>
      <c r="J99" s="207">
        <v>0</v>
      </c>
      <c r="K99" s="207">
        <v>0</v>
      </c>
      <c r="L99" s="207">
        <v>0</v>
      </c>
      <c r="M99" s="207">
        <v>0.54709090909090907</v>
      </c>
      <c r="N99" s="207">
        <v>0.49909090909090909</v>
      </c>
      <c r="O99" s="207">
        <v>0.62018181818181817</v>
      </c>
      <c r="P99" s="207">
        <f t="shared" si="1"/>
        <v>0.42663636363636354</v>
      </c>
    </row>
    <row r="100" spans="1:16" s="208" customFormat="1" ht="12.75">
      <c r="A100" s="202">
        <v>94</v>
      </c>
      <c r="B100" s="206" t="s">
        <v>461</v>
      </c>
      <c r="C100" s="206">
        <v>110</v>
      </c>
      <c r="D100" s="207">
        <v>1.0123636363636364</v>
      </c>
      <c r="E100" s="207">
        <v>1.0412727272727273</v>
      </c>
      <c r="F100" s="207">
        <v>1.1847272727272726</v>
      </c>
      <c r="G100" s="207">
        <v>1.0636363636363637</v>
      </c>
      <c r="H100" s="207">
        <v>1.1061818181818182</v>
      </c>
      <c r="I100" s="207">
        <v>0.88636363636363635</v>
      </c>
      <c r="J100" s="207">
        <v>0</v>
      </c>
      <c r="K100" s="207">
        <v>0.37090909090909091</v>
      </c>
      <c r="L100" s="207">
        <v>0.50236363636363635</v>
      </c>
      <c r="M100" s="207">
        <v>0.68509090909090908</v>
      </c>
      <c r="N100" s="207">
        <v>0.98345454545454547</v>
      </c>
      <c r="O100" s="207">
        <v>0.97145454545454546</v>
      </c>
      <c r="P100" s="207">
        <f t="shared" si="1"/>
        <v>0.81731818181818172</v>
      </c>
    </row>
    <row r="101" spans="1:16" s="208" customFormat="1" ht="12.75">
      <c r="A101" s="202">
        <v>95</v>
      </c>
      <c r="B101" s="206" t="s">
        <v>462</v>
      </c>
      <c r="C101" s="206">
        <v>122.22</v>
      </c>
      <c r="D101" s="207">
        <v>0.87710685648829978</v>
      </c>
      <c r="E101" s="207">
        <v>0.94583537882506952</v>
      </c>
      <c r="F101" s="207">
        <v>0.97201767304860087</v>
      </c>
      <c r="G101" s="207">
        <v>1.0783832433316971</v>
      </c>
      <c r="H101" s="207">
        <v>0.92456226476845038</v>
      </c>
      <c r="I101" s="207">
        <v>0.9834724267713959</v>
      </c>
      <c r="J101" s="207">
        <v>0</v>
      </c>
      <c r="K101" s="207">
        <v>0.78874161348388161</v>
      </c>
      <c r="L101" s="207">
        <v>0.69546719031255111</v>
      </c>
      <c r="M101" s="207">
        <v>0.81165112092947145</v>
      </c>
      <c r="N101" s="207">
        <v>0.74946817214858452</v>
      </c>
      <c r="O101" s="207">
        <v>0.9327442317133039</v>
      </c>
      <c r="P101" s="207">
        <f t="shared" si="1"/>
        <v>0.81328751431844226</v>
      </c>
    </row>
    <row r="102" spans="1:16" s="208" customFormat="1" ht="12.75">
      <c r="A102" s="202">
        <v>96</v>
      </c>
      <c r="B102" s="206" t="s">
        <v>463</v>
      </c>
      <c r="C102" s="206">
        <v>325</v>
      </c>
      <c r="D102" s="207">
        <v>0.97723076923076935</v>
      </c>
      <c r="E102" s="207">
        <v>1.0572307692307692</v>
      </c>
      <c r="F102" s="207">
        <v>1.1692307692307693</v>
      </c>
      <c r="G102" s="207">
        <v>0.95692307692307688</v>
      </c>
      <c r="H102" s="207">
        <v>0.88461538461538458</v>
      </c>
      <c r="I102" s="207">
        <v>0.88461538461538458</v>
      </c>
      <c r="J102" s="207">
        <v>0.86615384615384616</v>
      </c>
      <c r="K102" s="207">
        <v>0.63846153846153841</v>
      </c>
      <c r="L102" s="207">
        <v>0.56000000000000005</v>
      </c>
      <c r="M102" s="207">
        <v>0.50615384615384618</v>
      </c>
      <c r="N102" s="207">
        <v>0.68461538461538463</v>
      </c>
      <c r="O102" s="207">
        <v>0.87538461538461543</v>
      </c>
      <c r="P102" s="207">
        <f t="shared" si="1"/>
        <v>0.83838461538461539</v>
      </c>
    </row>
    <row r="103" spans="1:16" s="208" customFormat="1" ht="12.75">
      <c r="A103" s="202">
        <v>97</v>
      </c>
      <c r="B103" s="206" t="s">
        <v>464</v>
      </c>
      <c r="C103" s="206">
        <v>200</v>
      </c>
      <c r="D103" s="207">
        <v>0.77700000000000002</v>
      </c>
      <c r="E103" s="207">
        <v>0.84599999999999997</v>
      </c>
      <c r="F103" s="207">
        <v>0.84599999999999997</v>
      </c>
      <c r="G103" s="207">
        <v>0.81799999999999995</v>
      </c>
      <c r="H103" s="207">
        <v>0.76200000000000001</v>
      </c>
      <c r="I103" s="207">
        <v>0.82</v>
      </c>
      <c r="J103" s="207">
        <v>0.73799999999999999</v>
      </c>
      <c r="K103" s="207">
        <v>0.39</v>
      </c>
      <c r="L103" s="207">
        <v>0.433</v>
      </c>
      <c r="M103" s="207">
        <v>0.45500000000000002</v>
      </c>
      <c r="N103" s="207">
        <v>0.5</v>
      </c>
      <c r="O103" s="207">
        <v>0.745</v>
      </c>
      <c r="P103" s="207">
        <f t="shared" si="1"/>
        <v>0.67749999999999988</v>
      </c>
    </row>
    <row r="104" spans="1:16" s="208" customFormat="1" ht="12.75">
      <c r="A104" s="202">
        <v>98</v>
      </c>
      <c r="B104" s="206" t="s">
        <v>465</v>
      </c>
      <c r="C104" s="206">
        <v>110</v>
      </c>
      <c r="D104" s="207">
        <v>0.97245454545454546</v>
      </c>
      <c r="E104" s="207">
        <v>0.7744545454545454</v>
      </c>
      <c r="F104" s="207">
        <v>0.90990909090909089</v>
      </c>
      <c r="G104" s="207">
        <v>0.97727272727272729</v>
      </c>
      <c r="H104" s="207">
        <v>1.1000000000000001</v>
      </c>
      <c r="I104" s="207">
        <v>1.0340909090909092</v>
      </c>
      <c r="J104" s="207">
        <v>0</v>
      </c>
      <c r="K104" s="207">
        <v>0.15454545454545454</v>
      </c>
      <c r="L104" s="207">
        <v>0.53236363636363637</v>
      </c>
      <c r="M104" s="207">
        <v>0.35336363636363632</v>
      </c>
      <c r="N104" s="207">
        <v>0.44936363636363635</v>
      </c>
      <c r="O104" s="207">
        <v>0</v>
      </c>
      <c r="P104" s="207">
        <f t="shared" si="1"/>
        <v>0.60481818181818181</v>
      </c>
    </row>
    <row r="105" spans="1:16" s="208" customFormat="1" ht="12.75">
      <c r="A105" s="202">
        <v>99</v>
      </c>
      <c r="B105" s="206" t="s">
        <v>466</v>
      </c>
      <c r="C105" s="206">
        <v>155.5</v>
      </c>
      <c r="D105" s="207">
        <v>0.52347266881028942</v>
      </c>
      <c r="E105" s="207">
        <v>0.61864951768488752</v>
      </c>
      <c r="F105" s="207">
        <v>0.46045016077170414</v>
      </c>
      <c r="G105" s="207">
        <v>0.54147909967845664</v>
      </c>
      <c r="H105" s="207">
        <v>0.5839228295819936</v>
      </c>
      <c r="I105" s="207">
        <v>0.5903536977491961</v>
      </c>
      <c r="J105" s="207">
        <v>0</v>
      </c>
      <c r="K105" s="207">
        <v>0.5504823151125402</v>
      </c>
      <c r="L105" s="207">
        <v>0.74855305466237942</v>
      </c>
      <c r="M105" s="207">
        <v>0.69967845659163985</v>
      </c>
      <c r="N105" s="207">
        <v>0.64180064308681672</v>
      </c>
      <c r="O105" s="207">
        <v>0.47588424437299037</v>
      </c>
      <c r="P105" s="207">
        <f t="shared" si="1"/>
        <v>0.53622722400857448</v>
      </c>
    </row>
    <row r="106" spans="1:16" s="208" customFormat="1" ht="12.75">
      <c r="A106" s="202">
        <v>100</v>
      </c>
      <c r="B106" s="206" t="s">
        <v>467</v>
      </c>
      <c r="C106" s="206">
        <v>120</v>
      </c>
      <c r="D106" s="207">
        <v>0.61</v>
      </c>
      <c r="E106" s="207">
        <v>0.68966666666666676</v>
      </c>
      <c r="F106" s="207">
        <v>0.53916666666666668</v>
      </c>
      <c r="G106" s="207">
        <v>0.48283333333333334</v>
      </c>
      <c r="H106" s="207">
        <v>0.46766666666666662</v>
      </c>
      <c r="I106" s="207">
        <v>0.58683333333333332</v>
      </c>
      <c r="J106" s="207">
        <v>0.56466666666666676</v>
      </c>
      <c r="K106" s="207">
        <v>0.30833333333333335</v>
      </c>
      <c r="L106" s="207">
        <v>0.28383333333333333</v>
      </c>
      <c r="M106" s="207">
        <v>0.3076666666666667</v>
      </c>
      <c r="N106" s="207">
        <v>0.37433333333333335</v>
      </c>
      <c r="O106" s="207">
        <v>0.53016666666666667</v>
      </c>
      <c r="P106" s="207">
        <f t="shared" si="1"/>
        <v>0.47876388888888882</v>
      </c>
    </row>
    <row r="107" spans="1:16" s="208" customFormat="1" ht="12.75">
      <c r="A107" s="202">
        <v>101</v>
      </c>
      <c r="B107" s="206" t="s">
        <v>468</v>
      </c>
      <c r="C107" s="206">
        <v>379</v>
      </c>
      <c r="D107" s="207">
        <v>0.33118733509234827</v>
      </c>
      <c r="E107" s="207">
        <v>0.44944591029023745</v>
      </c>
      <c r="F107" s="207">
        <v>0.4375725593667546</v>
      </c>
      <c r="G107" s="207">
        <v>0.4089182058047493</v>
      </c>
      <c r="H107" s="207">
        <v>0.40092348284960422</v>
      </c>
      <c r="I107" s="207">
        <v>0.42094986807387863</v>
      </c>
      <c r="J107" s="207">
        <v>0.42102902374670181</v>
      </c>
      <c r="K107" s="207">
        <v>0.40591029023746705</v>
      </c>
      <c r="L107" s="207">
        <v>0.21467018469656993</v>
      </c>
      <c r="M107" s="207">
        <v>0.23271767810026386</v>
      </c>
      <c r="N107" s="207">
        <v>0.31535620052770447</v>
      </c>
      <c r="O107" s="207">
        <v>0.31535620052770447</v>
      </c>
      <c r="P107" s="207">
        <f t="shared" si="1"/>
        <v>0.36283641160949864</v>
      </c>
    </row>
    <row r="108" spans="1:16" s="208" customFormat="1" ht="12.75">
      <c r="A108" s="202">
        <v>102</v>
      </c>
      <c r="B108" s="206" t="s">
        <v>469</v>
      </c>
      <c r="C108" s="206">
        <v>311.11</v>
      </c>
      <c r="D108" s="207">
        <v>0.22101507505383949</v>
      </c>
      <c r="E108" s="207">
        <v>0.2692295329626177</v>
      </c>
      <c r="F108" s="207">
        <v>0.28722959724856156</v>
      </c>
      <c r="G108" s="207">
        <v>0.22500080357429847</v>
      </c>
      <c r="H108" s="207">
        <v>0.18591494969624892</v>
      </c>
      <c r="I108" s="207">
        <v>0.19080068143100509</v>
      </c>
      <c r="J108" s="207">
        <v>0.15634341551219824</v>
      </c>
      <c r="K108" s="207">
        <v>0.14952910546109094</v>
      </c>
      <c r="L108" s="207">
        <v>0.17074346694095335</v>
      </c>
      <c r="M108" s="207">
        <v>0.15994342836938702</v>
      </c>
      <c r="N108" s="207">
        <v>0.14952910546109094</v>
      </c>
      <c r="O108" s="207">
        <v>0.18964353444119442</v>
      </c>
      <c r="P108" s="207">
        <f t="shared" si="1"/>
        <v>0.19624355801270718</v>
      </c>
    </row>
    <row r="109" spans="1:16" s="208" customFormat="1" ht="12.75">
      <c r="A109" s="202">
        <v>103</v>
      </c>
      <c r="B109" s="206" t="s">
        <v>468</v>
      </c>
      <c r="C109" s="206">
        <v>145.56</v>
      </c>
      <c r="D109" s="207">
        <v>0.18549051937345423</v>
      </c>
      <c r="E109" s="207">
        <v>0.20610057708161583</v>
      </c>
      <c r="F109" s="207">
        <v>0.1978565539983512</v>
      </c>
      <c r="G109" s="207">
        <v>0.17312448474855729</v>
      </c>
      <c r="H109" s="207">
        <v>0.16075845012366033</v>
      </c>
      <c r="I109" s="207">
        <v>0.18136850783182193</v>
      </c>
      <c r="J109" s="207">
        <v>0.17724649629018963</v>
      </c>
      <c r="K109" s="207">
        <v>0.11953833470733717</v>
      </c>
      <c r="L109" s="207">
        <v>0.14014839241549876</v>
      </c>
      <c r="M109" s="207">
        <v>0.16075845012366033</v>
      </c>
      <c r="N109" s="207">
        <v>0.16075845012366033</v>
      </c>
      <c r="O109" s="207">
        <v>0.15663643858202803</v>
      </c>
      <c r="P109" s="207">
        <f t="shared" si="1"/>
        <v>0.16831547128331956</v>
      </c>
    </row>
    <row r="110" spans="1:16" s="208" customFormat="1" ht="12.75">
      <c r="A110" s="202">
        <v>104</v>
      </c>
      <c r="B110" s="206" t="s">
        <v>470</v>
      </c>
      <c r="C110" s="206">
        <v>185.19</v>
      </c>
      <c r="D110" s="207">
        <v>0.14946811382904043</v>
      </c>
      <c r="E110" s="207">
        <v>0.14903612506074843</v>
      </c>
      <c r="F110" s="207">
        <v>0.15146606188239106</v>
      </c>
      <c r="G110" s="207">
        <v>0.13364652519034506</v>
      </c>
      <c r="H110" s="207">
        <v>0.15837788217506343</v>
      </c>
      <c r="I110" s="207">
        <v>0.14379826124520761</v>
      </c>
      <c r="J110" s="207">
        <v>0.12268481019493492</v>
      </c>
      <c r="K110" s="207">
        <v>9.1527620281872668E-2</v>
      </c>
      <c r="L110" s="207">
        <v>0.10329931421783033</v>
      </c>
      <c r="M110" s="207">
        <v>0.10005939845564016</v>
      </c>
      <c r="N110" s="207">
        <v>0.11301906150440089</v>
      </c>
      <c r="O110" s="207">
        <v>0.14622819806685025</v>
      </c>
      <c r="P110" s="207">
        <f t="shared" si="1"/>
        <v>0.13021761434202708</v>
      </c>
    </row>
    <row r="111" spans="1:16" s="208" customFormat="1" ht="12.75">
      <c r="A111" s="202">
        <v>105</v>
      </c>
      <c r="B111" s="206" t="s">
        <v>470</v>
      </c>
      <c r="C111" s="206">
        <v>170.37</v>
      </c>
      <c r="D111" s="207">
        <v>1.1926982449961847</v>
      </c>
      <c r="E111" s="207">
        <v>1.1363502964136878</v>
      </c>
      <c r="F111" s="207">
        <v>0.88748019017432633</v>
      </c>
      <c r="G111" s="207">
        <v>0</v>
      </c>
      <c r="H111" s="207">
        <v>0.87808886541057696</v>
      </c>
      <c r="I111" s="207">
        <v>0.94852380113869805</v>
      </c>
      <c r="J111" s="207">
        <v>0</v>
      </c>
      <c r="K111" s="207">
        <v>0.35687034102248044</v>
      </c>
      <c r="L111" s="207">
        <v>0.53060984915184595</v>
      </c>
      <c r="M111" s="207">
        <v>0.54469683629747023</v>
      </c>
      <c r="N111" s="207">
        <v>0.65269707108058928</v>
      </c>
      <c r="O111" s="207">
        <v>0.87808886541057696</v>
      </c>
      <c r="P111" s="207">
        <f t="shared" si="1"/>
        <v>0.66717536342470307</v>
      </c>
    </row>
    <row r="112" spans="1:16" s="208" customFormat="1" ht="12.75">
      <c r="A112" s="202">
        <v>106</v>
      </c>
      <c r="B112" s="206" t="s">
        <v>471</v>
      </c>
      <c r="C112" s="206">
        <v>624.69000000000005</v>
      </c>
      <c r="D112" s="207">
        <v>0.15700587491395732</v>
      </c>
      <c r="E112" s="207">
        <v>0.18082568954201281</v>
      </c>
      <c r="F112" s="207">
        <v>0.18313083289311496</v>
      </c>
      <c r="G112" s="207">
        <v>0.17800829211288799</v>
      </c>
      <c r="H112" s="207">
        <v>0.17621540283980852</v>
      </c>
      <c r="I112" s="207">
        <v>0.17339800541068368</v>
      </c>
      <c r="J112" s="207">
        <v>0.15956714530407082</v>
      </c>
      <c r="K112" s="207">
        <v>8.1960652483631879E-2</v>
      </c>
      <c r="L112" s="207">
        <v>6.8642046455041697E-2</v>
      </c>
      <c r="M112" s="207">
        <v>5.9677600089644463E-2</v>
      </c>
      <c r="N112" s="207">
        <v>0.10449983191663065</v>
      </c>
      <c r="O112" s="207">
        <v>0.12985640877875426</v>
      </c>
      <c r="P112" s="207">
        <f t="shared" si="1"/>
        <v>0.13773231522835325</v>
      </c>
    </row>
    <row r="113" spans="1:16" s="208" customFormat="1" ht="12.75">
      <c r="A113" s="202">
        <v>107</v>
      </c>
      <c r="B113" s="206" t="s">
        <v>472</v>
      </c>
      <c r="C113" s="206">
        <v>246.67</v>
      </c>
      <c r="D113" s="207">
        <v>0.10053918190294726</v>
      </c>
      <c r="E113" s="207">
        <v>0.13013337657599222</v>
      </c>
      <c r="F113" s="207">
        <v>0.15202497263550493</v>
      </c>
      <c r="G113" s="207">
        <v>0.13743057526249644</v>
      </c>
      <c r="H113" s="207">
        <v>0.1199983784002919</v>
      </c>
      <c r="I113" s="207">
        <v>0.14107917460574856</v>
      </c>
      <c r="J113" s="207">
        <v>0.12040377832731991</v>
      </c>
      <c r="K113" s="207">
        <v>8.5133984675882762E-2</v>
      </c>
      <c r="L113" s="207">
        <v>8.3917784894798716E-2</v>
      </c>
      <c r="M113" s="207">
        <v>0.14310617424088865</v>
      </c>
      <c r="N113" s="207">
        <v>8.6350184456966808E-2</v>
      </c>
      <c r="O113" s="207">
        <v>0.15324117241658897</v>
      </c>
      <c r="P113" s="207">
        <f t="shared" si="1"/>
        <v>0.12111322819961891</v>
      </c>
    </row>
    <row r="114" spans="1:16" s="208" customFormat="1" ht="12.75">
      <c r="A114" s="202">
        <v>108</v>
      </c>
      <c r="B114" s="206" t="s">
        <v>473</v>
      </c>
      <c r="C114" s="206">
        <v>123.46</v>
      </c>
      <c r="D114" s="207">
        <v>0.20411469301798155</v>
      </c>
      <c r="E114" s="207">
        <v>0.12335979264539124</v>
      </c>
      <c r="F114" s="207">
        <v>0.16402073546087803</v>
      </c>
      <c r="G114" s="207">
        <v>0.19196500890976834</v>
      </c>
      <c r="H114" s="207">
        <v>0.23149198120848857</v>
      </c>
      <c r="I114" s="207">
        <v>0.23448890328851452</v>
      </c>
      <c r="J114" s="207">
        <v>0</v>
      </c>
      <c r="K114" s="207">
        <v>3.1589178681354288E-2</v>
      </c>
      <c r="L114" s="207">
        <v>3.2804147092175606E-2</v>
      </c>
      <c r="M114" s="207">
        <v>5.1028673254495387E-2</v>
      </c>
      <c r="N114" s="207">
        <v>7.3546087801717161E-2</v>
      </c>
      <c r="O114" s="207">
        <v>0.13972136724445164</v>
      </c>
      <c r="P114" s="207">
        <f t="shared" si="1"/>
        <v>0.12317754738376802</v>
      </c>
    </row>
    <row r="115" spans="1:16" s="208" customFormat="1" ht="12.75">
      <c r="A115" s="202">
        <v>109</v>
      </c>
      <c r="B115" s="206" t="s">
        <v>474</v>
      </c>
      <c r="C115" s="206">
        <v>183.33</v>
      </c>
      <c r="D115" s="207">
        <v>0.99601810942017122</v>
      </c>
      <c r="E115" s="207">
        <v>1.104020073092238</v>
      </c>
      <c r="F115" s="207">
        <v>1.1072928598701794</v>
      </c>
      <c r="G115" s="207">
        <v>1.0931107838324332</v>
      </c>
      <c r="H115" s="207">
        <v>1.0189276168657613</v>
      </c>
      <c r="I115" s="207">
        <v>1.0440189821633121</v>
      </c>
      <c r="J115" s="207">
        <v>0.95347188130693283</v>
      </c>
      <c r="K115" s="207">
        <v>0.60982926962308404</v>
      </c>
      <c r="L115" s="207">
        <v>0.58910162002945499</v>
      </c>
      <c r="M115" s="207">
        <v>0.46800850924562259</v>
      </c>
      <c r="N115" s="207">
        <v>0.67637593410789287</v>
      </c>
      <c r="O115" s="207">
        <v>0.92619865815742108</v>
      </c>
      <c r="P115" s="207">
        <f t="shared" si="1"/>
        <v>0.88219785814287544</v>
      </c>
    </row>
    <row r="116" spans="1:16" s="208" customFormat="1" ht="12.75">
      <c r="A116" s="202">
        <v>110</v>
      </c>
      <c r="B116" s="206" t="s">
        <v>475</v>
      </c>
      <c r="C116" s="206">
        <v>518.51</v>
      </c>
      <c r="D116" s="207">
        <v>0.71624462401882316</v>
      </c>
      <c r="E116" s="207">
        <v>0.71628319608107849</v>
      </c>
      <c r="F116" s="207">
        <v>0.61931303157123296</v>
      </c>
      <c r="G116" s="207">
        <v>0.67925401631598237</v>
      </c>
      <c r="H116" s="207">
        <v>0.76021677498987483</v>
      </c>
      <c r="I116" s="207">
        <v>0.74937802549613319</v>
      </c>
      <c r="J116" s="207">
        <v>0</v>
      </c>
      <c r="K116" s="207">
        <v>0.286590422556942</v>
      </c>
      <c r="L116" s="207">
        <v>0.32192243158280454</v>
      </c>
      <c r="M116" s="207">
        <v>0.3934350350041465</v>
      </c>
      <c r="N116" s="207">
        <v>0.45464889780332107</v>
      </c>
      <c r="O116" s="207">
        <v>0.71007309405797381</v>
      </c>
      <c r="P116" s="207">
        <f t="shared" si="1"/>
        <v>0.5339466291231928</v>
      </c>
    </row>
    <row r="117" spans="1:16" s="208" customFormat="1" ht="12.75">
      <c r="A117" s="202">
        <v>111</v>
      </c>
      <c r="B117" s="206" t="s">
        <v>476</v>
      </c>
      <c r="C117" s="206">
        <v>500</v>
      </c>
      <c r="D117" s="207">
        <v>0.82</v>
      </c>
      <c r="E117" s="207">
        <v>0.68400000000000005</v>
      </c>
      <c r="F117" s="207">
        <v>0.74399999999999999</v>
      </c>
      <c r="G117" s="207">
        <v>0.84399999999999997</v>
      </c>
      <c r="H117" s="207">
        <v>0.83599999999999997</v>
      </c>
      <c r="I117" s="207">
        <v>0.84399999999999997</v>
      </c>
      <c r="J117" s="207">
        <v>0.65200000000000002</v>
      </c>
      <c r="K117" s="207">
        <v>0.47199999999999998</v>
      </c>
      <c r="L117" s="207">
        <v>0.5</v>
      </c>
      <c r="M117" s="207">
        <v>0.58399999999999996</v>
      </c>
      <c r="N117" s="207">
        <v>0.48799999999999999</v>
      </c>
      <c r="O117" s="207">
        <v>0.76800000000000002</v>
      </c>
      <c r="P117" s="207">
        <f t="shared" si="1"/>
        <v>0.68633333333333335</v>
      </c>
    </row>
    <row r="118" spans="1:16" s="208" customFormat="1" ht="12.75">
      <c r="A118" s="202">
        <v>112</v>
      </c>
      <c r="B118" s="206" t="s">
        <v>477</v>
      </c>
      <c r="C118" s="206">
        <v>154.44</v>
      </c>
      <c r="D118" s="207">
        <v>0.3626003626003626</v>
      </c>
      <c r="E118" s="207">
        <v>0.32634032634032634</v>
      </c>
      <c r="F118" s="207">
        <v>0.24216524216524216</v>
      </c>
      <c r="G118" s="207">
        <v>0.41828541828541826</v>
      </c>
      <c r="H118" s="207">
        <v>0.45195545195545195</v>
      </c>
      <c r="I118" s="207">
        <v>0.43900543900543898</v>
      </c>
      <c r="J118" s="207">
        <v>0</v>
      </c>
      <c r="K118" s="207">
        <v>0.19813519813519814</v>
      </c>
      <c r="L118" s="207">
        <v>0.24216524216524216</v>
      </c>
      <c r="M118" s="207">
        <v>0.22015022015022015</v>
      </c>
      <c r="N118" s="207">
        <v>0.24864024864024864</v>
      </c>
      <c r="O118" s="207">
        <v>0.30173530173530178</v>
      </c>
      <c r="P118" s="207">
        <f t="shared" si="1"/>
        <v>0.28759820426487098</v>
      </c>
    </row>
    <row r="119" spans="1:16" s="208" customFormat="1" ht="12.75">
      <c r="A119" s="202">
        <v>113</v>
      </c>
      <c r="B119" s="206" t="s">
        <v>478</v>
      </c>
      <c r="C119" s="206">
        <v>110</v>
      </c>
      <c r="D119" s="207">
        <v>0.7981818181818181</v>
      </c>
      <c r="E119" s="207">
        <v>0.78545454545454552</v>
      </c>
      <c r="F119" s="207">
        <v>0.4963636363636364</v>
      </c>
      <c r="G119" s="207">
        <v>0.49818181818181817</v>
      </c>
      <c r="H119" s="207">
        <v>0.10181818181818181</v>
      </c>
      <c r="I119" s="207">
        <v>0.15454545454545454</v>
      </c>
      <c r="J119" s="207">
        <v>0</v>
      </c>
      <c r="K119" s="207">
        <v>4.3636363636363633E-2</v>
      </c>
      <c r="L119" s="207">
        <v>7.8181818181818172E-2</v>
      </c>
      <c r="M119" s="207">
        <v>0.06</v>
      </c>
      <c r="N119" s="207">
        <v>8.5454545454545464E-2</v>
      </c>
      <c r="O119" s="207">
        <v>0.21636363636363637</v>
      </c>
      <c r="P119" s="207">
        <f t="shared" si="1"/>
        <v>0.27651515151515144</v>
      </c>
    </row>
    <row r="120" spans="1:16" s="208" customFormat="1" ht="12.75">
      <c r="A120" s="202">
        <v>114</v>
      </c>
      <c r="B120" s="206" t="s">
        <v>479</v>
      </c>
      <c r="C120" s="206">
        <v>189</v>
      </c>
      <c r="D120" s="207">
        <v>0.53333333333333333</v>
      </c>
      <c r="E120" s="207">
        <v>0.51132275132275129</v>
      </c>
      <c r="F120" s="207">
        <v>0.55365079365079362</v>
      </c>
      <c r="G120" s="207">
        <v>0.53756613756613758</v>
      </c>
      <c r="H120" s="207">
        <v>0.58031746031746034</v>
      </c>
      <c r="I120" s="207">
        <v>0.53079365079365071</v>
      </c>
      <c r="J120" s="207">
        <v>0.52444444444444449</v>
      </c>
      <c r="K120" s="207">
        <v>0.58878306878306874</v>
      </c>
      <c r="L120" s="207">
        <v>0.48888888888888893</v>
      </c>
      <c r="M120" s="207">
        <v>0.51724867724867729</v>
      </c>
      <c r="N120" s="207">
        <v>0.48126984126984124</v>
      </c>
      <c r="O120" s="207">
        <v>0.49058201058201056</v>
      </c>
      <c r="P120" s="207">
        <f t="shared" si="1"/>
        <v>0.52818342151675479</v>
      </c>
    </row>
    <row r="121" spans="1:16" s="208" customFormat="1" ht="12.75">
      <c r="A121" s="202">
        <v>115</v>
      </c>
      <c r="B121" s="206" t="s">
        <v>480</v>
      </c>
      <c r="C121" s="206">
        <v>222.22</v>
      </c>
      <c r="D121" s="207">
        <v>0.44658446584465844</v>
      </c>
      <c r="E121" s="207">
        <v>0.64404644046440462</v>
      </c>
      <c r="F121" s="207">
        <v>0.54504545045450459</v>
      </c>
      <c r="G121" s="207">
        <v>0.23904239042390424</v>
      </c>
      <c r="H121" s="207">
        <v>0.4611646116461165</v>
      </c>
      <c r="I121" s="207">
        <v>0.39420394203942039</v>
      </c>
      <c r="J121" s="207">
        <v>0</v>
      </c>
      <c r="K121" s="207">
        <v>0.32454324543245433</v>
      </c>
      <c r="L121" s="207">
        <v>0.30708307083070829</v>
      </c>
      <c r="M121" s="207">
        <v>0.31266312663126633</v>
      </c>
      <c r="N121" s="207">
        <v>0.31320313203132027</v>
      </c>
      <c r="O121" s="207">
        <v>0.46746467464674646</v>
      </c>
      <c r="P121" s="207">
        <f t="shared" si="1"/>
        <v>0.37125371253712536</v>
      </c>
    </row>
    <row r="122" spans="1:16" s="208" customFormat="1" ht="12.75">
      <c r="A122" s="202">
        <v>116</v>
      </c>
      <c r="B122" s="206" t="s">
        <v>481</v>
      </c>
      <c r="C122" s="206">
        <v>200</v>
      </c>
      <c r="D122" s="207">
        <v>0.44469999999999998</v>
      </c>
      <c r="E122" s="207">
        <v>0.47810000000000002</v>
      </c>
      <c r="F122" s="207">
        <v>0.62630000000000008</v>
      </c>
      <c r="G122" s="207">
        <v>0.61099999999999999</v>
      </c>
      <c r="H122" s="207">
        <v>0.42560000000000003</v>
      </c>
      <c r="I122" s="207">
        <v>0.56000000000000005</v>
      </c>
      <c r="J122" s="207">
        <v>0</v>
      </c>
      <c r="K122" s="207">
        <v>0.53439999999999999</v>
      </c>
      <c r="L122" s="207">
        <v>0.28149999999999997</v>
      </c>
      <c r="M122" s="207">
        <v>0.28589999999999999</v>
      </c>
      <c r="N122" s="207">
        <v>0.30210000000000004</v>
      </c>
      <c r="O122" s="207">
        <v>0.30219999999999997</v>
      </c>
      <c r="P122" s="207">
        <f t="shared" si="1"/>
        <v>0.40431666666666671</v>
      </c>
    </row>
    <row r="123" spans="1:16" s="208" customFormat="1" ht="12.75">
      <c r="A123" s="202">
        <v>117</v>
      </c>
      <c r="B123" s="206" t="s">
        <v>482</v>
      </c>
      <c r="C123" s="206">
        <v>143.33000000000001</v>
      </c>
      <c r="D123" s="207">
        <v>0.25158724621502826</v>
      </c>
      <c r="E123" s="207">
        <v>0.31458871136538058</v>
      </c>
      <c r="F123" s="207">
        <v>0.31668178329728597</v>
      </c>
      <c r="G123" s="207">
        <v>0.34954301262820064</v>
      </c>
      <c r="H123" s="207">
        <v>0.29951859345566173</v>
      </c>
      <c r="I123" s="207">
        <v>0.27816925975022672</v>
      </c>
      <c r="J123" s="207">
        <v>0.25012209586269446</v>
      </c>
      <c r="K123" s="207">
        <v>0.21056303634968254</v>
      </c>
      <c r="L123" s="207">
        <v>0.15781762366566662</v>
      </c>
      <c r="M123" s="207">
        <v>0.20700481406544338</v>
      </c>
      <c r="N123" s="207">
        <v>0.22626107583897298</v>
      </c>
      <c r="O123" s="207">
        <v>0.27733203097746456</v>
      </c>
      <c r="P123" s="207">
        <f t="shared" si="1"/>
        <v>0.26159910695597571</v>
      </c>
    </row>
    <row r="124" spans="1:16" s="208" customFormat="1" ht="12.75">
      <c r="A124" s="202">
        <v>118</v>
      </c>
      <c r="B124" s="206" t="s">
        <v>483</v>
      </c>
      <c r="C124" s="206">
        <v>130</v>
      </c>
      <c r="D124" s="207">
        <v>1.3330769230769233</v>
      </c>
      <c r="E124" s="207">
        <v>1.2784615384615383</v>
      </c>
      <c r="F124" s="207">
        <v>1.3015384615384615</v>
      </c>
      <c r="G124" s="207">
        <v>1.22</v>
      </c>
      <c r="H124" s="207">
        <v>1.4100000000000001</v>
      </c>
      <c r="I124" s="207">
        <v>0.29307692307692307</v>
      </c>
      <c r="J124" s="207">
        <v>0</v>
      </c>
      <c r="K124" s="207">
        <v>0.30384615384615382</v>
      </c>
      <c r="L124" s="207">
        <v>0.47923076923076918</v>
      </c>
      <c r="M124" s="207">
        <v>0.67307692307692313</v>
      </c>
      <c r="N124" s="207">
        <v>1.2192307692307693</v>
      </c>
      <c r="O124" s="207">
        <v>0.61692307692307691</v>
      </c>
      <c r="P124" s="207">
        <f t="shared" si="1"/>
        <v>0.84403846153846163</v>
      </c>
    </row>
    <row r="125" spans="1:16" s="208" customFormat="1" ht="12.75">
      <c r="A125" s="202">
        <v>119</v>
      </c>
      <c r="B125" s="206" t="s">
        <v>484</v>
      </c>
      <c r="C125" s="206">
        <v>750</v>
      </c>
      <c r="D125" s="207">
        <v>0</v>
      </c>
      <c r="E125" s="207">
        <v>0</v>
      </c>
      <c r="F125" s="207">
        <v>0</v>
      </c>
      <c r="G125" s="207">
        <v>0</v>
      </c>
      <c r="H125" s="207">
        <v>0</v>
      </c>
      <c r="I125" s="207">
        <v>0</v>
      </c>
      <c r="J125" s="207">
        <v>0</v>
      </c>
      <c r="K125" s="207">
        <v>0</v>
      </c>
      <c r="L125" s="207">
        <v>0</v>
      </c>
      <c r="M125" s="207">
        <v>0</v>
      </c>
      <c r="N125" s="207">
        <v>0</v>
      </c>
      <c r="O125" s="207">
        <v>0</v>
      </c>
      <c r="P125" s="207">
        <f t="shared" si="1"/>
        <v>0</v>
      </c>
    </row>
    <row r="126" spans="1:16" s="208" customFormat="1" ht="12.75">
      <c r="A126" s="202">
        <v>120</v>
      </c>
      <c r="B126" s="206" t="s">
        <v>485</v>
      </c>
      <c r="C126" s="206">
        <v>115</v>
      </c>
      <c r="D126" s="207">
        <v>2.4347826086956521E-2</v>
      </c>
      <c r="E126" s="207">
        <v>0.28347826086956524</v>
      </c>
      <c r="F126" s="207">
        <v>0</v>
      </c>
      <c r="G126" s="207">
        <v>7.9999999999999988E-2</v>
      </c>
      <c r="H126" s="207">
        <v>0.69913043478260872</v>
      </c>
      <c r="I126" s="207">
        <v>0.86956521739130432</v>
      </c>
      <c r="J126" s="207">
        <v>0</v>
      </c>
      <c r="K126" s="207">
        <v>0</v>
      </c>
      <c r="L126" s="207">
        <v>0.30260869565217391</v>
      </c>
      <c r="M126" s="207">
        <v>3.8260869565217397E-2</v>
      </c>
      <c r="N126" s="207">
        <v>1.9130434782608698E-2</v>
      </c>
      <c r="O126" s="207">
        <v>0</v>
      </c>
      <c r="P126" s="207">
        <f t="shared" si="1"/>
        <v>0.19304347826086954</v>
      </c>
    </row>
    <row r="127" spans="1:16" s="208" customFormat="1" ht="12.75">
      <c r="A127" s="202">
        <v>121</v>
      </c>
      <c r="B127" s="206" t="s">
        <v>486</v>
      </c>
      <c r="C127" s="206">
        <v>200</v>
      </c>
      <c r="D127" s="207">
        <v>0.71</v>
      </c>
      <c r="E127" s="207">
        <v>0.73560000000000003</v>
      </c>
      <c r="F127" s="207">
        <v>0.74939999999999996</v>
      </c>
      <c r="G127" s="207">
        <v>0.72089999999999999</v>
      </c>
      <c r="H127" s="207">
        <v>0.73370000000000002</v>
      </c>
      <c r="I127" s="207">
        <v>0.67430000000000012</v>
      </c>
      <c r="J127" s="207">
        <v>0</v>
      </c>
      <c r="K127" s="207">
        <v>0.63529999999999998</v>
      </c>
      <c r="L127" s="207">
        <v>0.68430000000000002</v>
      </c>
      <c r="M127" s="207">
        <v>0.76780000000000004</v>
      </c>
      <c r="N127" s="207">
        <v>0.65459999999999996</v>
      </c>
      <c r="O127" s="207">
        <v>0.73309999999999997</v>
      </c>
      <c r="P127" s="207">
        <f t="shared" si="1"/>
        <v>0.64991666666666681</v>
      </c>
    </row>
    <row r="128" spans="1:16" s="208" customFormat="1" ht="12.75">
      <c r="A128" s="202">
        <v>122</v>
      </c>
      <c r="B128" s="206" t="s">
        <v>487</v>
      </c>
      <c r="C128" s="206">
        <v>190</v>
      </c>
      <c r="D128" s="207">
        <v>0.61347368421052628</v>
      </c>
      <c r="E128" s="207">
        <v>0.59273684210526323</v>
      </c>
      <c r="F128" s="207">
        <v>0.61473684210526314</v>
      </c>
      <c r="G128" s="207">
        <v>0.50315789473684203</v>
      </c>
      <c r="H128" s="207">
        <v>0.58778947368421053</v>
      </c>
      <c r="I128" s="207">
        <v>0.57200000000000006</v>
      </c>
      <c r="J128" s="207">
        <v>0</v>
      </c>
      <c r="K128" s="207">
        <v>0</v>
      </c>
      <c r="L128" s="207">
        <v>0.75</v>
      </c>
      <c r="M128" s="207">
        <v>0.73947368421052628</v>
      </c>
      <c r="N128" s="207">
        <v>0.75947368421052641</v>
      </c>
      <c r="O128" s="207">
        <v>0.66736842105263161</v>
      </c>
      <c r="P128" s="207">
        <f t="shared" si="1"/>
        <v>0.53335087719298246</v>
      </c>
    </row>
    <row r="129" spans="1:16" s="208" customFormat="1" ht="12.75">
      <c r="A129" s="202">
        <v>123</v>
      </c>
      <c r="B129" s="206" t="s">
        <v>488</v>
      </c>
      <c r="C129" s="206">
        <v>220</v>
      </c>
      <c r="D129" s="207">
        <v>0.75181818181818183</v>
      </c>
      <c r="E129" s="207">
        <v>0.78909090909090907</v>
      </c>
      <c r="F129" s="207">
        <v>0.79</v>
      </c>
      <c r="G129" s="207">
        <v>0.77909090909090917</v>
      </c>
      <c r="H129" s="207">
        <v>0.75727272727272721</v>
      </c>
      <c r="I129" s="207">
        <v>0.74909090909090914</v>
      </c>
      <c r="J129" s="207">
        <v>0.71454545454545448</v>
      </c>
      <c r="K129" s="207">
        <v>0.34363636363636363</v>
      </c>
      <c r="L129" s="207">
        <v>0.26545454545454544</v>
      </c>
      <c r="M129" s="207">
        <v>0.33636363636363636</v>
      </c>
      <c r="N129" s="207">
        <v>0.62</v>
      </c>
      <c r="O129" s="207">
        <v>0.68727272727272726</v>
      </c>
      <c r="P129" s="207">
        <f t="shared" si="1"/>
        <v>0.63196969696969707</v>
      </c>
    </row>
    <row r="130" spans="1:16" s="208" customFormat="1" ht="12.75">
      <c r="A130" s="202">
        <v>124</v>
      </c>
      <c r="B130" s="206" t="s">
        <v>489</v>
      </c>
      <c r="C130" s="206">
        <v>139</v>
      </c>
      <c r="D130" s="207">
        <v>6.0719424460431652E-2</v>
      </c>
      <c r="E130" s="207">
        <v>6.2517985611510785E-2</v>
      </c>
      <c r="F130" s="207">
        <v>4.7410071942446043E-2</v>
      </c>
      <c r="G130" s="207">
        <v>0</v>
      </c>
      <c r="H130" s="207">
        <v>0</v>
      </c>
      <c r="I130" s="207">
        <v>0</v>
      </c>
      <c r="J130" s="207">
        <v>0</v>
      </c>
      <c r="K130" s="207">
        <v>0</v>
      </c>
      <c r="L130" s="207">
        <v>0</v>
      </c>
      <c r="M130" s="207">
        <v>0</v>
      </c>
      <c r="N130" s="207">
        <v>0</v>
      </c>
      <c r="O130" s="207">
        <v>0</v>
      </c>
      <c r="P130" s="207">
        <f t="shared" si="1"/>
        <v>1.4220623501199041E-2</v>
      </c>
    </row>
    <row r="131" spans="1:16" s="208" customFormat="1" ht="12.75">
      <c r="A131" s="202">
        <v>125</v>
      </c>
      <c r="B131" s="206" t="s">
        <v>490</v>
      </c>
      <c r="C131" s="206">
        <v>122.22</v>
      </c>
      <c r="D131" s="207">
        <v>0.7082310587465227</v>
      </c>
      <c r="E131" s="207">
        <v>0.64015709376534113</v>
      </c>
      <c r="F131" s="207">
        <v>0.66372115856651948</v>
      </c>
      <c r="G131" s="207">
        <v>0.65455735558828343</v>
      </c>
      <c r="H131" s="207">
        <v>0.70692194403534614</v>
      </c>
      <c r="I131" s="207">
        <v>0.62575683194239895</v>
      </c>
      <c r="J131" s="207">
        <v>0.5747013582065128</v>
      </c>
      <c r="K131" s="207">
        <v>0.44248077237767958</v>
      </c>
      <c r="L131" s="207">
        <v>0.45688103420062187</v>
      </c>
      <c r="M131" s="207">
        <v>0.4450990018000327</v>
      </c>
      <c r="N131" s="207">
        <v>0.49222713140238911</v>
      </c>
      <c r="O131" s="207">
        <v>0.58255604647357229</v>
      </c>
      <c r="P131" s="207">
        <f t="shared" si="1"/>
        <v>0.58277423225876834</v>
      </c>
    </row>
    <row r="132" spans="1:16" s="208" customFormat="1" ht="12.75">
      <c r="A132" s="202">
        <v>126</v>
      </c>
      <c r="B132" s="206" t="s">
        <v>491</v>
      </c>
      <c r="C132" s="206">
        <v>133.33000000000001</v>
      </c>
      <c r="D132" s="207">
        <v>0.86357158928973221</v>
      </c>
      <c r="E132" s="207">
        <v>1.2818570464261605</v>
      </c>
      <c r="F132" s="207">
        <v>1.1518037950948772</v>
      </c>
      <c r="G132" s="207">
        <v>1.1081527038175953</v>
      </c>
      <c r="H132" s="207">
        <v>1.0019500487512187</v>
      </c>
      <c r="I132" s="207">
        <v>1.1185029625740641</v>
      </c>
      <c r="J132" s="207">
        <v>1.1187279681992048</v>
      </c>
      <c r="K132" s="207">
        <v>0.95762394059851497</v>
      </c>
      <c r="L132" s="207">
        <v>0.42188554713867843</v>
      </c>
      <c r="M132" s="207">
        <v>0.47656191404785114</v>
      </c>
      <c r="N132" s="207">
        <v>0.50468761719042976</v>
      </c>
      <c r="O132" s="207">
        <v>0.91487287182179544</v>
      </c>
      <c r="P132" s="207">
        <f t="shared" si="1"/>
        <v>0.91001650041251025</v>
      </c>
    </row>
    <row r="133" spans="1:16" s="208" customFormat="1" ht="12.75">
      <c r="A133" s="202">
        <v>127</v>
      </c>
      <c r="B133" s="206" t="s">
        <v>492</v>
      </c>
      <c r="C133" s="206">
        <v>133.33000000000001</v>
      </c>
      <c r="D133" s="207">
        <v>1.0237755943898597</v>
      </c>
      <c r="E133" s="207">
        <v>0.92627315682892064</v>
      </c>
      <c r="F133" s="207">
        <v>0.98252456311407776</v>
      </c>
      <c r="G133" s="207">
        <v>0.97127428185704634</v>
      </c>
      <c r="H133" s="207">
        <v>0.94877371934298349</v>
      </c>
      <c r="I133" s="207">
        <v>1.0725268131703292</v>
      </c>
      <c r="J133" s="207">
        <v>0.96752418810470253</v>
      </c>
      <c r="K133" s="207">
        <v>0.80252006300157497</v>
      </c>
      <c r="L133" s="207">
        <v>0.64876621915547883</v>
      </c>
      <c r="M133" s="207">
        <v>0.84752118802970067</v>
      </c>
      <c r="N133" s="207">
        <v>0.71251781294532357</v>
      </c>
      <c r="O133" s="207">
        <v>1.076276906922673</v>
      </c>
      <c r="P133" s="207">
        <f t="shared" si="1"/>
        <v>0.91502287557188922</v>
      </c>
    </row>
    <row r="134" spans="1:16" s="208" customFormat="1" ht="12.75">
      <c r="A134" s="202">
        <v>128</v>
      </c>
      <c r="B134" s="206" t="s">
        <v>493</v>
      </c>
      <c r="C134" s="206">
        <v>178</v>
      </c>
      <c r="D134" s="207">
        <v>0.8595505617977528</v>
      </c>
      <c r="E134" s="207">
        <v>0.91797752808988764</v>
      </c>
      <c r="F134" s="207">
        <v>0.72022471910112351</v>
      </c>
      <c r="G134" s="207">
        <v>0.90224719101123596</v>
      </c>
      <c r="H134" s="207">
        <v>0.90224719101123596</v>
      </c>
      <c r="I134" s="207">
        <v>0.50337078651685385</v>
      </c>
      <c r="J134" s="207">
        <v>0.64269662921348314</v>
      </c>
      <c r="K134" s="207">
        <v>0.64269662921348314</v>
      </c>
      <c r="L134" s="207">
        <v>0.57977528089887642</v>
      </c>
      <c r="M134" s="207">
        <v>0.57528089887640455</v>
      </c>
      <c r="N134" s="207">
        <v>0.66741573033707868</v>
      </c>
      <c r="O134" s="207">
        <v>0.52584269662921346</v>
      </c>
      <c r="P134" s="207">
        <f t="shared" si="1"/>
        <v>0.70327715355805243</v>
      </c>
    </row>
    <row r="135" spans="1:16" s="208" customFormat="1" ht="12.75">
      <c r="A135" s="202">
        <v>129</v>
      </c>
      <c r="B135" s="206" t="s">
        <v>494</v>
      </c>
      <c r="C135" s="206">
        <v>278</v>
      </c>
      <c r="D135" s="207">
        <v>0.59352517985611508</v>
      </c>
      <c r="E135" s="207">
        <v>0.75377697841726621</v>
      </c>
      <c r="F135" s="207">
        <v>0.58165467625899281</v>
      </c>
      <c r="G135" s="207">
        <v>0</v>
      </c>
      <c r="H135" s="207">
        <v>0.47050359712230222</v>
      </c>
      <c r="I135" s="207">
        <v>0.45611510791366905</v>
      </c>
      <c r="J135" s="207">
        <v>0</v>
      </c>
      <c r="K135" s="207">
        <v>0.34244604316546762</v>
      </c>
      <c r="L135" s="207">
        <v>0.52877697841726623</v>
      </c>
      <c r="M135" s="207">
        <v>0.57482014388489211</v>
      </c>
      <c r="N135" s="207">
        <v>0.61151079136690645</v>
      </c>
      <c r="O135" s="207">
        <v>0.43165467625899279</v>
      </c>
      <c r="P135" s="207">
        <f t="shared" si="1"/>
        <v>0.44539868105515584</v>
      </c>
    </row>
    <row r="136" spans="1:16" s="208" customFormat="1" ht="12.75">
      <c r="A136" s="202">
        <v>130</v>
      </c>
      <c r="B136" s="206" t="s">
        <v>470</v>
      </c>
      <c r="C136" s="206">
        <v>138</v>
      </c>
      <c r="D136" s="207">
        <v>0.39057971014492754</v>
      </c>
      <c r="E136" s="207">
        <v>0.26594202898550728</v>
      </c>
      <c r="F136" s="207">
        <v>0.24275362318840579</v>
      </c>
      <c r="G136" s="207">
        <v>0.23333333333333336</v>
      </c>
      <c r="H136" s="207">
        <v>0.24130434782608692</v>
      </c>
      <c r="I136" s="207">
        <v>0.21376811594202899</v>
      </c>
      <c r="J136" s="207">
        <v>0.20217391304347826</v>
      </c>
      <c r="K136" s="207">
        <v>9.5652173913043467E-2</v>
      </c>
      <c r="L136" s="207">
        <v>9.3478260869565219E-2</v>
      </c>
      <c r="M136" s="207">
        <v>0.15797101449275364</v>
      </c>
      <c r="N136" s="207">
        <v>0.32681159420289857</v>
      </c>
      <c r="O136" s="207">
        <v>0.17173913043478262</v>
      </c>
      <c r="P136" s="207">
        <f t="shared" ref="P136:P199" si="2">SUM(D136:O136)/12</f>
        <v>0.21962560386473431</v>
      </c>
    </row>
    <row r="137" spans="1:16" s="208" customFormat="1" ht="12.75">
      <c r="A137" s="202">
        <v>131</v>
      </c>
      <c r="B137" s="206" t="s">
        <v>495</v>
      </c>
      <c r="C137" s="206">
        <v>150</v>
      </c>
      <c r="D137" s="207">
        <v>0.86399999999999999</v>
      </c>
      <c r="E137" s="207">
        <v>0.9</v>
      </c>
      <c r="F137" s="207">
        <v>0.89600000000000002</v>
      </c>
      <c r="G137" s="207">
        <v>0.86399999999999999</v>
      </c>
      <c r="H137" s="207">
        <v>0.90799999999999992</v>
      </c>
      <c r="I137" s="207">
        <v>0.90399999999999991</v>
      </c>
      <c r="J137" s="207">
        <v>0</v>
      </c>
      <c r="K137" s="207">
        <v>0</v>
      </c>
      <c r="L137" s="207">
        <v>0.9</v>
      </c>
      <c r="M137" s="207">
        <v>0.91200000000000003</v>
      </c>
      <c r="N137" s="207">
        <v>0.92799999999999994</v>
      </c>
      <c r="O137" s="207">
        <v>0.91600000000000004</v>
      </c>
      <c r="P137" s="207">
        <f t="shared" si="2"/>
        <v>0.74933333333333341</v>
      </c>
    </row>
    <row r="138" spans="1:16" s="208" customFormat="1" ht="12.75">
      <c r="A138" s="202">
        <v>132</v>
      </c>
      <c r="B138" s="206" t="s">
        <v>496</v>
      </c>
      <c r="C138" s="206">
        <v>111.11</v>
      </c>
      <c r="D138" s="207">
        <v>1.048510485104851</v>
      </c>
      <c r="E138" s="207">
        <v>1.2096120961209613</v>
      </c>
      <c r="F138" s="207">
        <v>1.1133111331113312</v>
      </c>
      <c r="G138" s="207">
        <v>1.093510935109351</v>
      </c>
      <c r="H138" s="207">
        <v>0.98730987309873097</v>
      </c>
      <c r="I138" s="207">
        <v>0.87660876608766092</v>
      </c>
      <c r="J138" s="207">
        <v>0.82170821708217079</v>
      </c>
      <c r="K138" s="207">
        <v>0.93600936009360092</v>
      </c>
      <c r="L138" s="207">
        <v>0.86940869408694077</v>
      </c>
      <c r="M138" s="207">
        <v>0.9135091350913509</v>
      </c>
      <c r="N138" s="207">
        <v>0.91440914409144092</v>
      </c>
      <c r="O138" s="207">
        <v>1.0350103501035011</v>
      </c>
      <c r="P138" s="207">
        <f t="shared" si="2"/>
        <v>0.984909849098491</v>
      </c>
    </row>
    <row r="139" spans="1:16" s="208" customFormat="1" ht="12.75">
      <c r="A139" s="202">
        <v>133</v>
      </c>
      <c r="B139" s="206" t="s">
        <v>497</v>
      </c>
      <c r="C139" s="206">
        <v>150</v>
      </c>
      <c r="D139" s="207">
        <v>0.216</v>
      </c>
      <c r="E139" s="207">
        <v>0.216</v>
      </c>
      <c r="F139" s="207">
        <v>0.24199999999999999</v>
      </c>
      <c r="G139" s="207">
        <v>0.08</v>
      </c>
      <c r="H139" s="207">
        <v>0.214</v>
      </c>
      <c r="I139" s="207">
        <v>0.33199999999999996</v>
      </c>
      <c r="J139" s="207">
        <v>0</v>
      </c>
      <c r="K139" s="207">
        <v>0.14799999999999999</v>
      </c>
      <c r="L139" s="207">
        <v>0.216</v>
      </c>
      <c r="M139" s="207">
        <v>0.17799999999999999</v>
      </c>
      <c r="N139" s="207">
        <v>0.18</v>
      </c>
      <c r="O139" s="207">
        <v>0.19</v>
      </c>
      <c r="P139" s="207">
        <f t="shared" si="2"/>
        <v>0.18433333333333332</v>
      </c>
    </row>
    <row r="140" spans="1:16" s="208" customFormat="1" ht="12.75">
      <c r="A140" s="202">
        <v>134</v>
      </c>
      <c r="B140" s="206" t="s">
        <v>470</v>
      </c>
      <c r="C140" s="206">
        <v>123.46</v>
      </c>
      <c r="D140" s="207">
        <v>0.11258707273610886</v>
      </c>
      <c r="E140" s="207">
        <v>8.82877045196825E-2</v>
      </c>
      <c r="F140" s="207">
        <v>9.8817430746800577E-2</v>
      </c>
      <c r="G140" s="207">
        <v>0.11906690426048923</v>
      </c>
      <c r="H140" s="207">
        <v>9.3147578162967773E-2</v>
      </c>
      <c r="I140" s="207">
        <v>0.14093633565527297</v>
      </c>
      <c r="J140" s="207">
        <v>0</v>
      </c>
      <c r="K140" s="207">
        <v>5.9128462659970842E-2</v>
      </c>
      <c r="L140" s="207">
        <v>4.6168799611210114E-2</v>
      </c>
      <c r="M140" s="207">
        <v>4.1308925967924834E-2</v>
      </c>
      <c r="N140" s="207">
        <v>5.2648631135590478E-2</v>
      </c>
      <c r="O140" s="207">
        <v>0.11420703061720396</v>
      </c>
      <c r="P140" s="207">
        <f t="shared" si="2"/>
        <v>8.0525406339435182E-2</v>
      </c>
    </row>
    <row r="141" spans="1:16" s="208" customFormat="1" ht="12.75">
      <c r="A141" s="202">
        <v>135</v>
      </c>
      <c r="B141" s="206" t="s">
        <v>471</v>
      </c>
      <c r="C141" s="206">
        <v>185.19</v>
      </c>
      <c r="D141" s="207">
        <v>9.611750094497544E-2</v>
      </c>
      <c r="E141" s="207">
        <v>0.1009773745882607</v>
      </c>
      <c r="F141" s="207">
        <v>0.10745720611264106</v>
      </c>
      <c r="G141" s="207">
        <v>0.1096171499541012</v>
      </c>
      <c r="H141" s="207">
        <v>5.0110697121874825E-2</v>
      </c>
      <c r="I141" s="207">
        <v>5.9830444408445378E-2</v>
      </c>
      <c r="J141" s="207">
        <v>4.6222798207246618E-2</v>
      </c>
      <c r="K141" s="207">
        <v>4.0390949835304286E-2</v>
      </c>
      <c r="L141" s="207">
        <v>4.3846859981640472E-2</v>
      </c>
      <c r="M141" s="207">
        <v>4.8598736432852743E-2</v>
      </c>
      <c r="N141" s="207">
        <v>9.5901506560829422E-2</v>
      </c>
      <c r="O141" s="207">
        <v>0.11404503482909445</v>
      </c>
      <c r="P141" s="207">
        <f t="shared" si="2"/>
        <v>7.6093021581438894E-2</v>
      </c>
    </row>
    <row r="142" spans="1:16" s="208" customFormat="1" ht="12.75">
      <c r="A142" s="202">
        <v>136</v>
      </c>
      <c r="B142" s="206" t="s">
        <v>498</v>
      </c>
      <c r="C142" s="206">
        <v>283</v>
      </c>
      <c r="D142" s="207">
        <v>0.42791519434628972</v>
      </c>
      <c r="E142" s="207">
        <v>0.45600706713780925</v>
      </c>
      <c r="F142" s="207">
        <v>0.44893992932862192</v>
      </c>
      <c r="G142" s="207">
        <v>0.51625441696113072</v>
      </c>
      <c r="H142" s="207">
        <v>0.422791519434629</v>
      </c>
      <c r="I142" s="207">
        <v>0.47703180212014135</v>
      </c>
      <c r="J142" s="207">
        <v>0</v>
      </c>
      <c r="K142" s="207">
        <v>0.39575971731448761</v>
      </c>
      <c r="L142" s="207">
        <v>0.41696113074204949</v>
      </c>
      <c r="M142" s="207">
        <v>0.4204946996466431</v>
      </c>
      <c r="N142" s="207">
        <v>0.44522968197879859</v>
      </c>
      <c r="O142" s="207">
        <v>0.48056537102473496</v>
      </c>
      <c r="P142" s="207">
        <f t="shared" si="2"/>
        <v>0.40899587750294458</v>
      </c>
    </row>
    <row r="143" spans="1:16" s="208" customFormat="1" ht="12.75">
      <c r="A143" s="202">
        <v>137</v>
      </c>
      <c r="B143" s="206" t="s">
        <v>499</v>
      </c>
      <c r="C143" s="206">
        <v>110</v>
      </c>
      <c r="D143" s="207">
        <v>0.50809090909090915</v>
      </c>
      <c r="E143" s="207">
        <v>0.51981818181818185</v>
      </c>
      <c r="F143" s="207">
        <v>0</v>
      </c>
      <c r="G143" s="207">
        <v>0</v>
      </c>
      <c r="H143" s="207">
        <v>0.40936363636363637</v>
      </c>
      <c r="I143" s="207">
        <v>0.40990909090909095</v>
      </c>
      <c r="J143" s="207">
        <v>0.86754545454545462</v>
      </c>
      <c r="K143" s="207">
        <v>0</v>
      </c>
      <c r="L143" s="207">
        <v>0.19627272727272727</v>
      </c>
      <c r="M143" s="207">
        <v>0.27954545454545454</v>
      </c>
      <c r="N143" s="207">
        <v>0.25963636363636361</v>
      </c>
      <c r="O143" s="207">
        <v>0.41927272727272724</v>
      </c>
      <c r="P143" s="207">
        <f t="shared" si="2"/>
        <v>0.32245454545454549</v>
      </c>
    </row>
    <row r="144" spans="1:16" s="208" customFormat="1" ht="12.75">
      <c r="A144" s="202">
        <v>138</v>
      </c>
      <c r="B144" s="206" t="s">
        <v>500</v>
      </c>
      <c r="C144" s="206">
        <v>110</v>
      </c>
      <c r="D144" s="207">
        <v>0.50727272727272721</v>
      </c>
      <c r="E144" s="207">
        <v>0.53272727272727272</v>
      </c>
      <c r="F144" s="207">
        <v>0.94090909090909092</v>
      </c>
      <c r="G144" s="207">
        <v>0.50909090909090904</v>
      </c>
      <c r="H144" s="207">
        <v>0.54909090909090907</v>
      </c>
      <c r="I144" s="207">
        <v>0.48363636363636364</v>
      </c>
      <c r="J144" s="207">
        <v>0.48</v>
      </c>
      <c r="K144" s="207">
        <v>0.48</v>
      </c>
      <c r="L144" s="207">
        <v>0.34727272727272729</v>
      </c>
      <c r="M144" s="207">
        <v>0.33636363636363636</v>
      </c>
      <c r="N144" s="207">
        <v>0.35636363636363638</v>
      </c>
      <c r="O144" s="207">
        <v>0.48</v>
      </c>
      <c r="P144" s="207">
        <f t="shared" si="2"/>
        <v>0.50022727272727263</v>
      </c>
    </row>
    <row r="145" spans="1:16" s="208" customFormat="1" ht="12.75">
      <c r="A145" s="202">
        <v>139</v>
      </c>
      <c r="B145" s="206" t="s">
        <v>501</v>
      </c>
      <c r="C145" s="206">
        <v>110</v>
      </c>
      <c r="D145" s="207">
        <v>0.93272727272727263</v>
      </c>
      <c r="E145" s="207">
        <v>0.97090909090909083</v>
      </c>
      <c r="F145" s="207">
        <v>0.98181818181818181</v>
      </c>
      <c r="G145" s="207">
        <v>0.94363636363636361</v>
      </c>
      <c r="H145" s="207">
        <v>0.80727272727272725</v>
      </c>
      <c r="I145" s="207">
        <v>0.87818181818181817</v>
      </c>
      <c r="J145" s="207">
        <v>0</v>
      </c>
      <c r="K145" s="207">
        <v>0.91090909090909089</v>
      </c>
      <c r="L145" s="207">
        <v>0.96</v>
      </c>
      <c r="M145" s="207">
        <v>0.86727272727272731</v>
      </c>
      <c r="N145" s="207">
        <v>0.88363636363636366</v>
      </c>
      <c r="O145" s="207">
        <v>0.95454545454545459</v>
      </c>
      <c r="P145" s="207">
        <f t="shared" si="2"/>
        <v>0.84090909090909094</v>
      </c>
    </row>
    <row r="146" spans="1:16" s="208" customFormat="1" ht="12.75">
      <c r="A146" s="202">
        <v>140</v>
      </c>
      <c r="B146" s="206" t="s">
        <v>502</v>
      </c>
      <c r="C146" s="206">
        <v>110</v>
      </c>
      <c r="D146" s="207">
        <v>0.86672727272727279</v>
      </c>
      <c r="E146" s="207">
        <v>1.0557272727272726</v>
      </c>
      <c r="F146" s="207">
        <v>0.94090909090909092</v>
      </c>
      <c r="G146" s="207">
        <v>0.88581818181818184</v>
      </c>
      <c r="H146" s="207">
        <v>0.93690909090909091</v>
      </c>
      <c r="I146" s="207">
        <v>0.74818181818181817</v>
      </c>
      <c r="J146" s="207">
        <v>0.6</v>
      </c>
      <c r="K146" s="207">
        <v>0.63272727272727269</v>
      </c>
      <c r="L146" s="207">
        <v>0.62909090909090915</v>
      </c>
      <c r="M146" s="207">
        <v>0.58363636363636362</v>
      </c>
      <c r="N146" s="207">
        <v>0.69454545454545458</v>
      </c>
      <c r="O146" s="207">
        <v>0.81454545454545446</v>
      </c>
      <c r="P146" s="207">
        <f t="shared" si="2"/>
        <v>0.78240151515151524</v>
      </c>
    </row>
    <row r="147" spans="1:16" s="208" customFormat="1" ht="12.75">
      <c r="A147" s="202">
        <v>141</v>
      </c>
      <c r="B147" s="206" t="s">
        <v>503</v>
      </c>
      <c r="C147" s="206">
        <v>222.22</v>
      </c>
      <c r="D147" s="207">
        <v>0.92565925659256587</v>
      </c>
      <c r="E147" s="207">
        <v>1.0397803978039781</v>
      </c>
      <c r="F147" s="207">
        <v>1.2107821078210783</v>
      </c>
      <c r="G147" s="207">
        <v>1.0577805778057781</v>
      </c>
      <c r="H147" s="207">
        <v>1.1415714157141572</v>
      </c>
      <c r="I147" s="207">
        <v>0.95931959319593196</v>
      </c>
      <c r="J147" s="207">
        <v>0.74331743317433174</v>
      </c>
      <c r="K147" s="207">
        <v>0.71775717757177571</v>
      </c>
      <c r="L147" s="207">
        <v>0.76860768607686081</v>
      </c>
      <c r="M147" s="207">
        <v>0.79164791647916477</v>
      </c>
      <c r="N147" s="207">
        <v>0.78039780397803971</v>
      </c>
      <c r="O147" s="207">
        <v>1.046530465304653</v>
      </c>
      <c r="P147" s="207">
        <f t="shared" si="2"/>
        <v>0.931929319293193</v>
      </c>
    </row>
    <row r="148" spans="1:16" s="208" customFormat="1" ht="12.75">
      <c r="A148" s="202">
        <v>142</v>
      </c>
      <c r="B148" s="206" t="s">
        <v>504</v>
      </c>
      <c r="C148" s="206">
        <v>245</v>
      </c>
      <c r="D148" s="207">
        <v>0</v>
      </c>
      <c r="E148" s="207">
        <v>1.0751020408163265</v>
      </c>
      <c r="F148" s="207">
        <v>1.1387755102040817</v>
      </c>
      <c r="G148" s="207">
        <v>1.0040816326530613</v>
      </c>
      <c r="H148" s="207">
        <v>1.1338775510204082</v>
      </c>
      <c r="I148" s="207">
        <v>1.1632653061224489</v>
      </c>
      <c r="J148" s="207">
        <v>1.2171428571428571</v>
      </c>
      <c r="K148" s="207">
        <v>0.89020408163265308</v>
      </c>
      <c r="L148" s="207">
        <v>0.96612244897959176</v>
      </c>
      <c r="M148" s="207">
        <v>0.90367346938775517</v>
      </c>
      <c r="N148" s="207">
        <v>0.8828571428571429</v>
      </c>
      <c r="O148" s="207">
        <v>1.1510204081632653</v>
      </c>
      <c r="P148" s="207">
        <f t="shared" si="2"/>
        <v>0.96051020408163268</v>
      </c>
    </row>
    <row r="149" spans="1:16" s="208" customFormat="1" ht="12.75">
      <c r="A149" s="202">
        <v>143</v>
      </c>
      <c r="B149" s="206" t="s">
        <v>505</v>
      </c>
      <c r="C149" s="206">
        <v>212</v>
      </c>
      <c r="D149" s="207">
        <v>0</v>
      </c>
      <c r="E149" s="207">
        <v>0</v>
      </c>
      <c r="F149" s="207">
        <v>0</v>
      </c>
      <c r="G149" s="207">
        <v>0</v>
      </c>
      <c r="H149" s="207">
        <v>0</v>
      </c>
      <c r="I149" s="207">
        <v>0</v>
      </c>
      <c r="J149" s="207">
        <v>0</v>
      </c>
      <c r="K149" s="207">
        <v>0</v>
      </c>
      <c r="L149" s="207">
        <v>0.1811320754716981</v>
      </c>
      <c r="M149" s="207">
        <v>0.20377358490566039</v>
      </c>
      <c r="N149" s="207">
        <v>0.22264150943396227</v>
      </c>
      <c r="O149" s="207">
        <v>0.26037735849056604</v>
      </c>
      <c r="P149" s="207">
        <f t="shared" si="2"/>
        <v>7.2327044025157231E-2</v>
      </c>
    </row>
    <row r="150" spans="1:16" s="208" customFormat="1" ht="12.75">
      <c r="A150" s="202">
        <v>144</v>
      </c>
      <c r="B150" s="206" t="s">
        <v>506</v>
      </c>
      <c r="C150" s="206">
        <v>110</v>
      </c>
      <c r="D150" s="207">
        <v>0</v>
      </c>
      <c r="E150" s="207">
        <v>0</v>
      </c>
      <c r="F150" s="207">
        <v>0</v>
      </c>
      <c r="G150" s="207">
        <v>0</v>
      </c>
      <c r="H150" s="207">
        <v>0</v>
      </c>
      <c r="I150" s="207">
        <v>0</v>
      </c>
      <c r="J150" s="207">
        <v>0</v>
      </c>
      <c r="K150" s="207">
        <v>0</v>
      </c>
      <c r="L150" s="207">
        <v>0</v>
      </c>
      <c r="M150" s="207">
        <v>0.65909090909090906</v>
      </c>
      <c r="N150" s="207">
        <v>0.71199999999999997</v>
      </c>
      <c r="O150" s="207">
        <v>0.57563636363636361</v>
      </c>
      <c r="P150" s="207">
        <f t="shared" si="2"/>
        <v>0.16222727272727269</v>
      </c>
    </row>
    <row r="151" spans="1:16" s="208" customFormat="1" ht="12.75">
      <c r="A151" s="202">
        <v>145</v>
      </c>
      <c r="B151" s="206" t="s">
        <v>507</v>
      </c>
      <c r="C151" s="206">
        <v>167</v>
      </c>
      <c r="D151" s="207">
        <v>0</v>
      </c>
      <c r="E151" s="207">
        <v>0</v>
      </c>
      <c r="F151" s="207">
        <v>0</v>
      </c>
      <c r="G151" s="207">
        <v>0</v>
      </c>
      <c r="H151" s="207">
        <v>0</v>
      </c>
      <c r="I151" s="207">
        <v>0</v>
      </c>
      <c r="J151" s="207">
        <v>0</v>
      </c>
      <c r="K151" s="207">
        <v>0</v>
      </c>
      <c r="L151" s="207">
        <v>0</v>
      </c>
      <c r="M151" s="207">
        <v>0</v>
      </c>
      <c r="N151" s="207">
        <v>0</v>
      </c>
      <c r="O151" s="207">
        <v>0.23952095808383234</v>
      </c>
      <c r="P151" s="207">
        <f t="shared" si="2"/>
        <v>1.9960079840319361E-2</v>
      </c>
    </row>
    <row r="152" spans="1:16" s="208" customFormat="1" ht="12.75">
      <c r="A152" s="202">
        <v>146</v>
      </c>
      <c r="B152" s="206" t="s">
        <v>508</v>
      </c>
      <c r="C152" s="206">
        <v>120</v>
      </c>
      <c r="D152" s="207">
        <v>0</v>
      </c>
      <c r="E152" s="207">
        <v>0</v>
      </c>
      <c r="F152" s="207">
        <v>0</v>
      </c>
      <c r="G152" s="207">
        <v>0</v>
      </c>
      <c r="H152" s="207">
        <v>0</v>
      </c>
      <c r="I152" s="207">
        <v>0</v>
      </c>
      <c r="J152" s="207">
        <v>0</v>
      </c>
      <c r="K152" s="207">
        <v>0</v>
      </c>
      <c r="L152" s="207">
        <v>0</v>
      </c>
      <c r="M152" s="207">
        <v>0</v>
      </c>
      <c r="N152" s="207">
        <v>0</v>
      </c>
      <c r="O152" s="207">
        <v>0</v>
      </c>
      <c r="P152" s="207">
        <f t="shared" si="2"/>
        <v>0</v>
      </c>
    </row>
    <row r="153" spans="1:16" s="208" customFormat="1" ht="12.75">
      <c r="A153" s="202">
        <v>147</v>
      </c>
      <c r="B153" s="206" t="s">
        <v>509</v>
      </c>
      <c r="C153" s="206">
        <v>110</v>
      </c>
      <c r="D153" s="207">
        <v>0</v>
      </c>
      <c r="E153" s="207">
        <v>0</v>
      </c>
      <c r="F153" s="207">
        <v>0</v>
      </c>
      <c r="G153" s="207">
        <v>0</v>
      </c>
      <c r="H153" s="207">
        <v>0</v>
      </c>
      <c r="I153" s="207">
        <v>0</v>
      </c>
      <c r="J153" s="207">
        <v>0</v>
      </c>
      <c r="K153" s="207">
        <v>0</v>
      </c>
      <c r="L153" s="207">
        <v>0</v>
      </c>
      <c r="M153" s="207">
        <v>0</v>
      </c>
      <c r="N153" s="207">
        <v>0</v>
      </c>
      <c r="O153" s="207">
        <v>0</v>
      </c>
      <c r="P153" s="207">
        <f t="shared" si="2"/>
        <v>0</v>
      </c>
    </row>
    <row r="154" spans="1:16" s="208" customFormat="1" ht="12.75">
      <c r="A154" s="202">
        <v>148</v>
      </c>
      <c r="B154" s="206" t="s">
        <v>510</v>
      </c>
      <c r="C154" s="206">
        <v>111.11</v>
      </c>
      <c r="D154" s="207">
        <v>0.84798847988479886</v>
      </c>
      <c r="E154" s="207">
        <v>0.66420664206642066</v>
      </c>
      <c r="F154" s="207">
        <v>0.66510665106651068</v>
      </c>
      <c r="G154" s="207">
        <v>0.67950679506795064</v>
      </c>
      <c r="H154" s="207">
        <v>0.94500945009450099</v>
      </c>
      <c r="I154" s="207">
        <v>0.93033930339303395</v>
      </c>
      <c r="J154" s="207">
        <v>0</v>
      </c>
      <c r="K154" s="207">
        <v>0.35550355503555037</v>
      </c>
      <c r="L154" s="207">
        <v>0.29925299252992532</v>
      </c>
      <c r="M154" s="207">
        <v>0.37152371523715239</v>
      </c>
      <c r="N154" s="207">
        <v>0.50904509045090451</v>
      </c>
      <c r="O154" s="207">
        <v>0.70110701107011075</v>
      </c>
      <c r="P154" s="207">
        <f t="shared" si="2"/>
        <v>0.58071580715807158</v>
      </c>
    </row>
    <row r="155" spans="1:16" s="208" customFormat="1" ht="12.75">
      <c r="A155" s="202">
        <v>149</v>
      </c>
      <c r="B155" s="206" t="s">
        <v>511</v>
      </c>
      <c r="C155" s="206">
        <v>152</v>
      </c>
      <c r="D155" s="207">
        <v>0.48421052631578942</v>
      </c>
      <c r="E155" s="207">
        <v>0.49210526315789471</v>
      </c>
      <c r="F155" s="207">
        <v>0.508421052631579</v>
      </c>
      <c r="G155" s="207">
        <v>0.50526315789473686</v>
      </c>
      <c r="H155" s="207">
        <v>0.5</v>
      </c>
      <c r="I155" s="207">
        <v>0.51157894736842113</v>
      </c>
      <c r="J155" s="207">
        <v>0.50315789473684214</v>
      </c>
      <c r="K155" s="207">
        <v>0.49842105263157899</v>
      </c>
      <c r="L155" s="207">
        <v>0.48894736842105258</v>
      </c>
      <c r="M155" s="207">
        <v>0.48368421052631577</v>
      </c>
      <c r="N155" s="207">
        <v>0.4852631578947369</v>
      </c>
      <c r="O155" s="207">
        <v>0.4852631578947369</v>
      </c>
      <c r="P155" s="207">
        <f t="shared" si="2"/>
        <v>0.49552631578947376</v>
      </c>
    </row>
    <row r="156" spans="1:16" s="208" customFormat="1" ht="12.75">
      <c r="A156" s="202">
        <v>150</v>
      </c>
      <c r="B156" s="206" t="s">
        <v>512</v>
      </c>
      <c r="C156" s="206">
        <v>134</v>
      </c>
      <c r="D156" s="207">
        <v>0.57970149253731351</v>
      </c>
      <c r="E156" s="207">
        <v>0.58582089552238803</v>
      </c>
      <c r="F156" s="207">
        <v>0.56298507462686564</v>
      </c>
      <c r="G156" s="207">
        <v>0.68208955223880596</v>
      </c>
      <c r="H156" s="207">
        <v>0.69492537313432834</v>
      </c>
      <c r="I156" s="207">
        <v>0.65194029850746271</v>
      </c>
      <c r="J156" s="207">
        <v>0</v>
      </c>
      <c r="K156" s="207">
        <v>0.13582089552238805</v>
      </c>
      <c r="L156" s="207">
        <v>0.69776119402985071</v>
      </c>
      <c r="M156" s="207">
        <v>0.71447761194029846</v>
      </c>
      <c r="N156" s="207">
        <v>0.57313432835820899</v>
      </c>
      <c r="O156" s="207">
        <v>0.56104477611940307</v>
      </c>
      <c r="P156" s="207">
        <f t="shared" si="2"/>
        <v>0.53664179104477616</v>
      </c>
    </row>
    <row r="157" spans="1:16" s="208" customFormat="1" ht="12.75">
      <c r="A157" s="202">
        <v>151</v>
      </c>
      <c r="B157" s="206" t="s">
        <v>513</v>
      </c>
      <c r="C157" s="206">
        <v>165</v>
      </c>
      <c r="D157" s="207">
        <v>0.47466666666666663</v>
      </c>
      <c r="E157" s="207">
        <v>0.51781818181818184</v>
      </c>
      <c r="F157" s="207">
        <v>0.52424242424242429</v>
      </c>
      <c r="G157" s="207">
        <v>0.43490909090909097</v>
      </c>
      <c r="H157" s="207">
        <v>0.40945454545454546</v>
      </c>
      <c r="I157" s="207">
        <v>0.41854545454545455</v>
      </c>
      <c r="J157" s="207">
        <v>0.38981818181818179</v>
      </c>
      <c r="K157" s="207">
        <v>0.29127272727272729</v>
      </c>
      <c r="L157" s="207">
        <v>0.27793939393939393</v>
      </c>
      <c r="M157" s="207">
        <v>0.28060606060606058</v>
      </c>
      <c r="N157" s="207">
        <v>0.34690909090909094</v>
      </c>
      <c r="O157" s="207">
        <v>0.44012121212121214</v>
      </c>
      <c r="P157" s="207">
        <f t="shared" si="2"/>
        <v>0.40052525252525256</v>
      </c>
    </row>
    <row r="158" spans="1:16" s="208" customFormat="1" ht="12.75">
      <c r="A158" s="202">
        <v>152</v>
      </c>
      <c r="B158" s="206" t="s">
        <v>514</v>
      </c>
      <c r="C158" s="206">
        <v>345</v>
      </c>
      <c r="D158" s="207">
        <v>0.69913043478260861</v>
      </c>
      <c r="E158" s="207">
        <v>0.69333333333333325</v>
      </c>
      <c r="F158" s="207">
        <v>0.68927536231884057</v>
      </c>
      <c r="G158" s="207">
        <v>0.6</v>
      </c>
      <c r="H158" s="207">
        <v>0.5872463768115942</v>
      </c>
      <c r="I158" s="207">
        <v>0.57913043478260873</v>
      </c>
      <c r="J158" s="207">
        <v>0</v>
      </c>
      <c r="K158" s="207">
        <v>0.47826086956521741</v>
      </c>
      <c r="L158" s="207">
        <v>0.61681159420289855</v>
      </c>
      <c r="M158" s="207">
        <v>0.57971014492753625</v>
      </c>
      <c r="N158" s="207">
        <v>0.58318840579710141</v>
      </c>
      <c r="O158" s="207">
        <v>0.61971014492753629</v>
      </c>
      <c r="P158" s="207">
        <f t="shared" si="2"/>
        <v>0.5604830917874396</v>
      </c>
    </row>
    <row r="159" spans="1:16" s="208" customFormat="1" ht="12.75">
      <c r="A159" s="202">
        <v>153</v>
      </c>
      <c r="B159" s="206" t="s">
        <v>515</v>
      </c>
      <c r="C159" s="206">
        <v>256</v>
      </c>
      <c r="D159" s="207">
        <v>0.61921875000000004</v>
      </c>
      <c r="E159" s="207">
        <v>0.58203125</v>
      </c>
      <c r="F159" s="207">
        <v>0.61968749999999995</v>
      </c>
      <c r="G159" s="207">
        <v>0.63718750000000002</v>
      </c>
      <c r="H159" s="207">
        <v>0.62890625</v>
      </c>
      <c r="I159" s="207">
        <v>0.63953125</v>
      </c>
      <c r="J159" s="207">
        <v>0.28953125000000002</v>
      </c>
      <c r="K159" s="207">
        <v>0.38921875</v>
      </c>
      <c r="L159" s="207">
        <v>0.40468749999999998</v>
      </c>
      <c r="M159" s="207">
        <v>0.37156250000000002</v>
      </c>
      <c r="N159" s="207">
        <v>0.35249999999999998</v>
      </c>
      <c r="O159" s="207">
        <v>0.34375</v>
      </c>
      <c r="P159" s="207">
        <f t="shared" si="2"/>
        <v>0.48981770833333332</v>
      </c>
    </row>
    <row r="160" spans="1:16" s="208" customFormat="1" ht="12.75">
      <c r="A160" s="202">
        <v>154</v>
      </c>
      <c r="B160" s="206" t="s">
        <v>516</v>
      </c>
      <c r="C160" s="206">
        <v>214</v>
      </c>
      <c r="D160" s="207">
        <v>0.63934579439252337</v>
      </c>
      <c r="E160" s="207">
        <v>0.77691588785046728</v>
      </c>
      <c r="F160" s="207">
        <v>0.70738317757009339</v>
      </c>
      <c r="G160" s="207">
        <v>0.89869158878504674</v>
      </c>
      <c r="H160" s="207">
        <v>0.73794392523364483</v>
      </c>
      <c r="I160" s="207">
        <v>0.74233644859813086</v>
      </c>
      <c r="J160" s="207">
        <v>0</v>
      </c>
      <c r="K160" s="207">
        <v>0</v>
      </c>
      <c r="L160" s="207">
        <v>0.69093457943925241</v>
      </c>
      <c r="M160" s="207">
        <v>0.63345794392523369</v>
      </c>
      <c r="N160" s="207">
        <v>0.53411214953271025</v>
      </c>
      <c r="O160" s="207">
        <v>0.69943925233644866</v>
      </c>
      <c r="P160" s="207">
        <f t="shared" si="2"/>
        <v>0.58838006230529594</v>
      </c>
    </row>
    <row r="161" spans="1:16" s="208" customFormat="1" ht="12.75">
      <c r="A161" s="202">
        <v>155</v>
      </c>
      <c r="B161" s="206" t="s">
        <v>517</v>
      </c>
      <c r="C161" s="206">
        <v>153</v>
      </c>
      <c r="D161" s="207">
        <v>0.76601307189542489</v>
      </c>
      <c r="E161" s="207">
        <v>0.5934640522875817</v>
      </c>
      <c r="F161" s="207">
        <v>0.64575163398692803</v>
      </c>
      <c r="G161" s="207">
        <v>0.55424836601307192</v>
      </c>
      <c r="H161" s="207">
        <v>0.20130718954248367</v>
      </c>
      <c r="I161" s="207">
        <v>0.70326797385620909</v>
      </c>
      <c r="J161" s="207">
        <v>0</v>
      </c>
      <c r="K161" s="207">
        <v>0</v>
      </c>
      <c r="L161" s="207">
        <v>0.53594771241830064</v>
      </c>
      <c r="M161" s="207">
        <v>0.50980392156862742</v>
      </c>
      <c r="N161" s="207">
        <v>0.5490196078431373</v>
      </c>
      <c r="O161" s="207">
        <v>0.60915032679738568</v>
      </c>
      <c r="P161" s="207">
        <f t="shared" si="2"/>
        <v>0.47233115468409581</v>
      </c>
    </row>
    <row r="162" spans="1:16" s="208" customFormat="1" ht="12.75">
      <c r="A162" s="202">
        <v>156</v>
      </c>
      <c r="B162" s="206" t="s">
        <v>518</v>
      </c>
      <c r="C162" s="206">
        <v>155</v>
      </c>
      <c r="D162" s="207">
        <v>0.9286451612903226</v>
      </c>
      <c r="E162" s="207">
        <v>1.1931612903225806</v>
      </c>
      <c r="F162" s="207">
        <v>0.82541935483870965</v>
      </c>
      <c r="G162" s="207">
        <v>0.9083870967741936</v>
      </c>
      <c r="H162" s="207">
        <v>0.77367741935483869</v>
      </c>
      <c r="I162" s="207">
        <v>0.93780645161290332</v>
      </c>
      <c r="J162" s="207">
        <v>1.1172903225806452</v>
      </c>
      <c r="K162" s="207">
        <v>0.76490322580645165</v>
      </c>
      <c r="L162" s="207">
        <v>0.723741935483871</v>
      </c>
      <c r="M162" s="207">
        <v>0.8761290322580646</v>
      </c>
      <c r="N162" s="207">
        <v>0.90645161290322585</v>
      </c>
      <c r="O162" s="207">
        <v>0.8330322580645162</v>
      </c>
      <c r="P162" s="207">
        <f t="shared" si="2"/>
        <v>0.8990537634408603</v>
      </c>
    </row>
    <row r="163" spans="1:16" s="208" customFormat="1" ht="12.75">
      <c r="A163" s="202">
        <v>157</v>
      </c>
      <c r="B163" s="206" t="s">
        <v>519</v>
      </c>
      <c r="C163" s="206">
        <v>110</v>
      </c>
      <c r="D163" s="207">
        <v>0.85963636363636364</v>
      </c>
      <c r="E163" s="207">
        <v>0.86709090909090902</v>
      </c>
      <c r="F163" s="207">
        <v>0.93981818181818177</v>
      </c>
      <c r="G163" s="207">
        <v>1.0909090909090908</v>
      </c>
      <c r="H163" s="207">
        <v>1.0778181818181818</v>
      </c>
      <c r="I163" s="207">
        <v>0.84145454545454546</v>
      </c>
      <c r="J163" s="207">
        <v>0</v>
      </c>
      <c r="K163" s="207">
        <v>0</v>
      </c>
      <c r="L163" s="207">
        <v>0.46363636363636362</v>
      </c>
      <c r="M163" s="207">
        <v>0.68854545454545446</v>
      </c>
      <c r="N163" s="207">
        <v>0.81181818181818177</v>
      </c>
      <c r="O163" s="207">
        <v>0.82654545454545458</v>
      </c>
      <c r="P163" s="207">
        <f t="shared" si="2"/>
        <v>0.70560606060606057</v>
      </c>
    </row>
    <row r="164" spans="1:16" s="208" customFormat="1" ht="12.75">
      <c r="A164" s="202">
        <v>158</v>
      </c>
      <c r="B164" s="206" t="s">
        <v>520</v>
      </c>
      <c r="C164" s="206">
        <v>140</v>
      </c>
      <c r="D164" s="207">
        <v>0.90857142857142859</v>
      </c>
      <c r="E164" s="207">
        <v>1.0085714285714285</v>
      </c>
      <c r="F164" s="207">
        <v>0.88</v>
      </c>
      <c r="G164" s="207">
        <v>0.93857142857142861</v>
      </c>
      <c r="H164" s="207">
        <v>0.81642857142857139</v>
      </c>
      <c r="I164" s="207">
        <v>0.91600000000000004</v>
      </c>
      <c r="J164" s="207">
        <v>0</v>
      </c>
      <c r="K164" s="207">
        <v>6.0000000000000005E-2</v>
      </c>
      <c r="L164" s="207">
        <v>0.70428571428571429</v>
      </c>
      <c r="M164" s="207">
        <v>0.749</v>
      </c>
      <c r="N164" s="207">
        <v>0.8084285714285715</v>
      </c>
      <c r="O164" s="207">
        <v>0.78214285714285714</v>
      </c>
      <c r="P164" s="207">
        <f t="shared" si="2"/>
        <v>0.71433333333333326</v>
      </c>
    </row>
    <row r="165" spans="1:16" s="208" customFormat="1" ht="12.75">
      <c r="A165" s="202">
        <v>159</v>
      </c>
      <c r="B165" s="206" t="s">
        <v>521</v>
      </c>
      <c r="C165" s="206">
        <v>149</v>
      </c>
      <c r="D165" s="207">
        <v>0.71409395973154366</v>
      </c>
      <c r="E165" s="207">
        <v>0.82684563758389262</v>
      </c>
      <c r="F165" s="207">
        <v>0.82281879194630869</v>
      </c>
      <c r="G165" s="207">
        <v>0.78926174496644297</v>
      </c>
      <c r="H165" s="207">
        <v>0.67785234899328861</v>
      </c>
      <c r="I165" s="207">
        <v>0.58657718120805369</v>
      </c>
      <c r="J165" s="207">
        <v>0</v>
      </c>
      <c r="K165" s="207">
        <v>0</v>
      </c>
      <c r="L165" s="207">
        <v>0.64161073825503356</v>
      </c>
      <c r="M165" s="207">
        <v>0.71006711409395973</v>
      </c>
      <c r="N165" s="207">
        <v>0.63087248322147649</v>
      </c>
      <c r="O165" s="207">
        <v>0.83221476510067116</v>
      </c>
      <c r="P165" s="207">
        <f t="shared" si="2"/>
        <v>0.60268456375838919</v>
      </c>
    </row>
    <row r="166" spans="1:16" s="208" customFormat="1" ht="12.75">
      <c r="A166" s="202">
        <v>160</v>
      </c>
      <c r="B166" s="206" t="s">
        <v>522</v>
      </c>
      <c r="C166" s="206">
        <v>200</v>
      </c>
      <c r="D166" s="207">
        <v>6.2800000000000009E-2</v>
      </c>
      <c r="E166" s="207">
        <v>0.2913</v>
      </c>
      <c r="F166" s="207">
        <v>0.3488</v>
      </c>
      <c r="G166" s="207">
        <v>0.3569</v>
      </c>
      <c r="H166" s="207">
        <v>0.32400000000000001</v>
      </c>
      <c r="I166" s="207">
        <v>0.34340000000000004</v>
      </c>
      <c r="J166" s="207">
        <v>0</v>
      </c>
      <c r="K166" s="207">
        <v>0</v>
      </c>
      <c r="L166" s="207">
        <v>0</v>
      </c>
      <c r="M166" s="207">
        <v>0</v>
      </c>
      <c r="N166" s="207">
        <v>0</v>
      </c>
      <c r="O166" s="207">
        <v>0</v>
      </c>
      <c r="P166" s="207">
        <f t="shared" si="2"/>
        <v>0.14393333333333336</v>
      </c>
    </row>
    <row r="167" spans="1:16" s="208" customFormat="1" ht="12.75">
      <c r="A167" s="202">
        <v>161</v>
      </c>
      <c r="B167" s="206" t="s">
        <v>523</v>
      </c>
      <c r="C167" s="206">
        <v>134</v>
      </c>
      <c r="D167" s="207">
        <v>0.55970149253731338</v>
      </c>
      <c r="E167" s="207">
        <v>0.53731343283582089</v>
      </c>
      <c r="F167" s="207">
        <v>0.57761194029850749</v>
      </c>
      <c r="G167" s="207">
        <v>0.555223880597015</v>
      </c>
      <c r="H167" s="207">
        <v>0.62238805970149258</v>
      </c>
      <c r="I167" s="207">
        <v>0.63582089552238807</v>
      </c>
      <c r="J167" s="207">
        <v>0</v>
      </c>
      <c r="K167" s="207">
        <v>0.65373134328358207</v>
      </c>
      <c r="L167" s="207">
        <v>0.64925373134328357</v>
      </c>
      <c r="M167" s="207">
        <v>0.64925373134328357</v>
      </c>
      <c r="N167" s="207">
        <v>0.56417910447761188</v>
      </c>
      <c r="O167" s="207">
        <v>0.48805970149253736</v>
      </c>
      <c r="P167" s="207">
        <f t="shared" si="2"/>
        <v>0.54104477611940305</v>
      </c>
    </row>
    <row r="168" spans="1:16" s="208" customFormat="1" ht="12.75">
      <c r="A168" s="202">
        <v>162</v>
      </c>
      <c r="B168" s="206" t="s">
        <v>524</v>
      </c>
      <c r="C168" s="206">
        <v>110</v>
      </c>
      <c r="D168" s="207">
        <v>0.80454545454545456</v>
      </c>
      <c r="E168" s="207">
        <v>0.87545454545454537</v>
      </c>
      <c r="F168" s="207">
        <v>1.0172727272727273</v>
      </c>
      <c r="G168" s="207">
        <v>0.88363636363636366</v>
      </c>
      <c r="H168" s="207">
        <v>0.83090909090909093</v>
      </c>
      <c r="I168" s="207">
        <v>0.71818181818181814</v>
      </c>
      <c r="J168" s="207">
        <v>0</v>
      </c>
      <c r="K168" s="207">
        <v>0.45545454545454545</v>
      </c>
      <c r="L168" s="207">
        <v>0.6072727272727273</v>
      </c>
      <c r="M168" s="207">
        <v>0.6072727272727273</v>
      </c>
      <c r="N168" s="207">
        <v>0.61545454545454548</v>
      </c>
      <c r="O168" s="207">
        <v>0.60181818181818181</v>
      </c>
      <c r="P168" s="207">
        <f t="shared" si="2"/>
        <v>0.66810606060606059</v>
      </c>
    </row>
    <row r="169" spans="1:16" s="208" customFormat="1" ht="12.75">
      <c r="A169" s="202">
        <v>163</v>
      </c>
      <c r="B169" s="206" t="s">
        <v>525</v>
      </c>
      <c r="C169" s="206">
        <v>139</v>
      </c>
      <c r="D169" s="207">
        <v>1.0705035971223023</v>
      </c>
      <c r="E169" s="207">
        <v>1.1007194244604317</v>
      </c>
      <c r="F169" s="207">
        <v>1.1352517985611512</v>
      </c>
      <c r="G169" s="207">
        <v>0.84374100719424461</v>
      </c>
      <c r="H169" s="207">
        <v>1.0071942446043165</v>
      </c>
      <c r="I169" s="207">
        <v>1.0820143884892086</v>
      </c>
      <c r="J169" s="207">
        <v>1.1107913669064748</v>
      </c>
      <c r="K169" s="207">
        <v>0.98273381294964024</v>
      </c>
      <c r="L169" s="207">
        <v>1.0043165467625899</v>
      </c>
      <c r="M169" s="207">
        <v>0.96834532374100712</v>
      </c>
      <c r="N169" s="207">
        <v>1.014388489208633</v>
      </c>
      <c r="O169" s="207">
        <v>1.0690647482014388</v>
      </c>
      <c r="P169" s="207">
        <f t="shared" si="2"/>
        <v>1.0324220623501199</v>
      </c>
    </row>
    <row r="170" spans="1:16" s="208" customFormat="1" ht="12.75">
      <c r="A170" s="202">
        <v>164</v>
      </c>
      <c r="B170" s="206" t="s">
        <v>526</v>
      </c>
      <c r="C170" s="206">
        <v>122</v>
      </c>
      <c r="D170" s="207">
        <v>0.5</v>
      </c>
      <c r="E170" s="207">
        <v>0.4639344262295082</v>
      </c>
      <c r="F170" s="207">
        <v>0.57704918032786889</v>
      </c>
      <c r="G170" s="207">
        <v>0.57868852459016384</v>
      </c>
      <c r="H170" s="207">
        <v>0.5540983606557377</v>
      </c>
      <c r="I170" s="207">
        <v>0.57704918032786889</v>
      </c>
      <c r="J170" s="207">
        <v>0</v>
      </c>
      <c r="K170" s="207">
        <v>0.5721311475409836</v>
      </c>
      <c r="L170" s="207">
        <v>0.9639344262295082</v>
      </c>
      <c r="M170" s="207">
        <v>0.55573770491803276</v>
      </c>
      <c r="N170" s="207">
        <v>0.58524590163934431</v>
      </c>
      <c r="O170" s="207">
        <v>0.41147540983606562</v>
      </c>
      <c r="P170" s="207">
        <f t="shared" si="2"/>
        <v>0.52827868852459015</v>
      </c>
    </row>
    <row r="171" spans="1:16" s="208" customFormat="1" ht="12.75">
      <c r="A171" s="202">
        <v>165</v>
      </c>
      <c r="B171" s="206" t="s">
        <v>527</v>
      </c>
      <c r="C171" s="206">
        <v>189</v>
      </c>
      <c r="D171" s="207">
        <v>0.491005291005291</v>
      </c>
      <c r="E171" s="207">
        <v>0.50582010582010584</v>
      </c>
      <c r="F171" s="207">
        <v>0.54814814814814816</v>
      </c>
      <c r="G171" s="207">
        <v>0.52910052910052907</v>
      </c>
      <c r="H171" s="207">
        <v>0.52275132275132274</v>
      </c>
      <c r="I171" s="207">
        <v>0.52275132275132274</v>
      </c>
      <c r="J171" s="207">
        <v>0</v>
      </c>
      <c r="K171" s="207">
        <v>0</v>
      </c>
      <c r="L171" s="207">
        <v>0.3936507936507937</v>
      </c>
      <c r="M171" s="207">
        <v>0.43174603174603171</v>
      </c>
      <c r="N171" s="207">
        <v>0.40423280423280428</v>
      </c>
      <c r="O171" s="207">
        <v>0.31322751322751324</v>
      </c>
      <c r="P171" s="207">
        <f t="shared" si="2"/>
        <v>0.38853615520282192</v>
      </c>
    </row>
    <row r="172" spans="1:16" s="208" customFormat="1" ht="12.75">
      <c r="A172" s="202">
        <v>166</v>
      </c>
      <c r="B172" s="206" t="s">
        <v>528</v>
      </c>
      <c r="C172" s="206">
        <v>117</v>
      </c>
      <c r="D172" s="207">
        <v>0.94017094017094016</v>
      </c>
      <c r="E172" s="207">
        <v>0.91504273504273503</v>
      </c>
      <c r="F172" s="207">
        <v>0.95136752136752134</v>
      </c>
      <c r="G172" s="207">
        <v>0.97170940170940168</v>
      </c>
      <c r="H172" s="207">
        <v>0.94709401709401708</v>
      </c>
      <c r="I172" s="207">
        <v>0.93504273504273505</v>
      </c>
      <c r="J172" s="207">
        <v>0.86461538461538456</v>
      </c>
      <c r="K172" s="207">
        <v>0.82692307692307687</v>
      </c>
      <c r="L172" s="207">
        <v>0.88641025641025639</v>
      </c>
      <c r="M172" s="207">
        <v>0.88752136752136757</v>
      </c>
      <c r="N172" s="207">
        <v>0.93341880341880334</v>
      </c>
      <c r="O172" s="207">
        <v>1.0299145299145298</v>
      </c>
      <c r="P172" s="207">
        <f t="shared" si="2"/>
        <v>0.92410256410256408</v>
      </c>
    </row>
    <row r="173" spans="1:16" s="208" customFormat="1" ht="12.75">
      <c r="A173" s="202">
        <v>167</v>
      </c>
      <c r="B173" s="206" t="s">
        <v>529</v>
      </c>
      <c r="C173" s="206">
        <v>110</v>
      </c>
      <c r="D173" s="207">
        <v>0.85272727272727267</v>
      </c>
      <c r="E173" s="207">
        <v>0.76909090909090905</v>
      </c>
      <c r="F173" s="207">
        <v>0.84363636363636363</v>
      </c>
      <c r="G173" s="207">
        <v>0.68181818181818177</v>
      </c>
      <c r="H173" s="207">
        <v>0.21818181818181817</v>
      </c>
      <c r="I173" s="207">
        <v>0.7400000000000001</v>
      </c>
      <c r="J173" s="207">
        <v>0</v>
      </c>
      <c r="K173" s="207">
        <v>4.3636363636363633E-2</v>
      </c>
      <c r="L173" s="207">
        <v>0.12727272727272726</v>
      </c>
      <c r="M173" s="207">
        <v>0.2690909090909091</v>
      </c>
      <c r="N173" s="207">
        <v>0.46909090909090911</v>
      </c>
      <c r="O173" s="207">
        <v>0.51454545454545453</v>
      </c>
      <c r="P173" s="207">
        <f t="shared" si="2"/>
        <v>0.46075757575757575</v>
      </c>
    </row>
    <row r="174" spans="1:16" s="208" customFormat="1" ht="12.75">
      <c r="A174" s="202">
        <v>168</v>
      </c>
      <c r="B174" s="206" t="s">
        <v>530</v>
      </c>
      <c r="C174" s="206">
        <v>110</v>
      </c>
      <c r="D174" s="207">
        <v>0.78818181818181821</v>
      </c>
      <c r="E174" s="207">
        <v>0.80999999999999994</v>
      </c>
      <c r="F174" s="207">
        <v>0.82363636363636361</v>
      </c>
      <c r="G174" s="207">
        <v>0.58909090909090911</v>
      </c>
      <c r="H174" s="207">
        <v>0.63818181818181818</v>
      </c>
      <c r="I174" s="207">
        <v>0.72</v>
      </c>
      <c r="J174" s="207">
        <v>0</v>
      </c>
      <c r="K174" s="207">
        <v>0.65181818181818185</v>
      </c>
      <c r="L174" s="207">
        <v>0.69000000000000006</v>
      </c>
      <c r="M174" s="207">
        <v>0.61909090909090903</v>
      </c>
      <c r="N174" s="207">
        <v>0.51818181818181819</v>
      </c>
      <c r="O174" s="207">
        <v>0.55636363636363639</v>
      </c>
      <c r="P174" s="207">
        <f t="shared" si="2"/>
        <v>0.61704545454545467</v>
      </c>
    </row>
    <row r="175" spans="1:16" s="208" customFormat="1" ht="12.75">
      <c r="A175" s="202">
        <v>169</v>
      </c>
      <c r="B175" s="206" t="s">
        <v>531</v>
      </c>
      <c r="C175" s="206">
        <v>161.11000000000001</v>
      </c>
      <c r="D175" s="207">
        <v>0.71690149587238527</v>
      </c>
      <c r="E175" s="207">
        <v>0.63310781453665188</v>
      </c>
      <c r="F175" s="207">
        <v>0.68710818695301346</v>
      </c>
      <c r="G175" s="207">
        <v>0.65731487803364164</v>
      </c>
      <c r="H175" s="207">
        <v>0.51952082428154678</v>
      </c>
      <c r="I175" s="207">
        <v>0.70945316864254226</v>
      </c>
      <c r="J175" s="207">
        <v>0</v>
      </c>
      <c r="K175" s="207">
        <v>0</v>
      </c>
      <c r="L175" s="207">
        <v>0.67221153249332743</v>
      </c>
      <c r="M175" s="207">
        <v>0.64428030538141634</v>
      </c>
      <c r="N175" s="207">
        <v>0.44317547017565639</v>
      </c>
      <c r="O175" s="207">
        <v>0.70572900502762081</v>
      </c>
      <c r="P175" s="207">
        <f t="shared" si="2"/>
        <v>0.53240022344981697</v>
      </c>
    </row>
    <row r="176" spans="1:16" s="208" customFormat="1" ht="12.75">
      <c r="A176" s="202">
        <v>170</v>
      </c>
      <c r="B176" s="206" t="s">
        <v>532</v>
      </c>
      <c r="C176" s="206">
        <v>130</v>
      </c>
      <c r="D176" s="207">
        <v>0.72692307692307689</v>
      </c>
      <c r="E176" s="207">
        <v>9.523076923076923E-2</v>
      </c>
      <c r="F176" s="207">
        <v>0.9081538461538462</v>
      </c>
      <c r="G176" s="207">
        <v>0.96830769230769231</v>
      </c>
      <c r="H176" s="207">
        <v>0.81430769230769229</v>
      </c>
      <c r="I176" s="207">
        <v>0.86923076923076925</v>
      </c>
      <c r="J176" s="207">
        <v>0.77400000000000002</v>
      </c>
      <c r="K176" s="207">
        <v>0.52646153846153843</v>
      </c>
      <c r="L176" s="207">
        <v>0.46046153846153848</v>
      </c>
      <c r="M176" s="207">
        <v>0.47630769230769232</v>
      </c>
      <c r="N176" s="207">
        <v>0.55430769230769228</v>
      </c>
      <c r="O176" s="207">
        <v>0.69661538461538464</v>
      </c>
      <c r="P176" s="207">
        <f t="shared" si="2"/>
        <v>0.65585897435897444</v>
      </c>
    </row>
    <row r="177" spans="1:16" s="208" customFormat="1" ht="12.75">
      <c r="A177" s="202">
        <v>171</v>
      </c>
      <c r="B177" s="206" t="s">
        <v>533</v>
      </c>
      <c r="C177" s="206">
        <v>140</v>
      </c>
      <c r="D177" s="207">
        <v>0.51071428571428568</v>
      </c>
      <c r="E177" s="207">
        <v>0.71571428571428575</v>
      </c>
      <c r="F177" s="207">
        <v>0.64857142857142858</v>
      </c>
      <c r="G177" s="207">
        <v>0.48214285714285715</v>
      </c>
      <c r="H177" s="207">
        <v>0.51500000000000001</v>
      </c>
      <c r="I177" s="207">
        <v>0.57071428571428573</v>
      </c>
      <c r="J177" s="207">
        <v>0.70285714285714285</v>
      </c>
      <c r="K177" s="207">
        <v>0.41428571428571431</v>
      </c>
      <c r="L177" s="207">
        <v>0.40500000000000003</v>
      </c>
      <c r="M177" s="207">
        <v>0.40714285714285714</v>
      </c>
      <c r="N177" s="207">
        <v>0.4107142857142857</v>
      </c>
      <c r="O177" s="207">
        <v>0.4642857142857143</v>
      </c>
      <c r="P177" s="207">
        <f t="shared" si="2"/>
        <v>0.52059523809523822</v>
      </c>
    </row>
    <row r="178" spans="1:16" s="208" customFormat="1" ht="12.75">
      <c r="A178" s="202">
        <v>172</v>
      </c>
      <c r="B178" s="206" t="s">
        <v>534</v>
      </c>
      <c r="C178" s="206">
        <v>188.88</v>
      </c>
      <c r="D178" s="207">
        <v>0.57602710715798389</v>
      </c>
      <c r="E178" s="207">
        <v>0.58238034731046173</v>
      </c>
      <c r="F178" s="207">
        <v>0.72638712409995765</v>
      </c>
      <c r="G178" s="207">
        <v>0.71579839051249461</v>
      </c>
      <c r="H178" s="207">
        <v>0.73274036425243549</v>
      </c>
      <c r="I178" s="207">
        <v>0.63320626853028372</v>
      </c>
      <c r="J178" s="207">
        <v>0</v>
      </c>
      <c r="K178" s="207">
        <v>0</v>
      </c>
      <c r="L178" s="207">
        <v>0.60355781448538759</v>
      </c>
      <c r="M178" s="207">
        <v>0.64379500211774665</v>
      </c>
      <c r="N178" s="207">
        <v>0.73697585768742058</v>
      </c>
      <c r="O178" s="207">
        <v>0.67344345616264301</v>
      </c>
      <c r="P178" s="207">
        <f t="shared" si="2"/>
        <v>0.55202597769306794</v>
      </c>
    </row>
    <row r="179" spans="1:16" s="208" customFormat="1" ht="12.75">
      <c r="A179" s="202">
        <v>173</v>
      </c>
      <c r="B179" s="206" t="s">
        <v>397</v>
      </c>
      <c r="C179" s="206">
        <v>110</v>
      </c>
      <c r="D179" s="207">
        <v>1.44</v>
      </c>
      <c r="E179" s="207">
        <v>1.4127272727272728</v>
      </c>
      <c r="F179" s="207">
        <v>1.4890909090909092</v>
      </c>
      <c r="G179" s="207">
        <v>1.4509090909090909</v>
      </c>
      <c r="H179" s="207">
        <v>0</v>
      </c>
      <c r="I179" s="207">
        <v>1.3818181818181818</v>
      </c>
      <c r="J179" s="207">
        <v>2.8654545454545453</v>
      </c>
      <c r="K179" s="207">
        <v>2.8127272727272725</v>
      </c>
      <c r="L179" s="207">
        <v>2.1909090909090909</v>
      </c>
      <c r="M179" s="207">
        <v>1.9872727272727273</v>
      </c>
      <c r="N179" s="207">
        <v>1.7145454545454546</v>
      </c>
      <c r="O179" s="207">
        <v>1.7927272727272727</v>
      </c>
      <c r="P179" s="207">
        <f t="shared" si="2"/>
        <v>1.7115151515151517</v>
      </c>
    </row>
    <row r="180" spans="1:16" s="208" customFormat="1" ht="12.75">
      <c r="A180" s="202">
        <v>174</v>
      </c>
      <c r="B180" s="206" t="s">
        <v>535</v>
      </c>
      <c r="C180" s="206">
        <v>220</v>
      </c>
      <c r="D180" s="207">
        <v>0.58727272727272717</v>
      </c>
      <c r="E180" s="207">
        <v>0.5636363636363636</v>
      </c>
      <c r="F180" s="207">
        <v>0.65909090909090906</v>
      </c>
      <c r="G180" s="207">
        <v>0.6454545454545455</v>
      </c>
      <c r="H180" s="207">
        <v>0.65999999999999992</v>
      </c>
      <c r="I180" s="207">
        <v>0.66181818181818175</v>
      </c>
      <c r="J180" s="207">
        <v>0</v>
      </c>
      <c r="K180" s="207">
        <v>0.92727272727272725</v>
      </c>
      <c r="L180" s="207">
        <v>0.8545454545454545</v>
      </c>
      <c r="M180" s="207">
        <v>1.0009090909090907</v>
      </c>
      <c r="N180" s="207">
        <v>0.8954545454545455</v>
      </c>
      <c r="O180" s="207">
        <v>0.99181818181818182</v>
      </c>
      <c r="P180" s="207">
        <f t="shared" si="2"/>
        <v>0.70393939393939398</v>
      </c>
    </row>
    <row r="181" spans="1:16" s="208" customFormat="1" ht="12.75">
      <c r="A181" s="202">
        <v>175</v>
      </c>
      <c r="B181" s="206" t="s">
        <v>536</v>
      </c>
      <c r="C181" s="206">
        <v>123</v>
      </c>
      <c r="D181" s="207">
        <v>0</v>
      </c>
      <c r="E181" s="207">
        <v>0</v>
      </c>
      <c r="F181" s="207">
        <v>0</v>
      </c>
      <c r="G181" s="207">
        <v>0</v>
      </c>
      <c r="H181" s="207">
        <v>0</v>
      </c>
      <c r="I181" s="207">
        <v>0</v>
      </c>
      <c r="J181" s="207">
        <v>0</v>
      </c>
      <c r="K181" s="207">
        <v>0</v>
      </c>
      <c r="L181" s="207">
        <v>0</v>
      </c>
      <c r="M181" s="207">
        <v>0</v>
      </c>
      <c r="N181" s="207">
        <v>0</v>
      </c>
      <c r="O181" s="207">
        <v>0</v>
      </c>
      <c r="P181" s="207">
        <f t="shared" si="2"/>
        <v>0</v>
      </c>
    </row>
    <row r="182" spans="1:16" s="208" customFormat="1" ht="12.75">
      <c r="A182" s="202">
        <v>176</v>
      </c>
      <c r="B182" s="206" t="s">
        <v>537</v>
      </c>
      <c r="C182" s="206">
        <v>125</v>
      </c>
      <c r="D182" s="207">
        <v>0.49104000000000003</v>
      </c>
      <c r="E182" s="207">
        <v>0.49104000000000003</v>
      </c>
      <c r="F182" s="207">
        <v>0.49048000000000003</v>
      </c>
      <c r="G182" s="207">
        <v>0.49575999999999998</v>
      </c>
      <c r="H182" s="207">
        <v>0.48352000000000001</v>
      </c>
      <c r="I182" s="207">
        <v>0.45095999999999997</v>
      </c>
      <c r="J182" s="207">
        <v>0</v>
      </c>
      <c r="K182" s="207">
        <v>3.848E-2</v>
      </c>
      <c r="L182" s="207">
        <v>0.72048000000000001</v>
      </c>
      <c r="M182" s="207">
        <v>0.69199999999999995</v>
      </c>
      <c r="N182" s="207">
        <v>0.50072000000000005</v>
      </c>
      <c r="O182" s="207">
        <v>0.84448000000000001</v>
      </c>
      <c r="P182" s="207">
        <f t="shared" si="2"/>
        <v>0.47491333333333335</v>
      </c>
    </row>
    <row r="183" spans="1:16" s="208" customFormat="1" ht="12.75">
      <c r="A183" s="202">
        <v>177</v>
      </c>
      <c r="B183" s="206" t="s">
        <v>538</v>
      </c>
      <c r="C183" s="206">
        <v>110</v>
      </c>
      <c r="D183" s="207">
        <v>0.96418181818181825</v>
      </c>
      <c r="E183" s="207">
        <v>1.2414545454545454</v>
      </c>
      <c r="F183" s="207">
        <v>0.99172727272727279</v>
      </c>
      <c r="G183" s="207">
        <v>1.0085454545454546</v>
      </c>
      <c r="H183" s="207">
        <v>1.0760909090909092</v>
      </c>
      <c r="I183" s="207">
        <v>0.90254545454545454</v>
      </c>
      <c r="J183" s="207">
        <v>0.61727272727272731</v>
      </c>
      <c r="K183" s="207">
        <v>0.84963636363636363</v>
      </c>
      <c r="L183" s="207">
        <v>0.83745454545454545</v>
      </c>
      <c r="M183" s="207">
        <v>0.92463636363636359</v>
      </c>
      <c r="N183" s="207">
        <v>0.98345454545454547</v>
      </c>
      <c r="O183" s="207">
        <v>1.0866363636363636</v>
      </c>
      <c r="P183" s="207">
        <f t="shared" si="2"/>
        <v>0.95696969696969703</v>
      </c>
    </row>
    <row r="184" spans="1:16" s="208" customFormat="1" ht="12.75">
      <c r="A184" s="202">
        <v>178</v>
      </c>
      <c r="B184" s="206" t="s">
        <v>539</v>
      </c>
      <c r="C184" s="206">
        <v>110</v>
      </c>
      <c r="D184" s="207">
        <v>0.32181818181818178</v>
      </c>
      <c r="E184" s="207">
        <v>0.33818181818181819</v>
      </c>
      <c r="F184" s="207">
        <v>1.0909090909090908</v>
      </c>
      <c r="G184" s="207">
        <v>0.32727272727272727</v>
      </c>
      <c r="H184" s="207">
        <v>0.31090909090909091</v>
      </c>
      <c r="I184" s="207">
        <v>0.30909090909090908</v>
      </c>
      <c r="J184" s="207">
        <v>0</v>
      </c>
      <c r="K184" s="207">
        <v>0.26</v>
      </c>
      <c r="L184" s="207">
        <v>0.23818181818181819</v>
      </c>
      <c r="M184" s="207">
        <v>0.29818181818181816</v>
      </c>
      <c r="N184" s="207">
        <v>0.3</v>
      </c>
      <c r="O184" s="207">
        <v>0.29636363636363638</v>
      </c>
      <c r="P184" s="207">
        <f t="shared" si="2"/>
        <v>0.34090909090909088</v>
      </c>
    </row>
    <row r="185" spans="1:16" s="208" customFormat="1" ht="12.75">
      <c r="A185" s="202">
        <v>179</v>
      </c>
      <c r="B185" s="206" t="s">
        <v>540</v>
      </c>
      <c r="C185" s="206">
        <v>136</v>
      </c>
      <c r="D185" s="207">
        <v>0</v>
      </c>
      <c r="E185" s="207">
        <v>0</v>
      </c>
      <c r="F185" s="207">
        <v>0</v>
      </c>
      <c r="G185" s="207">
        <v>0</v>
      </c>
      <c r="H185" s="207">
        <v>1</v>
      </c>
      <c r="I185" s="207">
        <v>0.91764705882352937</v>
      </c>
      <c r="J185" s="207">
        <v>0.99117647058823533</v>
      </c>
      <c r="K185" s="207">
        <v>0.92058823529411771</v>
      </c>
      <c r="L185" s="207">
        <v>0.92647058823529416</v>
      </c>
      <c r="M185" s="207">
        <v>0.71764705882352942</v>
      </c>
      <c r="N185" s="207">
        <v>0.88823529411764701</v>
      </c>
      <c r="O185" s="207">
        <v>0.94117647058823528</v>
      </c>
      <c r="P185" s="207">
        <f t="shared" si="2"/>
        <v>0.60857843137254897</v>
      </c>
    </row>
    <row r="186" spans="1:16" s="208" customFormat="1" ht="12.75">
      <c r="A186" s="202">
        <v>180</v>
      </c>
      <c r="B186" s="206" t="s">
        <v>541</v>
      </c>
      <c r="C186" s="206">
        <v>222</v>
      </c>
      <c r="D186" s="207">
        <v>0.28378378378378377</v>
      </c>
      <c r="E186" s="207">
        <v>0.30180180180180183</v>
      </c>
      <c r="F186" s="207">
        <v>0.54054054054054057</v>
      </c>
      <c r="G186" s="207">
        <v>0.59459459459459463</v>
      </c>
      <c r="H186" s="207">
        <v>0.47297297297297297</v>
      </c>
      <c r="I186" s="207">
        <v>0.2747747747747748</v>
      </c>
      <c r="J186" s="207">
        <v>0</v>
      </c>
      <c r="K186" s="207">
        <v>0.36936936936936937</v>
      </c>
      <c r="L186" s="207">
        <v>0.34234234234234234</v>
      </c>
      <c r="M186" s="207">
        <v>0.17567567567567569</v>
      </c>
      <c r="N186" s="207">
        <v>0.33783783783783783</v>
      </c>
      <c r="O186" s="207">
        <v>0.44594594594594594</v>
      </c>
      <c r="P186" s="207">
        <f t="shared" si="2"/>
        <v>0.34496996996996998</v>
      </c>
    </row>
    <row r="187" spans="1:16" s="208" customFormat="1" ht="12.75">
      <c r="A187" s="202">
        <v>181</v>
      </c>
      <c r="B187" s="206" t="s">
        <v>542</v>
      </c>
      <c r="C187" s="206">
        <v>195</v>
      </c>
      <c r="D187" s="207">
        <v>0.67999999999999994</v>
      </c>
      <c r="E187" s="207">
        <v>0.70461538461538464</v>
      </c>
      <c r="F187" s="207">
        <v>0.72687179487179487</v>
      </c>
      <c r="G187" s="207">
        <v>0.78051282051282045</v>
      </c>
      <c r="H187" s="207">
        <v>0.78646153846153855</v>
      </c>
      <c r="I187" s="207">
        <v>0.77210256410256406</v>
      </c>
      <c r="J187" s="207">
        <v>0</v>
      </c>
      <c r="K187" s="207">
        <v>0.59487179487179487</v>
      </c>
      <c r="L187" s="207">
        <v>0.67651282051282047</v>
      </c>
      <c r="M187" s="207">
        <v>0.66441025641025642</v>
      </c>
      <c r="N187" s="207">
        <v>0.64225641025641023</v>
      </c>
      <c r="O187" s="207">
        <v>0.69958974358974357</v>
      </c>
      <c r="P187" s="207">
        <f t="shared" si="2"/>
        <v>0.64401709401709395</v>
      </c>
    </row>
    <row r="188" spans="1:16" s="208" customFormat="1" ht="12.75">
      <c r="A188" s="202">
        <v>182</v>
      </c>
      <c r="B188" s="206" t="s">
        <v>543</v>
      </c>
      <c r="C188" s="206">
        <v>116</v>
      </c>
      <c r="D188" s="207">
        <v>0.7068965517241379</v>
      </c>
      <c r="E188" s="207">
        <v>0.68620689655172407</v>
      </c>
      <c r="F188" s="207">
        <v>0.57275862068965511</v>
      </c>
      <c r="G188" s="207">
        <v>0.46224137931034481</v>
      </c>
      <c r="H188" s="207">
        <v>0.47568965517241379</v>
      </c>
      <c r="I188" s="207">
        <v>0.60068965517241391</v>
      </c>
      <c r="J188" s="207">
        <v>0</v>
      </c>
      <c r="K188" s="207">
        <v>0.52931034482758621</v>
      </c>
      <c r="L188" s="207">
        <v>0.51879310344827589</v>
      </c>
      <c r="M188" s="207">
        <v>0.62224137931034484</v>
      </c>
      <c r="N188" s="207">
        <v>0.71275862068965523</v>
      </c>
      <c r="O188" s="207">
        <v>0.78224137931034476</v>
      </c>
      <c r="P188" s="207">
        <f t="shared" si="2"/>
        <v>0.5558189655172413</v>
      </c>
    </row>
    <row r="189" spans="1:16" s="208" customFormat="1" ht="12.75">
      <c r="A189" s="202">
        <v>183</v>
      </c>
      <c r="B189" s="206" t="s">
        <v>544</v>
      </c>
      <c r="C189" s="206">
        <v>154</v>
      </c>
      <c r="D189" s="207">
        <v>1.9480519480519481E-4</v>
      </c>
      <c r="E189" s="207">
        <v>0.50688311688311694</v>
      </c>
      <c r="F189" s="207">
        <v>0.32915584415584415</v>
      </c>
      <c r="G189" s="207">
        <v>0</v>
      </c>
      <c r="H189" s="207">
        <v>1.9480519480519481E-4</v>
      </c>
      <c r="I189" s="207">
        <v>1.9480519480519481E-4</v>
      </c>
      <c r="J189" s="207">
        <v>0</v>
      </c>
      <c r="K189" s="207">
        <v>0</v>
      </c>
      <c r="L189" s="207">
        <v>0</v>
      </c>
      <c r="M189" s="207">
        <v>0</v>
      </c>
      <c r="N189" s="207">
        <v>0</v>
      </c>
      <c r="O189" s="207">
        <v>0</v>
      </c>
      <c r="P189" s="207">
        <f t="shared" si="2"/>
        <v>6.9718614718614721E-2</v>
      </c>
    </row>
    <row r="190" spans="1:16" s="208" customFormat="1" ht="12.75">
      <c r="A190" s="202">
        <v>184</v>
      </c>
      <c r="B190" s="206" t="s">
        <v>545</v>
      </c>
      <c r="C190" s="206">
        <v>110</v>
      </c>
      <c r="D190" s="207">
        <v>0.87272727272727268</v>
      </c>
      <c r="E190" s="207">
        <v>0.81818181818181823</v>
      </c>
      <c r="F190" s="207">
        <v>0.79636363636363627</v>
      </c>
      <c r="G190" s="207">
        <v>0.80454545454545456</v>
      </c>
      <c r="H190" s="207">
        <v>0.76090909090909098</v>
      </c>
      <c r="I190" s="207">
        <v>0.4963636363636364</v>
      </c>
      <c r="J190" s="207">
        <v>0</v>
      </c>
      <c r="K190" s="207">
        <v>0</v>
      </c>
      <c r="L190" s="207">
        <v>6.8181818181818177E-2</v>
      </c>
      <c r="M190" s="207">
        <v>0.66818181818181821</v>
      </c>
      <c r="N190" s="207">
        <v>0.66272727272727283</v>
      </c>
      <c r="O190" s="207">
        <v>0.10909090909090909</v>
      </c>
      <c r="P190" s="207">
        <f t="shared" si="2"/>
        <v>0.50477272727272726</v>
      </c>
    </row>
    <row r="191" spans="1:16" s="208" customFormat="1" ht="12.75">
      <c r="A191" s="202">
        <v>185</v>
      </c>
      <c r="B191" s="206" t="s">
        <v>546</v>
      </c>
      <c r="C191" s="206">
        <v>207</v>
      </c>
      <c r="D191" s="207">
        <v>0.93236714975845414</v>
      </c>
      <c r="E191" s="207">
        <v>0.90724637681159426</v>
      </c>
      <c r="F191" s="207">
        <v>0.37584541062801929</v>
      </c>
      <c r="G191" s="207">
        <v>0.36231884057971014</v>
      </c>
      <c r="H191" s="207">
        <v>0.36521739130434777</v>
      </c>
      <c r="I191" s="207">
        <v>1.0183574879227053</v>
      </c>
      <c r="J191" s="207">
        <v>0</v>
      </c>
      <c r="K191" s="207">
        <v>0</v>
      </c>
      <c r="L191" s="207">
        <v>0.90821256038647347</v>
      </c>
      <c r="M191" s="207">
        <v>0.90821256038647347</v>
      </c>
      <c r="N191" s="207">
        <v>0.92367149758454103</v>
      </c>
      <c r="O191" s="207">
        <v>0.94106280193236724</v>
      </c>
      <c r="P191" s="207">
        <f t="shared" si="2"/>
        <v>0.63687600644122389</v>
      </c>
    </row>
    <row r="192" spans="1:16" s="208" customFormat="1" ht="12.75">
      <c r="A192" s="202">
        <v>186</v>
      </c>
      <c r="B192" s="206" t="s">
        <v>547</v>
      </c>
      <c r="C192" s="206">
        <v>116.6</v>
      </c>
      <c r="D192" s="207">
        <v>0.89708404802744424</v>
      </c>
      <c r="E192" s="207">
        <v>0.85506003430531741</v>
      </c>
      <c r="F192" s="207">
        <v>0.89365351629502576</v>
      </c>
      <c r="G192" s="207">
        <v>0.94854202401372212</v>
      </c>
      <c r="H192" s="207">
        <v>0.9193825042881647</v>
      </c>
      <c r="I192" s="207">
        <v>0.88507718696397952</v>
      </c>
      <c r="J192" s="207">
        <v>0</v>
      </c>
      <c r="K192" s="207">
        <v>0</v>
      </c>
      <c r="L192" s="207">
        <v>0.68782161234991435</v>
      </c>
      <c r="M192" s="207">
        <v>0.65694682675814753</v>
      </c>
      <c r="N192" s="207">
        <v>0.71355060034305329</v>
      </c>
      <c r="O192" s="207">
        <v>0</v>
      </c>
      <c r="P192" s="207">
        <f t="shared" si="2"/>
        <v>0.62142652944539745</v>
      </c>
    </row>
    <row r="193" spans="1:16" s="208" customFormat="1" ht="12.75">
      <c r="A193" s="202">
        <v>187</v>
      </c>
      <c r="B193" s="206" t="s">
        <v>479</v>
      </c>
      <c r="C193" s="206">
        <v>133</v>
      </c>
      <c r="D193" s="207">
        <v>1.3172932330827067</v>
      </c>
      <c r="E193" s="207">
        <v>1.294736842105263</v>
      </c>
      <c r="F193" s="207">
        <v>1.3578947368421053</v>
      </c>
      <c r="G193" s="207">
        <v>1.3398496240601503</v>
      </c>
      <c r="H193" s="207">
        <v>1.2586466165413535</v>
      </c>
      <c r="I193" s="207">
        <v>1.2406015037593985</v>
      </c>
      <c r="J193" s="207">
        <v>0</v>
      </c>
      <c r="K193" s="207">
        <v>0</v>
      </c>
      <c r="L193" s="207">
        <v>0</v>
      </c>
      <c r="M193" s="207">
        <v>0</v>
      </c>
      <c r="N193" s="207">
        <v>0</v>
      </c>
      <c r="O193" s="207">
        <v>0</v>
      </c>
      <c r="P193" s="207">
        <f t="shared" si="2"/>
        <v>0.65075187969924808</v>
      </c>
    </row>
    <row r="194" spans="1:16" s="208" customFormat="1" ht="12.75">
      <c r="A194" s="202">
        <v>188</v>
      </c>
      <c r="B194" s="206" t="s">
        <v>548</v>
      </c>
      <c r="C194" s="206">
        <v>156</v>
      </c>
      <c r="D194" s="207">
        <v>0.45512820512820512</v>
      </c>
      <c r="E194" s="207">
        <v>0.4358974358974359</v>
      </c>
      <c r="F194" s="207">
        <v>0.31923076923076921</v>
      </c>
      <c r="G194" s="207">
        <v>0.42435897435897435</v>
      </c>
      <c r="H194" s="207">
        <v>0.53782051282051291</v>
      </c>
      <c r="I194" s="207">
        <v>0.59352564102564109</v>
      </c>
      <c r="J194" s="207">
        <v>0</v>
      </c>
      <c r="K194" s="207">
        <v>0.17371794871794874</v>
      </c>
      <c r="L194" s="207">
        <v>0.22955128205128206</v>
      </c>
      <c r="M194" s="207">
        <v>0.25057692307692309</v>
      </c>
      <c r="N194" s="207">
        <v>0.2598076923076923</v>
      </c>
      <c r="O194" s="207">
        <v>0.36993589743589744</v>
      </c>
      <c r="P194" s="207">
        <f t="shared" si="2"/>
        <v>0.33746260683760682</v>
      </c>
    </row>
    <row r="195" spans="1:16" s="208" customFormat="1" ht="12.75">
      <c r="A195" s="202">
        <v>189</v>
      </c>
      <c r="B195" s="206" t="s">
        <v>549</v>
      </c>
      <c r="C195" s="206">
        <v>150</v>
      </c>
      <c r="D195" s="207">
        <v>0.6</v>
      </c>
      <c r="E195" s="207">
        <v>0.54</v>
      </c>
      <c r="F195" s="207">
        <v>0.55199999999999994</v>
      </c>
      <c r="G195" s="207">
        <v>0.82800000000000007</v>
      </c>
      <c r="H195" s="207">
        <v>0.88400000000000001</v>
      </c>
      <c r="I195" s="207">
        <v>0.56399999999999995</v>
      </c>
      <c r="J195" s="207">
        <v>0</v>
      </c>
      <c r="K195" s="207">
        <v>0.56800000000000006</v>
      </c>
      <c r="L195" s="207">
        <v>0.55199999999999994</v>
      </c>
      <c r="M195" s="207">
        <v>0.54800000000000004</v>
      </c>
      <c r="N195" s="207">
        <v>0.55199999999999994</v>
      </c>
      <c r="O195" s="207">
        <v>0.57600000000000007</v>
      </c>
      <c r="P195" s="207">
        <f t="shared" si="2"/>
        <v>0.56366666666666665</v>
      </c>
    </row>
    <row r="196" spans="1:16" s="208" customFormat="1" ht="12.75">
      <c r="A196" s="202">
        <v>190</v>
      </c>
      <c r="B196" s="206" t="s">
        <v>550</v>
      </c>
      <c r="C196" s="206">
        <v>278</v>
      </c>
      <c r="D196" s="207">
        <v>0.62410071942446044</v>
      </c>
      <c r="E196" s="207">
        <v>0.62446043165467624</v>
      </c>
      <c r="F196" s="207">
        <v>0.54892086330935252</v>
      </c>
      <c r="G196" s="207">
        <v>0.55827338129496396</v>
      </c>
      <c r="H196" s="207">
        <v>0.41510791366906474</v>
      </c>
      <c r="I196" s="207">
        <v>0.56043165467625899</v>
      </c>
      <c r="J196" s="207">
        <v>0</v>
      </c>
      <c r="K196" s="207">
        <v>0</v>
      </c>
      <c r="L196" s="207">
        <v>2.2661870503597123E-2</v>
      </c>
      <c r="M196" s="207">
        <v>2.0863309352517984E-2</v>
      </c>
      <c r="N196" s="207">
        <v>0.28417266187050361</v>
      </c>
      <c r="O196" s="207">
        <v>0.47985611510791371</v>
      </c>
      <c r="P196" s="207">
        <f t="shared" si="2"/>
        <v>0.34490407673860912</v>
      </c>
    </row>
    <row r="197" spans="1:16" s="208" customFormat="1" ht="12.75">
      <c r="A197" s="202">
        <v>191</v>
      </c>
      <c r="B197" s="206" t="s">
        <v>551</v>
      </c>
      <c r="C197" s="206">
        <v>178</v>
      </c>
      <c r="D197" s="207">
        <v>0.63370786516853927</v>
      </c>
      <c r="E197" s="207">
        <v>0.56123595505617985</v>
      </c>
      <c r="F197" s="207">
        <v>0.64719101123595513</v>
      </c>
      <c r="G197" s="207">
        <v>0.63539325842696626</v>
      </c>
      <c r="H197" s="207">
        <v>0.66741573033707868</v>
      </c>
      <c r="I197" s="207">
        <v>0.6320224719101124</v>
      </c>
      <c r="J197" s="207">
        <v>0</v>
      </c>
      <c r="K197" s="207">
        <v>0</v>
      </c>
      <c r="L197" s="207">
        <v>0</v>
      </c>
      <c r="M197" s="207">
        <v>1.0112359550561799E-2</v>
      </c>
      <c r="N197" s="207">
        <v>0.51235955056179772</v>
      </c>
      <c r="O197" s="207">
        <v>0.53258426966292138</v>
      </c>
      <c r="P197" s="207">
        <f t="shared" si="2"/>
        <v>0.40266853932584268</v>
      </c>
    </row>
    <row r="198" spans="1:16" s="208" customFormat="1" ht="12.75">
      <c r="A198" s="202">
        <v>192</v>
      </c>
      <c r="B198" s="206" t="s">
        <v>552</v>
      </c>
      <c r="C198" s="206">
        <v>750</v>
      </c>
      <c r="D198" s="207">
        <v>0</v>
      </c>
      <c r="E198" s="207">
        <v>0</v>
      </c>
      <c r="F198" s="207">
        <v>0</v>
      </c>
      <c r="G198" s="207">
        <v>0</v>
      </c>
      <c r="H198" s="207">
        <v>0</v>
      </c>
      <c r="I198" s="207">
        <v>0.12239999999999999</v>
      </c>
      <c r="J198" s="207">
        <v>0</v>
      </c>
      <c r="K198" s="207">
        <v>0</v>
      </c>
      <c r="L198" s="207">
        <v>0</v>
      </c>
      <c r="M198" s="207">
        <v>0</v>
      </c>
      <c r="N198" s="207">
        <v>0</v>
      </c>
      <c r="O198" s="207">
        <v>0.33840000000000003</v>
      </c>
      <c r="P198" s="207">
        <f t="shared" si="2"/>
        <v>3.8400000000000004E-2</v>
      </c>
    </row>
    <row r="199" spans="1:16" s="208" customFormat="1" ht="12.75">
      <c r="A199" s="202">
        <v>193</v>
      </c>
      <c r="B199" s="206" t="s">
        <v>553</v>
      </c>
      <c r="C199" s="206">
        <v>239</v>
      </c>
      <c r="D199" s="207">
        <v>0</v>
      </c>
      <c r="E199" s="207">
        <v>0</v>
      </c>
      <c r="F199" s="207">
        <v>0</v>
      </c>
      <c r="G199" s="207">
        <v>0</v>
      </c>
      <c r="H199" s="207">
        <v>0</v>
      </c>
      <c r="I199" s="207">
        <v>0</v>
      </c>
      <c r="J199" s="207">
        <v>0</v>
      </c>
      <c r="K199" s="207">
        <v>0</v>
      </c>
      <c r="L199" s="207">
        <v>0</v>
      </c>
      <c r="M199" s="207">
        <v>0</v>
      </c>
      <c r="N199" s="207">
        <v>0</v>
      </c>
      <c r="O199" s="207">
        <v>0</v>
      </c>
      <c r="P199" s="207">
        <f t="shared" si="2"/>
        <v>0</v>
      </c>
    </row>
    <row r="200" spans="1:16" s="208" customFormat="1" ht="12.75">
      <c r="A200" s="202">
        <v>194</v>
      </c>
      <c r="B200" s="206" t="s">
        <v>554</v>
      </c>
      <c r="C200" s="206">
        <v>114</v>
      </c>
      <c r="D200" s="207">
        <v>0</v>
      </c>
      <c r="E200" s="207">
        <v>0</v>
      </c>
      <c r="F200" s="207">
        <v>0</v>
      </c>
      <c r="G200" s="207">
        <v>0</v>
      </c>
      <c r="H200" s="207">
        <v>0</v>
      </c>
      <c r="I200" s="207">
        <v>0</v>
      </c>
      <c r="J200" s="207">
        <v>0</v>
      </c>
      <c r="K200" s="207">
        <v>0</v>
      </c>
      <c r="L200" s="207">
        <v>0</v>
      </c>
      <c r="M200" s="207">
        <v>0</v>
      </c>
      <c r="N200" s="207">
        <v>0</v>
      </c>
      <c r="O200" s="207">
        <v>0</v>
      </c>
      <c r="P200" s="207">
        <f t="shared" ref="P200:P263" si="3">SUM(D200:O200)/12</f>
        <v>0</v>
      </c>
    </row>
    <row r="201" spans="1:16" s="208" customFormat="1" ht="12.75">
      <c r="A201" s="202">
        <v>195</v>
      </c>
      <c r="B201" s="206" t="s">
        <v>555</v>
      </c>
      <c r="C201" s="206">
        <v>115</v>
      </c>
      <c r="D201" s="207">
        <v>0</v>
      </c>
      <c r="E201" s="207">
        <v>0</v>
      </c>
      <c r="F201" s="207">
        <v>0</v>
      </c>
      <c r="G201" s="207">
        <v>0</v>
      </c>
      <c r="H201" s="207">
        <v>0</v>
      </c>
      <c r="I201" s="207">
        <v>0</v>
      </c>
      <c r="J201" s="207">
        <v>0</v>
      </c>
      <c r="K201" s="207">
        <v>0</v>
      </c>
      <c r="L201" s="207">
        <v>0</v>
      </c>
      <c r="M201" s="207">
        <v>0</v>
      </c>
      <c r="N201" s="207">
        <v>0</v>
      </c>
      <c r="O201" s="207">
        <v>0</v>
      </c>
      <c r="P201" s="207">
        <f t="shared" si="3"/>
        <v>0</v>
      </c>
    </row>
    <row r="202" spans="1:16" s="208" customFormat="1" ht="12.75">
      <c r="A202" s="202">
        <v>196</v>
      </c>
      <c r="B202" s="206" t="s">
        <v>556</v>
      </c>
      <c r="C202" s="206">
        <v>110</v>
      </c>
      <c r="D202" s="207">
        <v>0.78181818181818186</v>
      </c>
      <c r="E202" s="207">
        <v>0.65454545454545454</v>
      </c>
      <c r="F202" s="207">
        <v>0.70727272727272728</v>
      </c>
      <c r="G202" s="207">
        <v>0.71818181818181814</v>
      </c>
      <c r="H202" s="207">
        <v>0.76909090909090905</v>
      </c>
      <c r="I202" s="207">
        <v>0.72</v>
      </c>
      <c r="J202" s="207">
        <v>0</v>
      </c>
      <c r="K202" s="207">
        <v>0</v>
      </c>
      <c r="L202" s="207">
        <v>0.66363636363636369</v>
      </c>
      <c r="M202" s="207">
        <v>0.68545454545454554</v>
      </c>
      <c r="N202" s="207">
        <v>0.74545454545454548</v>
      </c>
      <c r="O202" s="207">
        <v>0.67454545454545456</v>
      </c>
      <c r="P202" s="207">
        <f t="shared" si="3"/>
        <v>0.59333333333333338</v>
      </c>
    </row>
    <row r="203" spans="1:16" s="208" customFormat="1" ht="12.75">
      <c r="A203" s="202">
        <v>197</v>
      </c>
      <c r="B203" s="206" t="s">
        <v>557</v>
      </c>
      <c r="C203" s="206">
        <v>122</v>
      </c>
      <c r="D203" s="207">
        <v>0</v>
      </c>
      <c r="E203" s="207">
        <v>0</v>
      </c>
      <c r="F203" s="207">
        <v>0</v>
      </c>
      <c r="G203" s="207">
        <v>0</v>
      </c>
      <c r="H203" s="207">
        <v>0</v>
      </c>
      <c r="I203" s="207">
        <v>0</v>
      </c>
      <c r="J203" s="207">
        <v>0</v>
      </c>
      <c r="K203" s="207">
        <v>0</v>
      </c>
      <c r="L203" s="207">
        <v>0</v>
      </c>
      <c r="M203" s="207">
        <v>0</v>
      </c>
      <c r="N203" s="207">
        <v>0</v>
      </c>
      <c r="O203" s="207">
        <v>0</v>
      </c>
      <c r="P203" s="207">
        <f t="shared" si="3"/>
        <v>0</v>
      </c>
    </row>
    <row r="204" spans="1:16" s="208" customFormat="1" ht="12.75">
      <c r="A204" s="202">
        <v>198</v>
      </c>
      <c r="B204" s="206" t="s">
        <v>558</v>
      </c>
      <c r="C204" s="206">
        <v>110</v>
      </c>
      <c r="D204" s="207">
        <v>0.73272727272727267</v>
      </c>
      <c r="E204" s="207">
        <v>0.75636363636363635</v>
      </c>
      <c r="F204" s="207">
        <v>0.78181818181818186</v>
      </c>
      <c r="G204" s="207">
        <v>0.67272727272727273</v>
      </c>
      <c r="H204" s="207">
        <v>0.87090909090909085</v>
      </c>
      <c r="I204" s="207">
        <v>0.83636363636363631</v>
      </c>
      <c r="J204" s="207">
        <v>0</v>
      </c>
      <c r="K204" s="207">
        <v>0</v>
      </c>
      <c r="L204" s="207">
        <v>0.79272727272727272</v>
      </c>
      <c r="M204" s="207">
        <v>0.77454545454545454</v>
      </c>
      <c r="N204" s="207">
        <v>0.73636363636363633</v>
      </c>
      <c r="O204" s="207">
        <v>0.72727272727272729</v>
      </c>
      <c r="P204" s="207">
        <f t="shared" si="3"/>
        <v>0.64015151515151514</v>
      </c>
    </row>
    <row r="205" spans="1:16" s="208" customFormat="1" ht="12.75">
      <c r="A205" s="202">
        <v>199</v>
      </c>
      <c r="B205" s="206" t="s">
        <v>559</v>
      </c>
      <c r="C205" s="206">
        <v>889</v>
      </c>
      <c r="D205" s="207">
        <v>0.84364454443194603</v>
      </c>
      <c r="E205" s="207">
        <v>0</v>
      </c>
      <c r="F205" s="207">
        <v>0.62227221597300342</v>
      </c>
      <c r="G205" s="207">
        <v>0.64116985376827895</v>
      </c>
      <c r="H205" s="207">
        <v>0.53183352080989876</v>
      </c>
      <c r="I205" s="207">
        <v>0.67491563554555678</v>
      </c>
      <c r="J205" s="207">
        <v>0</v>
      </c>
      <c r="K205" s="207">
        <v>0.60742407199100112</v>
      </c>
      <c r="L205" s="207">
        <v>0.59392575928008995</v>
      </c>
      <c r="M205" s="207">
        <v>0.53993250843644547</v>
      </c>
      <c r="N205" s="207">
        <v>0.68841394825646796</v>
      </c>
      <c r="O205" s="207">
        <v>0.73565804274465696</v>
      </c>
      <c r="P205" s="207">
        <f t="shared" si="3"/>
        <v>0.53993250843644536</v>
      </c>
    </row>
    <row r="206" spans="1:16" s="208" customFormat="1" ht="12.75">
      <c r="A206" s="202">
        <v>200</v>
      </c>
      <c r="B206" s="206" t="s">
        <v>560</v>
      </c>
      <c r="C206" s="206">
        <v>110</v>
      </c>
      <c r="D206" s="207">
        <v>0.76363636363636367</v>
      </c>
      <c r="E206" s="207">
        <v>0.71272727272727276</v>
      </c>
      <c r="F206" s="207">
        <v>0.67818181818181811</v>
      </c>
      <c r="G206" s="207">
        <v>1.0290909090909091</v>
      </c>
      <c r="H206" s="207">
        <v>0.70909090909090911</v>
      </c>
      <c r="I206" s="207">
        <v>0.50909090909090904</v>
      </c>
      <c r="J206" s="207">
        <v>0</v>
      </c>
      <c r="K206" s="207">
        <v>0.53636363636363638</v>
      </c>
      <c r="L206" s="207">
        <v>0.66545454545454552</v>
      </c>
      <c r="M206" s="207">
        <v>0.68909090909090909</v>
      </c>
      <c r="N206" s="207">
        <v>0.71272727272727276</v>
      </c>
      <c r="O206" s="207">
        <v>1.010909090909091</v>
      </c>
      <c r="P206" s="207">
        <f t="shared" si="3"/>
        <v>0.66803030303030309</v>
      </c>
    </row>
    <row r="207" spans="1:16" s="208" customFormat="1" ht="12.75">
      <c r="A207" s="202">
        <v>201</v>
      </c>
      <c r="B207" s="206" t="s">
        <v>561</v>
      </c>
      <c r="C207" s="206">
        <v>110</v>
      </c>
      <c r="D207" s="207">
        <v>0.75418181818181818</v>
      </c>
      <c r="E207" s="207">
        <v>0.77018181818181819</v>
      </c>
      <c r="F207" s="207">
        <v>0.8250909090909091</v>
      </c>
      <c r="G207" s="207">
        <v>0.7694545454545455</v>
      </c>
      <c r="H207" s="207">
        <v>0.78472727272727272</v>
      </c>
      <c r="I207" s="207">
        <v>0</v>
      </c>
      <c r="J207" s="207">
        <v>0</v>
      </c>
      <c r="K207" s="207">
        <v>0.78763636363636369</v>
      </c>
      <c r="L207" s="207">
        <v>0.7654545454545455</v>
      </c>
      <c r="M207" s="207">
        <v>0.73890909090909096</v>
      </c>
      <c r="N207" s="207">
        <v>0.721090909090909</v>
      </c>
      <c r="O207" s="207">
        <v>0.79127272727272735</v>
      </c>
      <c r="P207" s="207">
        <f t="shared" si="3"/>
        <v>0.64233333333333342</v>
      </c>
    </row>
    <row r="208" spans="1:16" s="208" customFormat="1" ht="12.75">
      <c r="A208" s="202">
        <v>202</v>
      </c>
      <c r="B208" s="206" t="s">
        <v>562</v>
      </c>
      <c r="C208" s="206">
        <v>139</v>
      </c>
      <c r="D208" s="207">
        <v>6.9064748201438847E-2</v>
      </c>
      <c r="E208" s="207">
        <v>4.1726618705035967E-2</v>
      </c>
      <c r="F208" s="207">
        <v>4.3165467625899283E-2</v>
      </c>
      <c r="G208" s="207">
        <v>4.7482014388489209E-2</v>
      </c>
      <c r="H208" s="207">
        <v>2.8776978417266189E-2</v>
      </c>
      <c r="I208" s="207">
        <v>4.60431654676259E-2</v>
      </c>
      <c r="J208" s="207">
        <v>6.4748201438848921E-2</v>
      </c>
      <c r="K208" s="207">
        <v>4.0287769784172658E-2</v>
      </c>
      <c r="L208" s="207">
        <v>4.4604316546762592E-2</v>
      </c>
      <c r="M208" s="207">
        <v>5.8992805755395679E-2</v>
      </c>
      <c r="N208" s="207">
        <v>5.8992805755395679E-2</v>
      </c>
      <c r="O208" s="207">
        <v>4.1726618705035967E-2</v>
      </c>
      <c r="P208" s="207">
        <f t="shared" si="3"/>
        <v>4.8800959232613905E-2</v>
      </c>
    </row>
    <row r="209" spans="1:16" s="208" customFormat="1" ht="12.75">
      <c r="A209" s="202">
        <v>203</v>
      </c>
      <c r="B209" s="206" t="s">
        <v>563</v>
      </c>
      <c r="C209" s="206">
        <v>225</v>
      </c>
      <c r="D209" s="207">
        <v>0.60266666666666668</v>
      </c>
      <c r="E209" s="207">
        <v>0.61599999999999999</v>
      </c>
      <c r="F209" s="207">
        <v>0.64266666666666661</v>
      </c>
      <c r="G209" s="207">
        <v>0.65066666666666673</v>
      </c>
      <c r="H209" s="207">
        <v>0.64800000000000002</v>
      </c>
      <c r="I209" s="207">
        <v>0.61333333333333329</v>
      </c>
      <c r="J209" s="207">
        <v>0.64533333333333331</v>
      </c>
      <c r="K209" s="207">
        <v>0.68266666666666664</v>
      </c>
      <c r="L209" s="207">
        <v>0.70933333333333326</v>
      </c>
      <c r="M209" s="207">
        <v>0.6080000000000001</v>
      </c>
      <c r="N209" s="207">
        <v>0.59733333333333338</v>
      </c>
      <c r="O209" s="207">
        <v>0.59466666666666668</v>
      </c>
      <c r="P209" s="207">
        <f t="shared" si="3"/>
        <v>0.63422222222222224</v>
      </c>
    </row>
    <row r="210" spans="1:16" s="208" customFormat="1" ht="12.75">
      <c r="A210" s="202">
        <v>204</v>
      </c>
      <c r="B210" s="206" t="s">
        <v>564</v>
      </c>
      <c r="C210" s="206">
        <v>340</v>
      </c>
      <c r="D210" s="207">
        <v>0.46941176470588236</v>
      </c>
      <c r="E210" s="207">
        <v>0.4517647058823529</v>
      </c>
      <c r="F210" s="207">
        <v>0.44294117647058823</v>
      </c>
      <c r="G210" s="207">
        <v>0.50647058823529412</v>
      </c>
      <c r="H210" s="207">
        <v>0.43058823529411766</v>
      </c>
      <c r="I210" s="207">
        <v>0.44117647058823528</v>
      </c>
      <c r="J210" s="207">
        <v>0.52058823529411768</v>
      </c>
      <c r="K210" s="207">
        <v>0.53647058823529414</v>
      </c>
      <c r="L210" s="207">
        <v>0.24529411764705883</v>
      </c>
      <c r="M210" s="207">
        <v>0.51705882352941179</v>
      </c>
      <c r="N210" s="207">
        <v>0.5135294117647059</v>
      </c>
      <c r="O210" s="207">
        <v>0.15352941176470589</v>
      </c>
      <c r="P210" s="207">
        <f t="shared" si="3"/>
        <v>0.43573529411764711</v>
      </c>
    </row>
    <row r="211" spans="1:16" s="208" customFormat="1" ht="12.75">
      <c r="A211" s="202">
        <v>205</v>
      </c>
      <c r="B211" s="206" t="s">
        <v>565</v>
      </c>
      <c r="C211" s="206">
        <v>113</v>
      </c>
      <c r="D211" s="207">
        <v>0</v>
      </c>
      <c r="E211" s="207">
        <v>0</v>
      </c>
      <c r="F211" s="207">
        <v>0</v>
      </c>
      <c r="G211" s="207">
        <v>0.82477876106194692</v>
      </c>
      <c r="H211" s="207">
        <v>0.90442477876106198</v>
      </c>
      <c r="I211" s="207">
        <v>0.90442477876106198</v>
      </c>
      <c r="J211" s="207">
        <v>0.75221238938053092</v>
      </c>
      <c r="K211" s="207">
        <v>0.71504424778761055</v>
      </c>
      <c r="L211" s="207">
        <v>0.88318584070796458</v>
      </c>
      <c r="M211" s="207">
        <v>0.86194690265486729</v>
      </c>
      <c r="N211" s="207">
        <v>0.86548672566371676</v>
      </c>
      <c r="O211" s="207">
        <v>0.89026548672566364</v>
      </c>
      <c r="P211" s="207">
        <f t="shared" si="3"/>
        <v>0.63348082595870203</v>
      </c>
    </row>
    <row r="212" spans="1:16" s="208" customFormat="1" ht="12.75">
      <c r="A212" s="202">
        <v>206</v>
      </c>
      <c r="B212" s="206" t="s">
        <v>566</v>
      </c>
      <c r="C212" s="206">
        <v>193.33</v>
      </c>
      <c r="D212" s="207">
        <v>9.2070552940567943E-2</v>
      </c>
      <c r="E212" s="207">
        <v>7.3449542233486778E-2</v>
      </c>
      <c r="F212" s="207">
        <v>0.15103708684632491</v>
      </c>
      <c r="G212" s="207">
        <v>0.17793410231210882</v>
      </c>
      <c r="H212" s="207">
        <v>0.14483008327729788</v>
      </c>
      <c r="I212" s="207">
        <v>0.13810582941085189</v>
      </c>
      <c r="J212" s="207">
        <v>0.14638183416955464</v>
      </c>
      <c r="K212" s="207">
        <v>0.13862307970827081</v>
      </c>
      <c r="L212" s="207">
        <v>0.14069208089794649</v>
      </c>
      <c r="M212" s="207">
        <v>0.14896808565664924</v>
      </c>
      <c r="N212" s="207">
        <v>0.13965758030310865</v>
      </c>
      <c r="O212" s="207">
        <v>0.13086432524698702</v>
      </c>
      <c r="P212" s="207">
        <f t="shared" si="3"/>
        <v>0.13521784858359626</v>
      </c>
    </row>
    <row r="213" spans="1:16" s="208" customFormat="1" ht="12.75">
      <c r="A213" s="202">
        <v>207</v>
      </c>
      <c r="B213" s="206" t="s">
        <v>567</v>
      </c>
      <c r="C213" s="206">
        <v>154.44</v>
      </c>
      <c r="D213" s="207">
        <v>0.39238539238539238</v>
      </c>
      <c r="E213" s="207">
        <v>0.25382025382025386</v>
      </c>
      <c r="F213" s="207">
        <v>0.43382543382543381</v>
      </c>
      <c r="G213" s="207">
        <v>0.43382543382543381</v>
      </c>
      <c r="H213" s="207">
        <v>0.43382543382543381</v>
      </c>
      <c r="I213" s="207">
        <v>0.43382543382543381</v>
      </c>
      <c r="J213" s="207">
        <v>0.40857290857290857</v>
      </c>
      <c r="K213" s="207">
        <v>0.3723128723128723</v>
      </c>
      <c r="L213" s="207">
        <v>0.32828282828282829</v>
      </c>
      <c r="M213" s="207">
        <v>0.33087283087283087</v>
      </c>
      <c r="N213" s="207">
        <v>0.35806785806785807</v>
      </c>
      <c r="O213" s="207">
        <v>0.43576793576793577</v>
      </c>
      <c r="P213" s="207">
        <f t="shared" si="3"/>
        <v>0.38461538461538458</v>
      </c>
    </row>
    <row r="214" spans="1:16" s="208" customFormat="1" ht="12.75">
      <c r="A214" s="202">
        <v>208</v>
      </c>
      <c r="B214" s="206" t="s">
        <v>568</v>
      </c>
      <c r="C214" s="206">
        <v>115</v>
      </c>
      <c r="D214" s="207">
        <v>0</v>
      </c>
      <c r="E214" s="207">
        <v>0.40208695652173915</v>
      </c>
      <c r="F214" s="207">
        <v>0.43060869565217397</v>
      </c>
      <c r="G214" s="207">
        <v>0.38678260869565212</v>
      </c>
      <c r="H214" s="207">
        <v>0.36243478260869566</v>
      </c>
      <c r="I214" s="207">
        <v>0.37565217391304351</v>
      </c>
      <c r="J214" s="207">
        <v>0.37704347826086954</v>
      </c>
      <c r="K214" s="207">
        <v>0.30191304347826087</v>
      </c>
      <c r="L214" s="207">
        <v>0.35965217391304349</v>
      </c>
      <c r="M214" s="207">
        <v>0.35547826086956524</v>
      </c>
      <c r="N214" s="207">
        <v>0.34017391304347822</v>
      </c>
      <c r="O214" s="207">
        <v>0.37982608695652176</v>
      </c>
      <c r="P214" s="207">
        <f t="shared" si="3"/>
        <v>0.33930434782608693</v>
      </c>
    </row>
    <row r="215" spans="1:16" s="208" customFormat="1" ht="12.75">
      <c r="A215" s="202">
        <v>209</v>
      </c>
      <c r="B215" s="206" t="s">
        <v>569</v>
      </c>
      <c r="C215" s="206">
        <v>124</v>
      </c>
      <c r="D215" s="207">
        <v>0.6064516129032258</v>
      </c>
      <c r="E215" s="207">
        <v>0.60967741935483866</v>
      </c>
      <c r="F215" s="207">
        <v>0.59677419354838712</v>
      </c>
      <c r="G215" s="207">
        <v>0.57096774193548383</v>
      </c>
      <c r="H215" s="207">
        <v>0.58709677419354833</v>
      </c>
      <c r="I215" s="207">
        <v>0.58709677419354833</v>
      </c>
      <c r="J215" s="207">
        <v>0.56774193548387097</v>
      </c>
      <c r="K215" s="207">
        <v>0.54838709677419351</v>
      </c>
      <c r="L215" s="207">
        <v>0.6806451612903226</v>
      </c>
      <c r="M215" s="207">
        <v>0.61935483870967745</v>
      </c>
      <c r="N215" s="207">
        <v>0.60000000000000009</v>
      </c>
      <c r="O215" s="207">
        <v>0.58709677419354833</v>
      </c>
      <c r="P215" s="207">
        <f t="shared" si="3"/>
        <v>0.59677419354838712</v>
      </c>
    </row>
    <row r="216" spans="1:16" s="208" customFormat="1" ht="12.75">
      <c r="A216" s="202">
        <v>210</v>
      </c>
      <c r="B216" s="206" t="s">
        <v>570</v>
      </c>
      <c r="C216" s="206">
        <v>250</v>
      </c>
      <c r="D216" s="207">
        <v>0.45</v>
      </c>
      <c r="E216" s="207">
        <v>0.46439999999999998</v>
      </c>
      <c r="F216" s="207">
        <v>0.44639999999999996</v>
      </c>
      <c r="G216" s="207">
        <v>0.45600000000000002</v>
      </c>
      <c r="H216" s="207">
        <v>0.41880000000000001</v>
      </c>
      <c r="I216" s="207">
        <v>0.40560000000000002</v>
      </c>
      <c r="J216" s="207">
        <v>0.4476</v>
      </c>
      <c r="K216" s="207">
        <v>0.58320000000000005</v>
      </c>
      <c r="L216" s="207">
        <v>0.58440000000000003</v>
      </c>
      <c r="M216" s="207">
        <v>0.72120000000000006</v>
      </c>
      <c r="N216" s="207">
        <v>0.50639999999999996</v>
      </c>
      <c r="O216" s="207">
        <v>0.57720000000000005</v>
      </c>
      <c r="P216" s="207">
        <f t="shared" si="3"/>
        <v>0.5051000000000001</v>
      </c>
    </row>
    <row r="217" spans="1:16" s="208" customFormat="1" ht="12.75">
      <c r="A217" s="202">
        <v>211</v>
      </c>
      <c r="B217" s="206" t="s">
        <v>571</v>
      </c>
      <c r="C217" s="206">
        <v>400</v>
      </c>
      <c r="D217" s="207">
        <v>0.55374999999999996</v>
      </c>
      <c r="E217" s="207">
        <v>0.55874999999999997</v>
      </c>
      <c r="F217" s="207">
        <v>0.57374999999999998</v>
      </c>
      <c r="G217" s="207">
        <v>0.58374999999999999</v>
      </c>
      <c r="H217" s="207">
        <v>0.55874999999999997</v>
      </c>
      <c r="I217" s="207">
        <v>0.62624999999999997</v>
      </c>
      <c r="J217" s="207">
        <v>0.59375</v>
      </c>
      <c r="K217" s="207">
        <v>0.65375000000000005</v>
      </c>
      <c r="L217" s="207">
        <v>0.70374999999999999</v>
      </c>
      <c r="M217" s="207">
        <v>0.63</v>
      </c>
      <c r="N217" s="207">
        <v>0.58499999999999996</v>
      </c>
      <c r="O217" s="207">
        <v>0.59875</v>
      </c>
      <c r="P217" s="207">
        <f t="shared" si="3"/>
        <v>0.60166666666666657</v>
      </c>
    </row>
    <row r="218" spans="1:16" s="208" customFormat="1" ht="12.75">
      <c r="A218" s="202">
        <v>212</v>
      </c>
      <c r="B218" s="206" t="s">
        <v>572</v>
      </c>
      <c r="C218" s="206">
        <v>360</v>
      </c>
      <c r="D218" s="207">
        <v>0.72083333333333333</v>
      </c>
      <c r="E218" s="207">
        <v>0.71805555555555556</v>
      </c>
      <c r="F218" s="207">
        <v>0.65416666666666667</v>
      </c>
      <c r="G218" s="207">
        <v>0.65416666666666667</v>
      </c>
      <c r="H218" s="207">
        <v>0.66249999999999998</v>
      </c>
      <c r="I218" s="207">
        <v>0.6166666666666667</v>
      </c>
      <c r="J218" s="207">
        <v>0.33333333333333331</v>
      </c>
      <c r="K218" s="207">
        <v>0.53055555555555556</v>
      </c>
      <c r="L218" s="207">
        <v>0.63472222222222219</v>
      </c>
      <c r="M218" s="207">
        <v>0.62916666666666665</v>
      </c>
      <c r="N218" s="207">
        <v>0.625</v>
      </c>
      <c r="O218" s="207">
        <v>0.59722222222222221</v>
      </c>
      <c r="P218" s="207">
        <f t="shared" si="3"/>
        <v>0.61469907407407398</v>
      </c>
    </row>
    <row r="219" spans="1:16" s="208" customFormat="1" ht="12.75">
      <c r="A219" s="202">
        <v>213</v>
      </c>
      <c r="B219" s="206" t="s">
        <v>470</v>
      </c>
      <c r="C219" s="206">
        <v>111</v>
      </c>
      <c r="D219" s="207">
        <v>0</v>
      </c>
      <c r="E219" s="207">
        <v>0</v>
      </c>
      <c r="F219" s="207">
        <v>0</v>
      </c>
      <c r="G219" s="207">
        <v>0</v>
      </c>
      <c r="H219" s="207">
        <v>0</v>
      </c>
      <c r="I219" s="207">
        <v>0</v>
      </c>
      <c r="J219" s="207">
        <v>0</v>
      </c>
      <c r="K219" s="207">
        <v>0.17837837837837839</v>
      </c>
      <c r="L219" s="207">
        <v>0.24864864864864866</v>
      </c>
      <c r="M219" s="207">
        <v>0.25225225225225223</v>
      </c>
      <c r="N219" s="207">
        <v>0.27387387387387385</v>
      </c>
      <c r="O219" s="207">
        <v>0.27387387387387385</v>
      </c>
      <c r="P219" s="207">
        <f t="shared" si="3"/>
        <v>0.10225225225225225</v>
      </c>
    </row>
    <row r="220" spans="1:16" s="208" customFormat="1" ht="12.75">
      <c r="A220" s="202">
        <v>214</v>
      </c>
      <c r="B220" s="206" t="s">
        <v>573</v>
      </c>
      <c r="C220" s="206">
        <v>153</v>
      </c>
      <c r="D220" s="207">
        <v>0.62745098039215685</v>
      </c>
      <c r="E220" s="207">
        <v>0.65686274509803921</v>
      </c>
      <c r="F220" s="207">
        <v>0.62418300653594772</v>
      </c>
      <c r="G220" s="207">
        <v>0.52287581699346408</v>
      </c>
      <c r="H220" s="207">
        <v>0.55882352941176472</v>
      </c>
      <c r="I220" s="207">
        <v>0.51960784313725494</v>
      </c>
      <c r="J220" s="207">
        <v>0.5</v>
      </c>
      <c r="K220" s="207">
        <v>0.48692810457516339</v>
      </c>
      <c r="L220" s="207">
        <v>0.49019607843137253</v>
      </c>
      <c r="M220" s="207">
        <v>0.48366013071895425</v>
      </c>
      <c r="N220" s="207">
        <v>0.5</v>
      </c>
      <c r="O220" s="207">
        <v>0.49673202614379086</v>
      </c>
      <c r="P220" s="207">
        <f t="shared" si="3"/>
        <v>0.53894335511982572</v>
      </c>
    </row>
    <row r="221" spans="1:16" s="208" customFormat="1" ht="12.75">
      <c r="A221" s="202">
        <v>215</v>
      </c>
      <c r="B221" s="206" t="s">
        <v>574</v>
      </c>
      <c r="C221" s="206">
        <v>118</v>
      </c>
      <c r="D221" s="207">
        <v>0.42949152542372881</v>
      </c>
      <c r="E221" s="207">
        <v>0.44711864406779661</v>
      </c>
      <c r="F221" s="207">
        <v>0.40169491525423728</v>
      </c>
      <c r="G221" s="207">
        <v>0.38745762711864407</v>
      </c>
      <c r="H221" s="207">
        <v>0.38949152542372883</v>
      </c>
      <c r="I221" s="207">
        <v>0.38406779661016949</v>
      </c>
      <c r="J221" s="207">
        <v>0.38677966101694916</v>
      </c>
      <c r="K221" s="207">
        <v>0.38067796610169491</v>
      </c>
      <c r="L221" s="207">
        <v>0.37864406779661014</v>
      </c>
      <c r="M221" s="207">
        <v>0.37864406779661014</v>
      </c>
      <c r="N221" s="207">
        <v>0.38813559322033897</v>
      </c>
      <c r="O221" s="207">
        <v>0.43152542372881358</v>
      </c>
      <c r="P221" s="207">
        <f t="shared" si="3"/>
        <v>0.3986440677966101</v>
      </c>
    </row>
    <row r="222" spans="1:16" s="208" customFormat="1" ht="12.75">
      <c r="A222" s="202">
        <v>216</v>
      </c>
      <c r="B222" s="206" t="s">
        <v>575</v>
      </c>
      <c r="C222" s="206">
        <v>900</v>
      </c>
      <c r="D222" s="207">
        <v>0.85333333333333339</v>
      </c>
      <c r="E222" s="207">
        <v>0.84888888888888892</v>
      </c>
      <c r="F222" s="207">
        <v>0.85111111111111115</v>
      </c>
      <c r="G222" s="207">
        <v>0.88444444444444448</v>
      </c>
      <c r="H222" s="207">
        <v>0.84</v>
      </c>
      <c r="I222" s="207">
        <v>0.87333333333333329</v>
      </c>
      <c r="J222" s="207">
        <v>0.90222222222222226</v>
      </c>
      <c r="K222" s="207">
        <v>0.90666666666666662</v>
      </c>
      <c r="L222" s="207">
        <v>0.90222222222222226</v>
      </c>
      <c r="M222" s="207">
        <v>0.91555555555555557</v>
      </c>
      <c r="N222" s="207">
        <v>0.88</v>
      </c>
      <c r="O222" s="207">
        <v>0.92666666666666664</v>
      </c>
      <c r="P222" s="207">
        <f t="shared" si="3"/>
        <v>0.88203703703703695</v>
      </c>
    </row>
    <row r="223" spans="1:16" s="208" customFormat="1" ht="12.75">
      <c r="A223" s="202">
        <v>217</v>
      </c>
      <c r="B223" s="206" t="s">
        <v>576</v>
      </c>
      <c r="C223" s="206">
        <v>149</v>
      </c>
      <c r="D223" s="207">
        <v>1.3167785234899327</v>
      </c>
      <c r="E223" s="207">
        <v>1.2966442953020134</v>
      </c>
      <c r="F223" s="207">
        <v>1.3288590604026846</v>
      </c>
      <c r="G223" s="207">
        <v>1.2577181208053692</v>
      </c>
      <c r="H223" s="207">
        <v>1.2711409395973154</v>
      </c>
      <c r="I223" s="207">
        <v>1.4214765100671141</v>
      </c>
      <c r="J223" s="207">
        <v>1.4523489932885907</v>
      </c>
      <c r="K223" s="207">
        <v>1.4550335570469799</v>
      </c>
      <c r="L223" s="207">
        <v>1.4067114093959732</v>
      </c>
      <c r="M223" s="207">
        <v>1.32751677852349</v>
      </c>
      <c r="N223" s="207">
        <v>1.5651006711409394</v>
      </c>
      <c r="O223" s="207">
        <v>1.4348993288590606</v>
      </c>
      <c r="P223" s="207">
        <f t="shared" si="3"/>
        <v>1.3778523489932883</v>
      </c>
    </row>
    <row r="224" spans="1:16" s="208" customFormat="1" ht="12.75">
      <c r="A224" s="202">
        <v>218</v>
      </c>
      <c r="B224" s="206" t="s">
        <v>576</v>
      </c>
      <c r="C224" s="206">
        <v>450</v>
      </c>
      <c r="D224" s="207">
        <v>0.7088888888888889</v>
      </c>
      <c r="E224" s="207">
        <v>0.7088888888888889</v>
      </c>
      <c r="F224" s="207">
        <v>0.69333333333333336</v>
      </c>
      <c r="G224" s="207">
        <v>0.72222222222222221</v>
      </c>
      <c r="H224" s="207">
        <v>0.75111111111111106</v>
      </c>
      <c r="I224" s="207">
        <v>0.70666666666666667</v>
      </c>
      <c r="J224" s="207">
        <v>0.70444444444444443</v>
      </c>
      <c r="K224" s="207">
        <v>0.70222222222222219</v>
      </c>
      <c r="L224" s="207">
        <v>0.70666666666666667</v>
      </c>
      <c r="M224" s="207">
        <v>0.7088888888888889</v>
      </c>
      <c r="N224" s="207">
        <v>0.72</v>
      </c>
      <c r="O224" s="207">
        <v>0.7155555555555555</v>
      </c>
      <c r="P224" s="207">
        <f t="shared" si="3"/>
        <v>0.71240740740740749</v>
      </c>
    </row>
    <row r="225" spans="1:16" s="208" customFormat="1" ht="12.75">
      <c r="A225" s="202">
        <v>219</v>
      </c>
      <c r="B225" s="206" t="s">
        <v>577</v>
      </c>
      <c r="C225" s="206">
        <v>150</v>
      </c>
      <c r="D225" s="207">
        <v>1.84</v>
      </c>
      <c r="E225" s="207">
        <v>1.96</v>
      </c>
      <c r="F225" s="207">
        <v>1.7733333333333334</v>
      </c>
      <c r="G225" s="207">
        <v>2.16</v>
      </c>
      <c r="H225" s="207">
        <v>2.12</v>
      </c>
      <c r="I225" s="207">
        <v>1.7466666666666666</v>
      </c>
      <c r="J225" s="207">
        <v>2.0666666666666669</v>
      </c>
      <c r="K225" s="207">
        <v>2</v>
      </c>
      <c r="L225" s="207">
        <v>1.7733333333333334</v>
      </c>
      <c r="M225" s="207">
        <v>1.8</v>
      </c>
      <c r="N225" s="207">
        <v>1.8266666666666667</v>
      </c>
      <c r="O225" s="207">
        <v>1.7733333333333334</v>
      </c>
      <c r="P225" s="207">
        <f t="shared" si="3"/>
        <v>1.9033333333333333</v>
      </c>
    </row>
    <row r="226" spans="1:16" s="208" customFormat="1" ht="12.75">
      <c r="A226" s="202">
        <v>220</v>
      </c>
      <c r="B226" s="206" t="s">
        <v>578</v>
      </c>
      <c r="C226" s="206">
        <v>146</v>
      </c>
      <c r="D226" s="207">
        <v>1.058904109589041</v>
      </c>
      <c r="E226" s="207">
        <v>1.06986301369863</v>
      </c>
      <c r="F226" s="207">
        <v>1.0671232876712329</v>
      </c>
      <c r="G226" s="207">
        <v>1.0205479452054795</v>
      </c>
      <c r="H226" s="207">
        <v>1.0616438356164384</v>
      </c>
      <c r="I226" s="207">
        <v>1.0657534246575342</v>
      </c>
      <c r="J226" s="207">
        <v>1.06986301369863</v>
      </c>
      <c r="K226" s="207">
        <v>1.1246575342465752</v>
      </c>
      <c r="L226" s="207">
        <v>1.1287671232876713</v>
      </c>
      <c r="M226" s="207">
        <v>1.0712328767123287</v>
      </c>
      <c r="N226" s="207">
        <v>1.0465753424657536</v>
      </c>
      <c r="O226" s="207">
        <v>1.0726027397260274</v>
      </c>
      <c r="P226" s="207">
        <f t="shared" si="3"/>
        <v>1.0714611872146118</v>
      </c>
    </row>
    <row r="227" spans="1:16" s="208" customFormat="1" ht="12.75">
      <c r="A227" s="202">
        <v>221</v>
      </c>
      <c r="B227" s="206" t="s">
        <v>579</v>
      </c>
      <c r="C227" s="206">
        <v>300</v>
      </c>
      <c r="D227" s="207">
        <v>0.93689999999999996</v>
      </c>
      <c r="E227" s="207">
        <v>0.91810000000000003</v>
      </c>
      <c r="F227" s="207">
        <v>1.0203</v>
      </c>
      <c r="G227" s="207">
        <v>0.996</v>
      </c>
      <c r="H227" s="207">
        <v>0.99779999999999991</v>
      </c>
      <c r="I227" s="207">
        <v>0.97060000000000002</v>
      </c>
      <c r="J227" s="207">
        <v>0.99299999999999988</v>
      </c>
      <c r="K227" s="207">
        <v>0.64899999999999991</v>
      </c>
      <c r="L227" s="207">
        <v>0.88</v>
      </c>
      <c r="M227" s="207">
        <v>0.96499999999999997</v>
      </c>
      <c r="N227" s="207">
        <v>0.97399999999999998</v>
      </c>
      <c r="O227" s="207">
        <v>0.95369999999999999</v>
      </c>
      <c r="P227" s="207">
        <f t="shared" si="3"/>
        <v>0.93786666666666674</v>
      </c>
    </row>
    <row r="228" spans="1:16" s="208" customFormat="1" ht="12.75">
      <c r="A228" s="202">
        <v>222</v>
      </c>
      <c r="B228" s="206" t="s">
        <v>580</v>
      </c>
      <c r="C228" s="206">
        <v>155</v>
      </c>
      <c r="D228" s="207">
        <v>1.5483870967741935E-2</v>
      </c>
      <c r="E228" s="207">
        <v>5.612903225806451E-2</v>
      </c>
      <c r="F228" s="207">
        <v>0.12387096774193548</v>
      </c>
      <c r="G228" s="207">
        <v>8.9032258064516132E-2</v>
      </c>
      <c r="H228" s="207">
        <v>0.55741935483870975</v>
      </c>
      <c r="I228" s="207">
        <v>0.4985806451612903</v>
      </c>
      <c r="J228" s="207">
        <v>0.72774193548387089</v>
      </c>
      <c r="K228" s="207">
        <v>0.1664516129032258</v>
      </c>
      <c r="L228" s="207">
        <v>0.78193548387096778</v>
      </c>
      <c r="M228" s="207">
        <v>0.4838709677419355</v>
      </c>
      <c r="N228" s="207">
        <v>0.44825806451612904</v>
      </c>
      <c r="O228" s="207">
        <v>0.37780645161290322</v>
      </c>
      <c r="P228" s="207">
        <f t="shared" si="3"/>
        <v>0.36054838709677423</v>
      </c>
    </row>
    <row r="229" spans="1:16" s="208" customFormat="1" ht="12.75">
      <c r="A229" s="202">
        <v>223</v>
      </c>
      <c r="B229" s="206" t="s">
        <v>581</v>
      </c>
      <c r="C229" s="206">
        <v>340</v>
      </c>
      <c r="D229" s="207">
        <v>0.56470588235294117</v>
      </c>
      <c r="E229" s="207">
        <v>0.5117647058823529</v>
      </c>
      <c r="F229" s="207">
        <v>0.66470588235294115</v>
      </c>
      <c r="G229" s="207">
        <v>0.71764705882352942</v>
      </c>
      <c r="H229" s="207">
        <v>0.72352941176470587</v>
      </c>
      <c r="I229" s="207">
        <v>0.6588235294117647</v>
      </c>
      <c r="J229" s="207">
        <v>0.77647058823529413</v>
      </c>
      <c r="K229" s="207">
        <v>0.70588235294117652</v>
      </c>
      <c r="L229" s="207">
        <v>0.7</v>
      </c>
      <c r="M229" s="207">
        <v>0.68235294117647061</v>
      </c>
      <c r="N229" s="207">
        <v>0.62941176470588234</v>
      </c>
      <c r="O229" s="207">
        <v>0.6705882352941176</v>
      </c>
      <c r="P229" s="207">
        <f t="shared" si="3"/>
        <v>0.667156862745098</v>
      </c>
    </row>
    <row r="230" spans="1:16" s="208" customFormat="1" ht="12.75">
      <c r="A230" s="202">
        <v>224</v>
      </c>
      <c r="B230" s="206" t="s">
        <v>581</v>
      </c>
      <c r="C230" s="206">
        <v>156</v>
      </c>
      <c r="D230" s="207">
        <v>0</v>
      </c>
      <c r="E230" s="207">
        <v>0</v>
      </c>
      <c r="F230" s="207">
        <v>0</v>
      </c>
      <c r="G230" s="207">
        <v>0.43333333333333329</v>
      </c>
      <c r="H230" s="207">
        <v>0.4448717948717949</v>
      </c>
      <c r="I230" s="207">
        <v>0.38461538461538464</v>
      </c>
      <c r="J230" s="207">
        <v>0.46153846153846156</v>
      </c>
      <c r="K230" s="207">
        <v>0.45641025641025645</v>
      </c>
      <c r="L230" s="207">
        <v>0.44615384615384612</v>
      </c>
      <c r="M230" s="207">
        <v>0.51282051282051277</v>
      </c>
      <c r="N230" s="207">
        <v>0.51025641025641022</v>
      </c>
      <c r="O230" s="207">
        <v>0.5115384615384615</v>
      </c>
      <c r="P230" s="207">
        <f t="shared" si="3"/>
        <v>0.34679487179487184</v>
      </c>
    </row>
    <row r="231" spans="1:16" s="208" customFormat="1" ht="12.75">
      <c r="A231" s="202">
        <v>225</v>
      </c>
      <c r="B231" s="206" t="s">
        <v>582</v>
      </c>
      <c r="C231" s="206">
        <v>134</v>
      </c>
      <c r="D231" s="207">
        <v>0.70895522388059706</v>
      </c>
      <c r="E231" s="207">
        <v>0.70447761194029856</v>
      </c>
      <c r="F231" s="207">
        <v>0.39701492537313438</v>
      </c>
      <c r="G231" s="207">
        <v>0.4686567164179104</v>
      </c>
      <c r="H231" s="207">
        <v>0.63582089552238807</v>
      </c>
      <c r="I231" s="207">
        <v>0.2</v>
      </c>
      <c r="J231" s="207">
        <v>0.57014925373134329</v>
      </c>
      <c r="K231" s="207">
        <v>0.4686567164179104</v>
      </c>
      <c r="L231" s="207">
        <v>0.45970149253731346</v>
      </c>
      <c r="M231" s="207">
        <v>0.76119402985074625</v>
      </c>
      <c r="N231" s="207">
        <v>0.71044776119402986</v>
      </c>
      <c r="O231" s="207">
        <v>0.67761194029850746</v>
      </c>
      <c r="P231" s="207">
        <f t="shared" si="3"/>
        <v>0.5635572139303483</v>
      </c>
    </row>
    <row r="232" spans="1:16" s="208" customFormat="1" ht="12.75">
      <c r="A232" s="202">
        <v>226</v>
      </c>
      <c r="B232" s="206" t="s">
        <v>583</v>
      </c>
      <c r="C232" s="206">
        <v>260</v>
      </c>
      <c r="D232" s="207">
        <v>0.88461538461538458</v>
      </c>
      <c r="E232" s="207">
        <v>0.84</v>
      </c>
      <c r="F232" s="207">
        <v>0.90307692307692311</v>
      </c>
      <c r="G232" s="207">
        <v>0.92615384615384622</v>
      </c>
      <c r="H232" s="207">
        <v>0.97692307692307689</v>
      </c>
      <c r="I232" s="207">
        <v>0.86153846153846159</v>
      </c>
      <c r="J232" s="207">
        <v>0.91538461538461535</v>
      </c>
      <c r="K232" s="207">
        <v>0.7138461538461538</v>
      </c>
      <c r="L232" s="207">
        <v>0.32307692307692309</v>
      </c>
      <c r="M232" s="207">
        <v>1.0523076923076924</v>
      </c>
      <c r="N232" s="207">
        <v>1.1615384615384616</v>
      </c>
      <c r="O232" s="207">
        <v>1.0569230769230771</v>
      </c>
      <c r="P232" s="207">
        <f t="shared" si="3"/>
        <v>0.88461538461538458</v>
      </c>
    </row>
    <row r="233" spans="1:16" s="208" customFormat="1" ht="12.75">
      <c r="A233" s="202">
        <v>227</v>
      </c>
      <c r="B233" s="206" t="s">
        <v>584</v>
      </c>
      <c r="C233" s="206">
        <v>110</v>
      </c>
      <c r="D233" s="207">
        <v>0.69454545454545458</v>
      </c>
      <c r="E233" s="207">
        <v>0.73090909090909095</v>
      </c>
      <c r="F233" s="207">
        <v>0.72909090909090912</v>
      </c>
      <c r="G233" s="207">
        <v>0.64727272727272733</v>
      </c>
      <c r="H233" s="207">
        <v>0.88</v>
      </c>
      <c r="I233" s="207">
        <v>0.88909090909090904</v>
      </c>
      <c r="J233" s="207">
        <v>0.55636363636363639</v>
      </c>
      <c r="K233" s="207">
        <v>0.95454545454545459</v>
      </c>
      <c r="L233" s="207">
        <v>0.98181818181818181</v>
      </c>
      <c r="M233" s="207">
        <v>0.64</v>
      </c>
      <c r="N233" s="207">
        <v>0.92363636363636359</v>
      </c>
      <c r="O233" s="207">
        <v>0.86909090909090903</v>
      </c>
      <c r="P233" s="207">
        <f t="shared" si="3"/>
        <v>0.79136363636363638</v>
      </c>
    </row>
    <row r="234" spans="1:16" s="208" customFormat="1" ht="12.75">
      <c r="A234" s="202">
        <v>228</v>
      </c>
      <c r="B234" s="206" t="s">
        <v>585</v>
      </c>
      <c r="C234" s="206">
        <v>111</v>
      </c>
      <c r="D234" s="207">
        <v>0.45945945945945948</v>
      </c>
      <c r="E234" s="207">
        <v>0.44684684684684683</v>
      </c>
      <c r="F234" s="207">
        <v>0</v>
      </c>
      <c r="G234" s="207">
        <v>0</v>
      </c>
      <c r="H234" s="207">
        <v>0</v>
      </c>
      <c r="I234" s="207">
        <v>0</v>
      </c>
      <c r="J234" s="207">
        <v>0</v>
      </c>
      <c r="K234" s="207">
        <v>0</v>
      </c>
      <c r="L234" s="207">
        <v>0</v>
      </c>
      <c r="M234" s="207">
        <v>0</v>
      </c>
      <c r="N234" s="207">
        <v>0.46306306306306305</v>
      </c>
      <c r="O234" s="207">
        <v>0.48288288288288289</v>
      </c>
      <c r="P234" s="207">
        <f t="shared" si="3"/>
        <v>0.15435435435435435</v>
      </c>
    </row>
    <row r="235" spans="1:16" s="208" customFormat="1" ht="12.75">
      <c r="A235" s="202">
        <v>229</v>
      </c>
      <c r="B235" s="206" t="s">
        <v>586</v>
      </c>
      <c r="C235" s="206">
        <v>183.33</v>
      </c>
      <c r="D235" s="207">
        <v>0.58910162002945499</v>
      </c>
      <c r="E235" s="207">
        <v>0.56728304150984554</v>
      </c>
      <c r="F235" s="207">
        <v>0.72001309114711176</v>
      </c>
      <c r="G235" s="207">
        <v>0.80946926307751044</v>
      </c>
      <c r="H235" s="207">
        <v>0.76365024818633065</v>
      </c>
      <c r="I235" s="207">
        <v>0.6392843506245568</v>
      </c>
      <c r="J235" s="207">
        <v>0.44728085965199366</v>
      </c>
      <c r="K235" s="207">
        <v>0.60001090928925971</v>
      </c>
      <c r="L235" s="207">
        <v>0</v>
      </c>
      <c r="M235" s="207">
        <v>0.65455735558828343</v>
      </c>
      <c r="N235" s="207">
        <v>0.59564719358533791</v>
      </c>
      <c r="O235" s="207">
        <v>0.52800960017454857</v>
      </c>
      <c r="P235" s="207">
        <f t="shared" si="3"/>
        <v>0.57619229440535269</v>
      </c>
    </row>
    <row r="236" spans="1:16" s="208" customFormat="1" ht="12.75">
      <c r="A236" s="202">
        <v>230</v>
      </c>
      <c r="B236" s="206" t="s">
        <v>587</v>
      </c>
      <c r="C236" s="206">
        <v>110</v>
      </c>
      <c r="D236" s="207">
        <v>0.73818181818181816</v>
      </c>
      <c r="E236" s="207">
        <v>0.75818181818181818</v>
      </c>
      <c r="F236" s="207">
        <v>0.75090909090909086</v>
      </c>
      <c r="G236" s="207">
        <v>0.77636363636363637</v>
      </c>
      <c r="H236" s="207">
        <v>0.9490909090909091</v>
      </c>
      <c r="I236" s="207">
        <v>0.78909090909090907</v>
      </c>
      <c r="J236" s="207">
        <v>0.84000000000000008</v>
      </c>
      <c r="K236" s="207">
        <v>0.58909090909090911</v>
      </c>
      <c r="L236" s="207">
        <v>0.81090909090909091</v>
      </c>
      <c r="M236" s="207">
        <v>0.82727272727272727</v>
      </c>
      <c r="N236" s="207">
        <v>0.84909090909090912</v>
      </c>
      <c r="O236" s="207">
        <v>0.90363636363636368</v>
      </c>
      <c r="P236" s="207">
        <f t="shared" si="3"/>
        <v>0.79848484848484846</v>
      </c>
    </row>
    <row r="237" spans="1:16" s="208" customFormat="1" ht="12.75">
      <c r="A237" s="202">
        <v>231</v>
      </c>
      <c r="B237" s="206" t="s">
        <v>588</v>
      </c>
      <c r="C237" s="206">
        <v>110</v>
      </c>
      <c r="D237" s="207">
        <v>0.18090909090909091</v>
      </c>
      <c r="E237" s="207">
        <v>0.7018181818181819</v>
      </c>
      <c r="F237" s="207">
        <v>0.58272727272727265</v>
      </c>
      <c r="G237" s="207">
        <v>0.54454545454545455</v>
      </c>
      <c r="H237" s="207">
        <v>0</v>
      </c>
      <c r="I237" s="207">
        <v>0</v>
      </c>
      <c r="J237" s="207">
        <v>0</v>
      </c>
      <c r="K237" s="207">
        <v>0</v>
      </c>
      <c r="L237" s="207">
        <v>0</v>
      </c>
      <c r="M237" s="207">
        <v>0</v>
      </c>
      <c r="N237" s="207">
        <v>0</v>
      </c>
      <c r="O237" s="207">
        <v>0</v>
      </c>
      <c r="P237" s="207">
        <f t="shared" si="3"/>
        <v>0.16749999999999998</v>
      </c>
    </row>
    <row r="238" spans="1:16" s="208" customFormat="1" ht="12.75">
      <c r="A238" s="202">
        <v>232</v>
      </c>
      <c r="B238" s="206" t="s">
        <v>589</v>
      </c>
      <c r="C238" s="206">
        <v>110</v>
      </c>
      <c r="D238" s="207">
        <v>0.56090909090909091</v>
      </c>
      <c r="E238" s="207">
        <v>0.51909090909090916</v>
      </c>
      <c r="F238" s="207">
        <v>0.92272727272727273</v>
      </c>
      <c r="G238" s="207">
        <v>0.96</v>
      </c>
      <c r="H238" s="207">
        <v>0.98818181818181816</v>
      </c>
      <c r="I238" s="207">
        <v>0.82545454545454544</v>
      </c>
      <c r="J238" s="207">
        <v>0.54</v>
      </c>
      <c r="K238" s="207">
        <v>0.53636363636363638</v>
      </c>
      <c r="L238" s="207">
        <v>0.5636363636363636</v>
      </c>
      <c r="M238" s="207">
        <v>0.5127272727272727</v>
      </c>
      <c r="N238" s="207">
        <v>0.53890909090909089</v>
      </c>
      <c r="O238" s="207">
        <v>0.50590909090909086</v>
      </c>
      <c r="P238" s="207">
        <f t="shared" si="3"/>
        <v>0.66449242424242427</v>
      </c>
    </row>
    <row r="239" spans="1:16" s="208" customFormat="1" ht="12.75">
      <c r="A239" s="202">
        <v>233</v>
      </c>
      <c r="B239" s="206" t="s">
        <v>590</v>
      </c>
      <c r="C239" s="206">
        <v>111</v>
      </c>
      <c r="D239" s="207">
        <v>3.2432432432432434E-2</v>
      </c>
      <c r="E239" s="207">
        <v>3.2432432432432434E-2</v>
      </c>
      <c r="F239" s="207">
        <v>0.17117117117117117</v>
      </c>
      <c r="G239" s="207">
        <v>1.6216216216216217E-2</v>
      </c>
      <c r="H239" s="207">
        <v>0.43243243243243246</v>
      </c>
      <c r="I239" s="207">
        <v>0.40360360360360359</v>
      </c>
      <c r="J239" s="207">
        <v>2.7027027027027029E-2</v>
      </c>
      <c r="K239" s="207">
        <v>0.30090090090090088</v>
      </c>
      <c r="L239" s="207">
        <v>0.31531531531531531</v>
      </c>
      <c r="M239" s="207">
        <v>0.31531531531531531</v>
      </c>
      <c r="N239" s="207">
        <v>0.31351351351351348</v>
      </c>
      <c r="O239" s="207">
        <v>0.28828828828828829</v>
      </c>
      <c r="P239" s="207">
        <f t="shared" si="3"/>
        <v>0.22072072072072071</v>
      </c>
    </row>
    <row r="240" spans="1:16" s="208" customFormat="1" ht="12.75">
      <c r="A240" s="202">
        <v>234</v>
      </c>
      <c r="B240" s="206" t="s">
        <v>591</v>
      </c>
      <c r="C240" s="206">
        <v>111</v>
      </c>
      <c r="D240" s="207">
        <v>1.027027027027027</v>
      </c>
      <c r="E240" s="207">
        <v>1.0126126126126127</v>
      </c>
      <c r="F240" s="207">
        <v>0.92972972972972978</v>
      </c>
      <c r="G240" s="207">
        <v>0.64504504504504501</v>
      </c>
      <c r="H240" s="207">
        <v>0.71711711711711712</v>
      </c>
      <c r="I240" s="207">
        <v>0.68108108108108101</v>
      </c>
      <c r="J240" s="207">
        <v>0.68828828828828836</v>
      </c>
      <c r="K240" s="207">
        <v>0.6594594594594595</v>
      </c>
      <c r="L240" s="207">
        <v>0.50450450450450446</v>
      </c>
      <c r="M240" s="207">
        <v>0.536936936936937</v>
      </c>
      <c r="N240" s="207">
        <v>0.80720720720720718</v>
      </c>
      <c r="O240" s="207">
        <v>0.88288288288288286</v>
      </c>
      <c r="P240" s="207">
        <f t="shared" si="3"/>
        <v>0.7576576576576578</v>
      </c>
    </row>
    <row r="241" spans="1:16" s="208" customFormat="1" ht="12.75">
      <c r="A241" s="202">
        <v>235</v>
      </c>
      <c r="B241" s="206" t="s">
        <v>592</v>
      </c>
      <c r="C241" s="206">
        <v>115</v>
      </c>
      <c r="D241" s="207">
        <v>0.77217391304347827</v>
      </c>
      <c r="E241" s="207">
        <v>0.74086956521739133</v>
      </c>
      <c r="F241" s="207">
        <v>0.76434782608695662</v>
      </c>
      <c r="G241" s="207">
        <v>0</v>
      </c>
      <c r="H241" s="207">
        <v>0.76869565217391311</v>
      </c>
      <c r="I241" s="207">
        <v>0.73652173913043484</v>
      </c>
      <c r="J241" s="207">
        <v>0.74347826086956526</v>
      </c>
      <c r="K241" s="207">
        <v>0.75652173913043474</v>
      </c>
      <c r="L241" s="207">
        <v>0.8295652173913044</v>
      </c>
      <c r="M241" s="207">
        <v>0.85043478260869565</v>
      </c>
      <c r="N241" s="207">
        <v>0.76260869565217393</v>
      </c>
      <c r="O241" s="207">
        <v>0.70434782608695656</v>
      </c>
      <c r="P241" s="207">
        <f t="shared" si="3"/>
        <v>0.70246376811594213</v>
      </c>
    </row>
    <row r="242" spans="1:16" s="208" customFormat="1" ht="12.75">
      <c r="A242" s="202">
        <v>236</v>
      </c>
      <c r="B242" s="206" t="s">
        <v>593</v>
      </c>
      <c r="C242" s="206">
        <v>110</v>
      </c>
      <c r="D242" s="207">
        <v>0.44854545454545458</v>
      </c>
      <c r="E242" s="207">
        <v>0.43354545454545451</v>
      </c>
      <c r="F242" s="207">
        <v>0.45963636363636368</v>
      </c>
      <c r="G242" s="207">
        <v>0.43981818181818183</v>
      </c>
      <c r="H242" s="207">
        <v>0.51909090909090916</v>
      </c>
      <c r="I242" s="207">
        <v>0.50909090909090904</v>
      </c>
      <c r="J242" s="207">
        <v>0.46</v>
      </c>
      <c r="K242" s="207">
        <v>3.0909090909090907E-2</v>
      </c>
      <c r="L242" s="207">
        <v>3.3636363636363638E-2</v>
      </c>
      <c r="M242" s="207">
        <v>0.52636363636363637</v>
      </c>
      <c r="N242" s="207">
        <v>0.61136363636363633</v>
      </c>
      <c r="O242" s="207">
        <v>0.62727272727272732</v>
      </c>
      <c r="P242" s="207">
        <f t="shared" si="3"/>
        <v>0.42493939393939389</v>
      </c>
    </row>
    <row r="243" spans="1:16" s="208" customFormat="1" ht="12.75">
      <c r="A243" s="202">
        <v>237</v>
      </c>
      <c r="B243" s="206" t="s">
        <v>594</v>
      </c>
      <c r="C243" s="206">
        <v>127</v>
      </c>
      <c r="D243" s="207">
        <v>0.94488188976377951</v>
      </c>
      <c r="E243" s="207">
        <v>0.97952755905511812</v>
      </c>
      <c r="F243" s="207">
        <v>0.9</v>
      </c>
      <c r="G243" s="207">
        <v>0.84881889763779528</v>
      </c>
      <c r="H243" s="207">
        <v>0.8433070866141732</v>
      </c>
      <c r="I243" s="207">
        <v>0.89842519685039368</v>
      </c>
      <c r="J243" s="207">
        <v>0.6842519685039371</v>
      </c>
      <c r="K243" s="207">
        <v>0.85354330708661419</v>
      </c>
      <c r="L243" s="207">
        <v>0.88976377952755903</v>
      </c>
      <c r="M243" s="207">
        <v>0.84409448818897637</v>
      </c>
      <c r="N243" s="207">
        <v>0.8629921259842519</v>
      </c>
      <c r="O243" s="207">
        <v>0.82362204724409449</v>
      </c>
      <c r="P243" s="207">
        <f t="shared" si="3"/>
        <v>0.86443569553805777</v>
      </c>
    </row>
    <row r="244" spans="1:16" s="208" customFormat="1" ht="12.75">
      <c r="A244" s="202">
        <v>238</v>
      </c>
      <c r="B244" s="206" t="s">
        <v>595</v>
      </c>
      <c r="C244" s="206">
        <v>111</v>
      </c>
      <c r="D244" s="207">
        <v>0.92252252252252254</v>
      </c>
      <c r="E244" s="207">
        <v>0.90450450450450459</v>
      </c>
      <c r="F244" s="207">
        <v>0.93333333333333324</v>
      </c>
      <c r="G244" s="207">
        <v>0.85045045045045053</v>
      </c>
      <c r="H244" s="207">
        <v>0.91171171171171173</v>
      </c>
      <c r="I244" s="207">
        <v>0.9621621621621621</v>
      </c>
      <c r="J244" s="207">
        <v>0.95495495495495497</v>
      </c>
      <c r="K244" s="207">
        <v>1.0522522522522522</v>
      </c>
      <c r="L244" s="207">
        <v>1.145945945945946</v>
      </c>
      <c r="M244" s="207">
        <v>1.0990990990990992</v>
      </c>
      <c r="N244" s="207">
        <v>1.0486486486486486</v>
      </c>
      <c r="O244" s="207">
        <v>1.055855855855856</v>
      </c>
      <c r="P244" s="207">
        <f t="shared" si="3"/>
        <v>0.98678678678678688</v>
      </c>
    </row>
    <row r="245" spans="1:16" s="208" customFormat="1" ht="12.75">
      <c r="A245" s="202">
        <v>239</v>
      </c>
      <c r="B245" s="206" t="s">
        <v>596</v>
      </c>
      <c r="C245" s="206">
        <v>149</v>
      </c>
      <c r="D245" s="207">
        <v>0.29865771812080538</v>
      </c>
      <c r="E245" s="207">
        <v>0.23422818791946307</v>
      </c>
      <c r="F245" s="207">
        <v>4.4966442953020137E-2</v>
      </c>
      <c r="G245" s="207">
        <v>1.4765100671140941E-2</v>
      </c>
      <c r="H245" s="207">
        <v>4.4295302013422813E-2</v>
      </c>
      <c r="I245" s="207">
        <v>2.8187919463087248E-2</v>
      </c>
      <c r="J245" s="207">
        <v>9.5302013422818785E-2</v>
      </c>
      <c r="K245" s="207">
        <v>0</v>
      </c>
      <c r="L245" s="207">
        <v>0</v>
      </c>
      <c r="M245" s="207">
        <v>0</v>
      </c>
      <c r="N245" s="207">
        <v>0</v>
      </c>
      <c r="O245" s="207">
        <v>0</v>
      </c>
      <c r="P245" s="207">
        <f t="shared" si="3"/>
        <v>6.3366890380313193E-2</v>
      </c>
    </row>
    <row r="246" spans="1:16" s="208" customFormat="1" ht="12.75">
      <c r="A246" s="202">
        <v>240</v>
      </c>
      <c r="B246" s="206" t="s">
        <v>597</v>
      </c>
      <c r="C246" s="206">
        <v>120</v>
      </c>
      <c r="D246" s="207">
        <v>0.93333333333333335</v>
      </c>
      <c r="E246" s="207">
        <v>0.92833333333333334</v>
      </c>
      <c r="F246" s="207">
        <v>0.80666666666666664</v>
      </c>
      <c r="G246" s="207">
        <v>0.65666666666666662</v>
      </c>
      <c r="H246" s="207">
        <v>0.38500000000000001</v>
      </c>
      <c r="I246" s="207">
        <v>0.56000000000000005</v>
      </c>
      <c r="J246" s="207">
        <v>0.54666666666666663</v>
      </c>
      <c r="K246" s="207">
        <v>0.6316666666666666</v>
      </c>
      <c r="L246" s="207">
        <v>0.67833333333333334</v>
      </c>
      <c r="M246" s="207">
        <v>0.6166666666666667</v>
      </c>
      <c r="N246" s="207">
        <v>0.67999999999999994</v>
      </c>
      <c r="O246" s="207">
        <v>0.63666666666666671</v>
      </c>
      <c r="P246" s="207">
        <f t="shared" si="3"/>
        <v>0.67166666666666675</v>
      </c>
    </row>
    <row r="247" spans="1:16" s="208" customFormat="1" ht="12.75">
      <c r="A247" s="202">
        <v>241</v>
      </c>
      <c r="B247" s="206" t="s">
        <v>598</v>
      </c>
      <c r="C247" s="206">
        <v>140</v>
      </c>
      <c r="D247" s="207">
        <v>0.19428571428571428</v>
      </c>
      <c r="E247" s="207">
        <v>0</v>
      </c>
      <c r="F247" s="207">
        <v>0</v>
      </c>
      <c r="G247" s="207">
        <v>0</v>
      </c>
      <c r="H247" s="207">
        <v>0</v>
      </c>
      <c r="I247" s="207">
        <v>1.8571428571428572E-2</v>
      </c>
      <c r="J247" s="207">
        <v>0.38214285714285712</v>
      </c>
      <c r="K247" s="207">
        <v>0.44</v>
      </c>
      <c r="L247" s="207">
        <v>0.47714285714285715</v>
      </c>
      <c r="M247" s="207">
        <v>0.24642857142857144</v>
      </c>
      <c r="N247" s="207">
        <v>0.37857142857142856</v>
      </c>
      <c r="O247" s="207">
        <v>0.28785714285714281</v>
      </c>
      <c r="P247" s="207">
        <f t="shared" si="3"/>
        <v>0.20208333333333331</v>
      </c>
    </row>
    <row r="248" spans="1:16" s="208" customFormat="1" ht="12.75">
      <c r="A248" s="202">
        <v>242</v>
      </c>
      <c r="B248" s="206" t="s">
        <v>599</v>
      </c>
      <c r="C248" s="206">
        <v>120</v>
      </c>
      <c r="D248" s="207">
        <v>0.76333333333333331</v>
      </c>
      <c r="E248" s="207">
        <v>0.66666666666666663</v>
      </c>
      <c r="F248" s="207">
        <v>0.6166666666666667</v>
      </c>
      <c r="G248" s="207">
        <v>0.81666666666666665</v>
      </c>
      <c r="H248" s="207">
        <v>0.64666666666666661</v>
      </c>
      <c r="I248" s="207">
        <v>0.81</v>
      </c>
      <c r="J248" s="207">
        <v>0.85</v>
      </c>
      <c r="K248" s="207">
        <v>0.79333333333333333</v>
      </c>
      <c r="L248" s="207">
        <v>0.81666666666666665</v>
      </c>
      <c r="M248" s="207">
        <v>0.80333333333333334</v>
      </c>
      <c r="N248" s="207">
        <v>0.81</v>
      </c>
      <c r="O248" s="207">
        <v>0.90666666666666662</v>
      </c>
      <c r="P248" s="207">
        <f t="shared" si="3"/>
        <v>0.77499999999999991</v>
      </c>
    </row>
    <row r="249" spans="1:16" s="208" customFormat="1" ht="12.75">
      <c r="A249" s="202">
        <v>243</v>
      </c>
      <c r="B249" s="206" t="s">
        <v>600</v>
      </c>
      <c r="C249" s="206">
        <v>120</v>
      </c>
      <c r="D249" s="207">
        <v>0</v>
      </c>
      <c r="E249" s="207">
        <v>1.4308333333333332</v>
      </c>
      <c r="F249" s="207">
        <v>1.2208333333333334</v>
      </c>
      <c r="G249" s="207">
        <v>1.2208333333333334</v>
      </c>
      <c r="H249" s="207">
        <v>1.2208333333333334</v>
      </c>
      <c r="I249" s="207">
        <v>1.2250000000000001</v>
      </c>
      <c r="J249" s="207">
        <v>1.3458333333333334</v>
      </c>
      <c r="K249" s="207">
        <v>1.3458333333333334</v>
      </c>
      <c r="L249" s="207">
        <v>1.2158333333333333</v>
      </c>
      <c r="M249" s="207">
        <v>1.3085833333333334</v>
      </c>
      <c r="N249" s="207">
        <v>1.4169166666666666</v>
      </c>
      <c r="O249" s="207">
        <v>1.3566666666666667</v>
      </c>
      <c r="P249" s="207">
        <f t="shared" si="3"/>
        <v>1.1923333333333335</v>
      </c>
    </row>
    <row r="250" spans="1:16" s="208" customFormat="1" ht="12.75">
      <c r="A250" s="202">
        <v>244</v>
      </c>
      <c r="B250" s="206" t="s">
        <v>601</v>
      </c>
      <c r="C250" s="206">
        <v>130</v>
      </c>
      <c r="D250" s="207">
        <v>0</v>
      </c>
      <c r="E250" s="207">
        <v>0</v>
      </c>
      <c r="F250" s="207">
        <v>0</v>
      </c>
      <c r="G250" s="207">
        <v>0</v>
      </c>
      <c r="H250" s="207">
        <v>0.01</v>
      </c>
      <c r="I250" s="207">
        <v>0.2023076923076923</v>
      </c>
      <c r="J250" s="207">
        <v>0.36692307692307696</v>
      </c>
      <c r="K250" s="207">
        <v>0.91999999999999993</v>
      </c>
      <c r="L250" s="207">
        <v>1.7692307692307691E-2</v>
      </c>
      <c r="M250" s="207">
        <v>1.4615384615384615E-2</v>
      </c>
      <c r="N250" s="207">
        <v>2.8461538461538462E-2</v>
      </c>
      <c r="O250" s="207">
        <v>3.0769230769230771E-2</v>
      </c>
      <c r="P250" s="207">
        <f t="shared" si="3"/>
        <v>0.13256410256410256</v>
      </c>
    </row>
    <row r="251" spans="1:16" s="208" customFormat="1" ht="12.75">
      <c r="A251" s="202">
        <v>245</v>
      </c>
      <c r="B251" s="206" t="s">
        <v>602</v>
      </c>
      <c r="C251" s="206">
        <v>161</v>
      </c>
      <c r="D251" s="207">
        <v>0</v>
      </c>
      <c r="E251" s="207">
        <v>0</v>
      </c>
      <c r="F251" s="207">
        <v>0</v>
      </c>
      <c r="G251" s="207">
        <v>0</v>
      </c>
      <c r="H251" s="207">
        <v>0</v>
      </c>
      <c r="I251" s="207">
        <v>0</v>
      </c>
      <c r="J251" s="207">
        <v>0</v>
      </c>
      <c r="K251" s="207">
        <v>0</v>
      </c>
      <c r="L251" s="207">
        <v>0</v>
      </c>
      <c r="M251" s="207">
        <v>0</v>
      </c>
      <c r="N251" s="207">
        <v>0</v>
      </c>
      <c r="O251" s="207">
        <v>0</v>
      </c>
      <c r="P251" s="207">
        <f t="shared" si="3"/>
        <v>0</v>
      </c>
    </row>
    <row r="252" spans="1:16" s="208" customFormat="1" ht="12.75">
      <c r="A252" s="202">
        <v>246</v>
      </c>
      <c r="B252" s="206" t="s">
        <v>603</v>
      </c>
      <c r="C252" s="206">
        <v>250</v>
      </c>
      <c r="D252" s="207">
        <v>0.31560000000000005</v>
      </c>
      <c r="E252" s="207">
        <v>0.31560000000000005</v>
      </c>
      <c r="F252" s="207">
        <v>0.31560000000000005</v>
      </c>
      <c r="G252" s="207">
        <v>0.31560000000000005</v>
      </c>
      <c r="H252" s="207">
        <v>0.31560000000000005</v>
      </c>
      <c r="I252" s="207">
        <v>0.32039999999999996</v>
      </c>
      <c r="J252" s="207">
        <v>0.33</v>
      </c>
      <c r="K252" s="207">
        <v>0.33</v>
      </c>
      <c r="L252" s="207">
        <v>0.33</v>
      </c>
      <c r="M252" s="207">
        <v>0.33</v>
      </c>
      <c r="N252" s="207">
        <v>0.33</v>
      </c>
      <c r="O252" s="207">
        <v>0.33</v>
      </c>
      <c r="P252" s="207">
        <f t="shared" si="3"/>
        <v>0.32320000000000004</v>
      </c>
    </row>
    <row r="253" spans="1:16" s="208" customFormat="1" ht="12.75">
      <c r="A253" s="202">
        <v>247</v>
      </c>
      <c r="B253" s="206" t="s">
        <v>397</v>
      </c>
      <c r="C253" s="206">
        <v>124</v>
      </c>
      <c r="D253" s="207">
        <v>0.91209677419354829</v>
      </c>
      <c r="E253" s="207">
        <v>0.91693548387096779</v>
      </c>
      <c r="F253" s="207">
        <v>0.92903225806451617</v>
      </c>
      <c r="G253" s="207">
        <v>0.92661290322580647</v>
      </c>
      <c r="H253" s="207">
        <v>0.93870967741935485</v>
      </c>
      <c r="I253" s="207">
        <v>0.92419354838709677</v>
      </c>
      <c r="J253" s="207">
        <v>0.92177419354838708</v>
      </c>
      <c r="K253" s="207">
        <v>0.92177419354838708</v>
      </c>
      <c r="L253" s="207">
        <v>0.95080645161290323</v>
      </c>
      <c r="M253" s="207">
        <v>0.95564516129032262</v>
      </c>
      <c r="N253" s="207">
        <v>0.51532258064516123</v>
      </c>
      <c r="O253" s="207">
        <v>0.52016129032258063</v>
      </c>
      <c r="P253" s="207">
        <f t="shared" si="3"/>
        <v>0.86108870967741924</v>
      </c>
    </row>
    <row r="254" spans="1:16" s="208" customFormat="1" ht="12.75">
      <c r="A254" s="202">
        <v>248</v>
      </c>
      <c r="B254" s="206" t="s">
        <v>604</v>
      </c>
      <c r="C254" s="206">
        <v>167</v>
      </c>
      <c r="D254" s="207">
        <v>0</v>
      </c>
      <c r="E254" s="207">
        <v>2.1556886227544911E-2</v>
      </c>
      <c r="F254" s="207">
        <v>1.7964071856287425E-2</v>
      </c>
      <c r="G254" s="207">
        <v>0</v>
      </c>
      <c r="H254" s="207">
        <v>0.17245508982035929</v>
      </c>
      <c r="I254" s="207">
        <v>2.1556886227544911E-2</v>
      </c>
      <c r="J254" s="207">
        <v>2.1556886227544911E-2</v>
      </c>
      <c r="K254" s="207">
        <v>1.437125748502994E-2</v>
      </c>
      <c r="L254" s="207">
        <v>1.6347305389221556</v>
      </c>
      <c r="M254" s="207">
        <v>0</v>
      </c>
      <c r="N254" s="207">
        <v>0</v>
      </c>
      <c r="O254" s="207">
        <v>0</v>
      </c>
      <c r="P254" s="207">
        <f t="shared" si="3"/>
        <v>0.15868263473053892</v>
      </c>
    </row>
    <row r="255" spans="1:16" s="208" customFormat="1" ht="12.75">
      <c r="A255" s="202">
        <v>249</v>
      </c>
      <c r="B255" s="206" t="s">
        <v>605</v>
      </c>
      <c r="C255" s="206">
        <v>193</v>
      </c>
      <c r="D255" s="207">
        <v>0.20207253886010362</v>
      </c>
      <c r="E255" s="207">
        <v>0.20207253886010362</v>
      </c>
      <c r="F255" s="207">
        <v>0.20207253886010362</v>
      </c>
      <c r="G255" s="207">
        <v>0.20207253886010362</v>
      </c>
      <c r="H255" s="207">
        <v>0.19170984455958548</v>
      </c>
      <c r="I255" s="207">
        <v>0.20207253886010362</v>
      </c>
      <c r="J255" s="207">
        <v>0.18549222797927459</v>
      </c>
      <c r="K255" s="207">
        <v>0.18549222797927459</v>
      </c>
      <c r="L255" s="207">
        <v>0.21243523316062177</v>
      </c>
      <c r="M255" s="207">
        <v>0.21243523316062177</v>
      </c>
      <c r="N255" s="207">
        <v>0.17979274611398965</v>
      </c>
      <c r="O255" s="207">
        <v>0.20310880829015546</v>
      </c>
      <c r="P255" s="207">
        <f t="shared" si="3"/>
        <v>0.19840241796200345</v>
      </c>
    </row>
    <row r="256" spans="1:16" s="208" customFormat="1" ht="12.75">
      <c r="A256" s="202">
        <v>250</v>
      </c>
      <c r="B256" s="206" t="s">
        <v>606</v>
      </c>
      <c r="C256" s="206">
        <v>133</v>
      </c>
      <c r="D256" s="207">
        <v>0.5473684210526315</v>
      </c>
      <c r="E256" s="207">
        <v>0.2932330827067669</v>
      </c>
      <c r="F256" s="207">
        <v>0.35639097744360904</v>
      </c>
      <c r="G256" s="207">
        <v>0.3842105263157895</v>
      </c>
      <c r="H256" s="207">
        <v>0.3691729323308271</v>
      </c>
      <c r="I256" s="207">
        <v>0.39699248120300751</v>
      </c>
      <c r="J256" s="207">
        <v>7.2932330827067668E-2</v>
      </c>
      <c r="K256" s="207">
        <v>3.7593984962406013E-2</v>
      </c>
      <c r="L256" s="207">
        <v>0.40526315789473683</v>
      </c>
      <c r="M256" s="207">
        <v>0.3744360902255639</v>
      </c>
      <c r="N256" s="207">
        <v>0.30601503759398496</v>
      </c>
      <c r="O256" s="207">
        <v>3.6842105263157898E-2</v>
      </c>
      <c r="P256" s="207">
        <f t="shared" si="3"/>
        <v>0.29837092731829579</v>
      </c>
    </row>
    <row r="257" spans="1:16" s="208" customFormat="1" ht="12.75">
      <c r="A257" s="202">
        <v>251</v>
      </c>
      <c r="B257" s="206" t="s">
        <v>607</v>
      </c>
      <c r="C257" s="206">
        <v>111</v>
      </c>
      <c r="D257" s="207">
        <v>1.081081081081081E-2</v>
      </c>
      <c r="E257" s="207">
        <v>0.32072072072072072</v>
      </c>
      <c r="F257" s="207">
        <v>0.1009009009009009</v>
      </c>
      <c r="G257" s="207">
        <v>4.6846846846846847E-2</v>
      </c>
      <c r="H257" s="207">
        <v>4.3243243243243239E-2</v>
      </c>
      <c r="I257" s="207">
        <v>6.4864864864864868E-2</v>
      </c>
      <c r="J257" s="207">
        <v>3.2432432432432434E-2</v>
      </c>
      <c r="K257" s="207">
        <v>0.18738738738738739</v>
      </c>
      <c r="L257" s="207">
        <v>2.8828828828828829E-2</v>
      </c>
      <c r="M257" s="207">
        <v>0.31783783783783787</v>
      </c>
      <c r="N257" s="207">
        <v>0.24792792792792792</v>
      </c>
      <c r="O257" s="207">
        <v>0.34666666666666662</v>
      </c>
      <c r="P257" s="207">
        <f t="shared" si="3"/>
        <v>0.14570570570570571</v>
      </c>
    </row>
    <row r="258" spans="1:16" s="208" customFormat="1" ht="12.75">
      <c r="A258" s="202">
        <v>252</v>
      </c>
      <c r="B258" s="206" t="s">
        <v>608</v>
      </c>
      <c r="C258" s="206">
        <v>278</v>
      </c>
      <c r="D258" s="207">
        <v>0.10467625899280576</v>
      </c>
      <c r="E258" s="207">
        <v>0.87733812949640289</v>
      </c>
      <c r="F258" s="207">
        <v>0.90863309352517985</v>
      </c>
      <c r="G258" s="207">
        <v>0.65287769784172667</v>
      </c>
      <c r="H258" s="207">
        <v>0.70467625899280573</v>
      </c>
      <c r="I258" s="207">
        <v>0.71978417266187045</v>
      </c>
      <c r="J258" s="207">
        <v>0.53633093525179854</v>
      </c>
      <c r="K258" s="207">
        <v>0.51906474820143889</v>
      </c>
      <c r="L258" s="207">
        <v>0.59784172661870505</v>
      </c>
      <c r="M258" s="207">
        <v>0.56870503597122302</v>
      </c>
      <c r="N258" s="207">
        <v>0.80287769784172658</v>
      </c>
      <c r="O258" s="207">
        <v>0.92158273381294964</v>
      </c>
      <c r="P258" s="207">
        <f t="shared" si="3"/>
        <v>0.6595323741007193</v>
      </c>
    </row>
    <row r="259" spans="1:16" s="208" customFormat="1" ht="12.75">
      <c r="A259" s="202">
        <v>253</v>
      </c>
      <c r="B259" s="206" t="s">
        <v>609</v>
      </c>
      <c r="C259" s="206">
        <v>134</v>
      </c>
      <c r="D259" s="207">
        <v>0</v>
      </c>
      <c r="E259" s="207">
        <v>0</v>
      </c>
      <c r="F259" s="207">
        <v>0</v>
      </c>
      <c r="G259" s="207">
        <v>0</v>
      </c>
      <c r="H259" s="207">
        <v>0.67164179104477617</v>
      </c>
      <c r="I259" s="207">
        <v>0.35820895522388058</v>
      </c>
      <c r="J259" s="207">
        <v>0.49552238805970156</v>
      </c>
      <c r="K259" s="207">
        <v>0.17014925373134329</v>
      </c>
      <c r="L259" s="207">
        <v>0.20597014925373136</v>
      </c>
      <c r="M259" s="207">
        <v>0.11641791044776119</v>
      </c>
      <c r="N259" s="207">
        <v>0.57910447761194028</v>
      </c>
      <c r="O259" s="207">
        <v>0.62089552238805967</v>
      </c>
      <c r="P259" s="207">
        <f t="shared" si="3"/>
        <v>0.26815920398009951</v>
      </c>
    </row>
    <row r="260" spans="1:16" s="208" customFormat="1" ht="12.75">
      <c r="A260" s="202">
        <v>254</v>
      </c>
      <c r="B260" s="206" t="s">
        <v>610</v>
      </c>
      <c r="C260" s="206">
        <v>600</v>
      </c>
      <c r="D260" s="207">
        <v>0</v>
      </c>
      <c r="E260" s="207">
        <v>0</v>
      </c>
      <c r="F260" s="207">
        <v>0</v>
      </c>
      <c r="G260" s="207">
        <v>0</v>
      </c>
      <c r="H260" s="207">
        <v>0</v>
      </c>
      <c r="I260" s="207">
        <v>0</v>
      </c>
      <c r="J260" s="207">
        <v>0</v>
      </c>
      <c r="K260" s="207">
        <v>0</v>
      </c>
      <c r="L260" s="207">
        <v>0</v>
      </c>
      <c r="M260" s="207">
        <v>0</v>
      </c>
      <c r="N260" s="207">
        <v>0</v>
      </c>
      <c r="O260" s="207">
        <v>0</v>
      </c>
      <c r="P260" s="207">
        <f t="shared" si="3"/>
        <v>0</v>
      </c>
    </row>
    <row r="261" spans="1:16" s="208" customFormat="1" ht="12.75">
      <c r="A261" s="202">
        <v>255</v>
      </c>
      <c r="B261" s="206" t="s">
        <v>610</v>
      </c>
      <c r="C261" s="206">
        <v>167</v>
      </c>
      <c r="D261" s="207">
        <v>0</v>
      </c>
      <c r="E261" s="207">
        <v>0</v>
      </c>
      <c r="F261" s="207">
        <v>0</v>
      </c>
      <c r="G261" s="207">
        <v>0</v>
      </c>
      <c r="H261" s="207">
        <v>0</v>
      </c>
      <c r="I261" s="207">
        <v>0</v>
      </c>
      <c r="J261" s="207">
        <v>0</v>
      </c>
      <c r="K261" s="207">
        <v>0</v>
      </c>
      <c r="L261" s="207">
        <v>0</v>
      </c>
      <c r="M261" s="207">
        <v>0</v>
      </c>
      <c r="N261" s="207">
        <v>0</v>
      </c>
      <c r="O261" s="207">
        <v>0</v>
      </c>
      <c r="P261" s="207">
        <f t="shared" si="3"/>
        <v>0</v>
      </c>
    </row>
    <row r="262" spans="1:16" s="208" customFormat="1" ht="12.75">
      <c r="A262" s="202">
        <v>256</v>
      </c>
      <c r="B262" s="206" t="s">
        <v>610</v>
      </c>
      <c r="C262" s="206">
        <v>166.67</v>
      </c>
      <c r="D262" s="207">
        <v>0</v>
      </c>
      <c r="E262" s="207">
        <v>0</v>
      </c>
      <c r="F262" s="207">
        <v>0</v>
      </c>
      <c r="G262" s="207">
        <v>0</v>
      </c>
      <c r="H262" s="207">
        <v>0</v>
      </c>
      <c r="I262" s="207">
        <v>0</v>
      </c>
      <c r="J262" s="207">
        <v>0</v>
      </c>
      <c r="K262" s="207">
        <v>0</v>
      </c>
      <c r="L262" s="207">
        <v>0</v>
      </c>
      <c r="M262" s="207">
        <v>0</v>
      </c>
      <c r="N262" s="207">
        <v>0</v>
      </c>
      <c r="O262" s="207">
        <v>0</v>
      </c>
      <c r="P262" s="207">
        <f t="shared" si="3"/>
        <v>0</v>
      </c>
    </row>
    <row r="263" spans="1:16" s="208" customFormat="1" ht="12.75">
      <c r="A263" s="202">
        <v>257</v>
      </c>
      <c r="B263" s="206" t="s">
        <v>610</v>
      </c>
      <c r="C263" s="206">
        <v>133</v>
      </c>
      <c r="D263" s="207">
        <v>0</v>
      </c>
      <c r="E263" s="207">
        <v>0</v>
      </c>
      <c r="F263" s="207">
        <v>0</v>
      </c>
      <c r="G263" s="207">
        <v>0</v>
      </c>
      <c r="H263" s="207">
        <v>0</v>
      </c>
      <c r="I263" s="207">
        <v>0</v>
      </c>
      <c r="J263" s="207">
        <v>0</v>
      </c>
      <c r="K263" s="207">
        <v>0</v>
      </c>
      <c r="L263" s="207">
        <v>0</v>
      </c>
      <c r="M263" s="207">
        <v>0</v>
      </c>
      <c r="N263" s="207">
        <v>0</v>
      </c>
      <c r="O263" s="207">
        <v>0</v>
      </c>
      <c r="P263" s="207">
        <f t="shared" si="3"/>
        <v>0</v>
      </c>
    </row>
    <row r="264" spans="1:16" s="208" customFormat="1" ht="12.75">
      <c r="A264" s="202">
        <v>258</v>
      </c>
      <c r="B264" s="206" t="s">
        <v>611</v>
      </c>
      <c r="C264" s="206">
        <v>150</v>
      </c>
      <c r="D264" s="207">
        <v>0</v>
      </c>
      <c r="E264" s="207">
        <v>0</v>
      </c>
      <c r="F264" s="207">
        <v>0</v>
      </c>
      <c r="G264" s="207">
        <v>0</v>
      </c>
      <c r="H264" s="207">
        <v>0</v>
      </c>
      <c r="I264" s="207">
        <v>0</v>
      </c>
      <c r="J264" s="207">
        <v>0</v>
      </c>
      <c r="K264" s="207">
        <v>0</v>
      </c>
      <c r="L264" s="207">
        <v>0</v>
      </c>
      <c r="M264" s="207">
        <v>0</v>
      </c>
      <c r="N264" s="207">
        <v>0</v>
      </c>
      <c r="O264" s="207">
        <v>0</v>
      </c>
      <c r="P264" s="207">
        <f t="shared" ref="P264:P310" si="4">SUM(D264:O264)/12</f>
        <v>0</v>
      </c>
    </row>
    <row r="265" spans="1:16" s="208" customFormat="1" ht="12.75">
      <c r="A265" s="202">
        <v>259</v>
      </c>
      <c r="B265" s="206" t="s">
        <v>612</v>
      </c>
      <c r="C265" s="206">
        <v>133</v>
      </c>
      <c r="D265" s="207">
        <v>0.51669172932330831</v>
      </c>
      <c r="E265" s="207">
        <v>0.40436090225563909</v>
      </c>
      <c r="F265" s="207">
        <v>0.43157894736842106</v>
      </c>
      <c r="G265" s="207">
        <v>0.33533834586466166</v>
      </c>
      <c r="H265" s="207">
        <v>0.39353383458646618</v>
      </c>
      <c r="I265" s="207">
        <v>0.58796992481203014</v>
      </c>
      <c r="J265" s="207">
        <v>0.59082706766917292</v>
      </c>
      <c r="K265" s="207">
        <v>0.72015037593984965</v>
      </c>
      <c r="L265" s="207">
        <v>0.56962406015037603</v>
      </c>
      <c r="M265" s="207">
        <v>0.57263157894736838</v>
      </c>
      <c r="N265" s="207">
        <v>0.54902255639097741</v>
      </c>
      <c r="O265" s="207">
        <v>0.71052631578947367</v>
      </c>
      <c r="P265" s="207">
        <f t="shared" si="4"/>
        <v>0.5318546365914788</v>
      </c>
    </row>
    <row r="266" spans="1:16" s="208" customFormat="1" ht="12.75">
      <c r="A266" s="202">
        <v>260</v>
      </c>
      <c r="B266" s="206" t="s">
        <v>613</v>
      </c>
      <c r="C266" s="206">
        <v>120</v>
      </c>
      <c r="D266" s="207">
        <v>0.53333333333333333</v>
      </c>
      <c r="E266" s="207">
        <v>0.51</v>
      </c>
      <c r="F266" s="207">
        <v>0.51666666666666672</v>
      </c>
      <c r="G266" s="207">
        <v>0.6166666666666667</v>
      </c>
      <c r="H266" s="207">
        <v>0.66</v>
      </c>
      <c r="I266" s="207">
        <v>0.61333333333333329</v>
      </c>
      <c r="J266" s="207">
        <v>0.56000000000000005</v>
      </c>
      <c r="K266" s="207">
        <v>0.57666666666666666</v>
      </c>
      <c r="L266" s="207">
        <v>9.6666666666666665E-2</v>
      </c>
      <c r="M266" s="207">
        <v>9.6666666666666665E-2</v>
      </c>
      <c r="N266" s="207">
        <v>0.67666666666666664</v>
      </c>
      <c r="O266" s="207">
        <v>0.68666666666666676</v>
      </c>
      <c r="P266" s="207">
        <f t="shared" si="4"/>
        <v>0.51194444444444442</v>
      </c>
    </row>
    <row r="267" spans="1:16" s="208" customFormat="1" ht="12.75">
      <c r="A267" s="202">
        <v>261</v>
      </c>
      <c r="B267" s="206" t="s">
        <v>614</v>
      </c>
      <c r="C267" s="206">
        <v>129</v>
      </c>
      <c r="D267" s="207">
        <v>0.25658914728682169</v>
      </c>
      <c r="E267" s="207">
        <v>0.73410852713178298</v>
      </c>
      <c r="F267" s="207">
        <v>0.8</v>
      </c>
      <c r="G267" s="207">
        <v>0.7914728682170542</v>
      </c>
      <c r="H267" s="207">
        <v>0.91007751937984505</v>
      </c>
      <c r="I267" s="207">
        <v>0.98992248062015509</v>
      </c>
      <c r="J267" s="207">
        <v>0.93720930232558142</v>
      </c>
      <c r="K267" s="207">
        <v>0.91240310077519382</v>
      </c>
      <c r="L267" s="207">
        <v>0.94341085271317837</v>
      </c>
      <c r="M267" s="207">
        <v>0.2069767441860465</v>
      </c>
      <c r="N267" s="207">
        <v>0.57751937984496127</v>
      </c>
      <c r="O267" s="207">
        <v>0.68527131782945738</v>
      </c>
      <c r="P267" s="207">
        <f t="shared" si="4"/>
        <v>0.72874677002583976</v>
      </c>
    </row>
    <row r="268" spans="1:16" s="208" customFormat="1" ht="12.75">
      <c r="A268" s="202">
        <v>262</v>
      </c>
      <c r="B268" s="206" t="s">
        <v>615</v>
      </c>
      <c r="C268" s="206">
        <v>258.89</v>
      </c>
      <c r="D268" s="207">
        <v>4.0557765846498513E-2</v>
      </c>
      <c r="E268" s="207">
        <v>3.0128626057398897E-2</v>
      </c>
      <c r="F268" s="207">
        <v>6.3733632044497668E-2</v>
      </c>
      <c r="G268" s="207">
        <v>8.1115531692997025E-2</v>
      </c>
      <c r="H268" s="207">
        <v>0.1228320908493955</v>
      </c>
      <c r="I268" s="207">
        <v>0.13557881725829504</v>
      </c>
      <c r="J268" s="207">
        <v>0.11587933098999575</v>
      </c>
      <c r="K268" s="207">
        <v>0.11935571091969563</v>
      </c>
      <c r="L268" s="207">
        <v>0.11587933098999575</v>
      </c>
      <c r="M268" s="207">
        <v>0.12236857352543552</v>
      </c>
      <c r="N268" s="207">
        <v>0.13036424736374522</v>
      </c>
      <c r="O268" s="207">
        <v>0.14948433697709454</v>
      </c>
      <c r="P268" s="207">
        <f t="shared" si="4"/>
        <v>0.1022731662095871</v>
      </c>
    </row>
    <row r="269" spans="1:16" s="208" customFormat="1" ht="12.75">
      <c r="A269" s="202">
        <v>263</v>
      </c>
      <c r="B269" s="206" t="s">
        <v>616</v>
      </c>
      <c r="C269" s="206">
        <v>156</v>
      </c>
      <c r="D269" s="207">
        <v>4.2307692307692303E-2</v>
      </c>
      <c r="E269" s="207">
        <v>0.66153846153846152</v>
      </c>
      <c r="F269" s="207">
        <v>0.69102564102564101</v>
      </c>
      <c r="G269" s="207">
        <v>6.1538461538461535E-2</v>
      </c>
      <c r="H269" s="207">
        <v>0.83846153846153848</v>
      </c>
      <c r="I269" s="207">
        <v>0.82307692307692315</v>
      </c>
      <c r="J269" s="207">
        <v>0.85</v>
      </c>
      <c r="K269" s="207">
        <v>0.85</v>
      </c>
      <c r="L269" s="207">
        <v>1.226923076923077</v>
      </c>
      <c r="M269" s="207">
        <v>1.2</v>
      </c>
      <c r="N269" s="207">
        <v>0.93974358974358974</v>
      </c>
      <c r="O269" s="207">
        <v>1.3423076923076924</v>
      </c>
      <c r="P269" s="207">
        <f t="shared" si="4"/>
        <v>0.79391025641025637</v>
      </c>
    </row>
    <row r="270" spans="1:16" s="208" customFormat="1" ht="12.75">
      <c r="A270" s="202">
        <v>264</v>
      </c>
      <c r="B270" s="206" t="s">
        <v>617</v>
      </c>
      <c r="C270" s="206">
        <v>555.55999999999995</v>
      </c>
      <c r="D270" s="207">
        <v>0.50327597379220979</v>
      </c>
      <c r="E270" s="207">
        <v>0.44495644034847726</v>
      </c>
      <c r="F270" s="207">
        <v>0.38663690690474484</v>
      </c>
      <c r="G270" s="207">
        <v>1.0799913600691196E-2</v>
      </c>
      <c r="H270" s="207">
        <v>0.36827705378356973</v>
      </c>
      <c r="I270" s="207">
        <v>0</v>
      </c>
      <c r="J270" s="207">
        <v>0</v>
      </c>
      <c r="K270" s="207">
        <v>0</v>
      </c>
      <c r="L270" s="207">
        <v>0</v>
      </c>
      <c r="M270" s="207">
        <v>0.41039671682626544</v>
      </c>
      <c r="N270" s="207">
        <v>0.51623587011303917</v>
      </c>
      <c r="O270" s="207">
        <v>0.52055583555331564</v>
      </c>
      <c r="P270" s="207">
        <f t="shared" si="4"/>
        <v>0.26342789257685945</v>
      </c>
    </row>
    <row r="271" spans="1:16" s="208" customFormat="1" ht="12.75">
      <c r="A271" s="202">
        <v>265</v>
      </c>
      <c r="B271" s="206" t="s">
        <v>618</v>
      </c>
      <c r="C271" s="206">
        <v>110</v>
      </c>
      <c r="D271" s="207">
        <v>0.88181818181818183</v>
      </c>
      <c r="E271" s="207">
        <v>0.81727272727272737</v>
      </c>
      <c r="F271" s="207">
        <v>0.79</v>
      </c>
      <c r="G271" s="207">
        <v>0.68181818181818177</v>
      </c>
      <c r="H271" s="207">
        <v>0.89818181818181819</v>
      </c>
      <c r="I271" s="207">
        <v>0.83454545454545448</v>
      </c>
      <c r="J271" s="207">
        <v>0.86272727272727279</v>
      </c>
      <c r="K271" s="207">
        <v>0.81090909090909091</v>
      </c>
      <c r="L271" s="207">
        <v>0.80818181818181822</v>
      </c>
      <c r="M271" s="207">
        <v>0.77</v>
      </c>
      <c r="N271" s="207">
        <v>1.9090909090909092E-2</v>
      </c>
      <c r="O271" s="207">
        <v>0.90636363636363637</v>
      </c>
      <c r="P271" s="207">
        <f t="shared" si="4"/>
        <v>0.75674242424242433</v>
      </c>
    </row>
    <row r="272" spans="1:16" s="208" customFormat="1" ht="12.75">
      <c r="A272" s="202">
        <v>266</v>
      </c>
      <c r="B272" s="206" t="s">
        <v>619</v>
      </c>
      <c r="C272" s="206">
        <v>110</v>
      </c>
      <c r="D272" s="207">
        <v>0.66454545454545444</v>
      </c>
      <c r="E272" s="207">
        <v>0.59545454545454546</v>
      </c>
      <c r="F272" s="207">
        <v>0.64363636363636356</v>
      </c>
      <c r="G272" s="207">
        <v>0.11818181818181818</v>
      </c>
      <c r="H272" s="207">
        <v>1.1000000000000001</v>
      </c>
      <c r="I272" s="207">
        <v>0.98727272727272719</v>
      </c>
      <c r="J272" s="207">
        <v>1.0072727272727273</v>
      </c>
      <c r="K272" s="207">
        <v>1.0227272727272727</v>
      </c>
      <c r="L272" s="207">
        <v>0.93454545454545457</v>
      </c>
      <c r="M272" s="207">
        <v>0.66363636363636369</v>
      </c>
      <c r="N272" s="207">
        <v>0.45090909090909093</v>
      </c>
      <c r="O272" s="207">
        <v>0.64</v>
      </c>
      <c r="P272" s="207">
        <f t="shared" si="4"/>
        <v>0.73568181818181821</v>
      </c>
    </row>
    <row r="273" spans="1:16" s="208" customFormat="1" ht="12.75">
      <c r="A273" s="202">
        <v>267</v>
      </c>
      <c r="B273" s="206" t="s">
        <v>620</v>
      </c>
      <c r="C273" s="206">
        <v>120</v>
      </c>
      <c r="D273" s="207">
        <v>1.02</v>
      </c>
      <c r="E273" s="207">
        <v>0.89500000000000002</v>
      </c>
      <c r="F273" s="207">
        <v>1.155</v>
      </c>
      <c r="G273" s="207">
        <v>0.02</v>
      </c>
      <c r="H273" s="207">
        <v>1.26</v>
      </c>
      <c r="I273" s="207">
        <v>1.3099999999999998</v>
      </c>
      <c r="J273" s="207">
        <v>1.2549999999999999</v>
      </c>
      <c r="K273" s="207">
        <v>1.415</v>
      </c>
      <c r="L273" s="207">
        <v>1.385</v>
      </c>
      <c r="M273" s="207">
        <v>1.38</v>
      </c>
      <c r="N273" s="207">
        <v>1.29</v>
      </c>
      <c r="O273" s="207">
        <v>0.94</v>
      </c>
      <c r="P273" s="207">
        <f t="shared" si="4"/>
        <v>1.1104166666666664</v>
      </c>
    </row>
    <row r="274" spans="1:16" s="208" customFormat="1" ht="12.75">
      <c r="A274" s="202">
        <v>268</v>
      </c>
      <c r="B274" s="206" t="s">
        <v>621</v>
      </c>
      <c r="C274" s="206">
        <v>112</v>
      </c>
      <c r="D274" s="207">
        <v>0.8705357142857143</v>
      </c>
      <c r="E274" s="207">
        <v>0.88678571428571418</v>
      </c>
      <c r="F274" s="207">
        <v>0.95874999999999999</v>
      </c>
      <c r="G274" s="207">
        <v>0.89</v>
      </c>
      <c r="H274" s="207">
        <v>1.01</v>
      </c>
      <c r="I274" s="207">
        <v>0.81535714285714278</v>
      </c>
      <c r="J274" s="207">
        <v>0.82678571428571423</v>
      </c>
      <c r="K274" s="207">
        <v>0.95321428571428579</v>
      </c>
      <c r="L274" s="207">
        <v>0.90357142857142858</v>
      </c>
      <c r="M274" s="207">
        <v>0.8839285714285714</v>
      </c>
      <c r="N274" s="207">
        <v>0.91</v>
      </c>
      <c r="O274" s="207">
        <v>0.78464285714285709</v>
      </c>
      <c r="P274" s="207">
        <f t="shared" si="4"/>
        <v>0.89113095238095241</v>
      </c>
    </row>
    <row r="275" spans="1:16" s="208" customFormat="1" ht="12.75">
      <c r="A275" s="202">
        <v>269</v>
      </c>
      <c r="B275" s="206" t="s">
        <v>622</v>
      </c>
      <c r="C275" s="206">
        <v>163</v>
      </c>
      <c r="D275" s="207">
        <v>0.77668711656441713</v>
      </c>
      <c r="E275" s="207">
        <v>0.78159509202453992</v>
      </c>
      <c r="F275" s="207">
        <v>0.77668711656441713</v>
      </c>
      <c r="G275" s="207">
        <v>0.77668711656441713</v>
      </c>
      <c r="H275" s="207">
        <v>0.77705521472392636</v>
      </c>
      <c r="I275" s="207">
        <v>0.77668711656441713</v>
      </c>
      <c r="J275" s="207">
        <v>0.7901840490797547</v>
      </c>
      <c r="K275" s="207">
        <v>0.77668711656441713</v>
      </c>
      <c r="L275" s="207">
        <v>0.77668711656441713</v>
      </c>
      <c r="M275" s="207">
        <v>0.77668711656441713</v>
      </c>
      <c r="N275" s="207">
        <v>0.77668711656441713</v>
      </c>
      <c r="O275" s="207">
        <v>0.77668711656441713</v>
      </c>
      <c r="P275" s="207">
        <f t="shared" si="4"/>
        <v>0.77825153374233136</v>
      </c>
    </row>
    <row r="276" spans="1:16" s="208" customFormat="1" ht="12.75">
      <c r="A276" s="202">
        <v>270</v>
      </c>
      <c r="B276" s="206" t="s">
        <v>623</v>
      </c>
      <c r="C276" s="206">
        <v>112.8</v>
      </c>
      <c r="D276" s="207">
        <v>0.78014184397163122</v>
      </c>
      <c r="E276" s="207">
        <v>0.79964539007092206</v>
      </c>
      <c r="F276" s="207">
        <v>0.92375886524822703</v>
      </c>
      <c r="G276" s="207">
        <v>0.89007092198581572</v>
      </c>
      <c r="H276" s="207">
        <v>0.76063829787234039</v>
      </c>
      <c r="I276" s="207">
        <v>0.6542553191489362</v>
      </c>
      <c r="J276" s="207">
        <v>0.56737588652482274</v>
      </c>
      <c r="K276" s="207">
        <v>0.48581560283687941</v>
      </c>
      <c r="L276" s="207">
        <v>0.53900709219858156</v>
      </c>
      <c r="M276" s="207">
        <v>0.83953900709219864</v>
      </c>
      <c r="N276" s="207">
        <v>0.97872340425531923</v>
      </c>
      <c r="O276" s="207">
        <v>0.7207446808510638</v>
      </c>
      <c r="P276" s="207">
        <f t="shared" si="4"/>
        <v>0.74497635933806172</v>
      </c>
    </row>
    <row r="277" spans="1:16" s="208" customFormat="1" ht="12.75">
      <c r="A277" s="202">
        <v>271</v>
      </c>
      <c r="B277" s="206" t="s">
        <v>624</v>
      </c>
      <c r="C277" s="206">
        <v>113</v>
      </c>
      <c r="D277" s="207">
        <v>0.536283185840708</v>
      </c>
      <c r="E277" s="207">
        <v>0.72743362831858405</v>
      </c>
      <c r="F277" s="207">
        <v>0.6265486725663717</v>
      </c>
      <c r="G277" s="207">
        <v>0.7168141592920354</v>
      </c>
      <c r="H277" s="207">
        <v>0.7858407079646017</v>
      </c>
      <c r="I277" s="207">
        <v>0.85486725663716812</v>
      </c>
      <c r="J277" s="207">
        <v>0.78053097345132749</v>
      </c>
      <c r="K277" s="207">
        <v>0.63716814159292035</v>
      </c>
      <c r="L277" s="207">
        <v>0.70619469026548665</v>
      </c>
      <c r="M277" s="207">
        <v>0.73274336283185837</v>
      </c>
      <c r="N277" s="207">
        <v>0.84424778761061947</v>
      </c>
      <c r="O277" s="207">
        <v>0.82831858407079639</v>
      </c>
      <c r="P277" s="207">
        <f t="shared" si="4"/>
        <v>0.73141592920353971</v>
      </c>
    </row>
    <row r="278" spans="1:16" s="208" customFormat="1" ht="12.75">
      <c r="A278" s="202">
        <v>272</v>
      </c>
      <c r="B278" s="206" t="s">
        <v>625</v>
      </c>
      <c r="C278" s="206">
        <v>151</v>
      </c>
      <c r="D278" s="207">
        <v>0.49271523178807952</v>
      </c>
      <c r="E278" s="207">
        <v>0.53112582781456952</v>
      </c>
      <c r="F278" s="207">
        <v>0.58145695364238403</v>
      </c>
      <c r="G278" s="207">
        <v>0.59602649006622521</v>
      </c>
      <c r="H278" s="207">
        <v>0.58145695364238403</v>
      </c>
      <c r="I278" s="207">
        <v>0.58410596026490069</v>
      </c>
      <c r="J278" s="207">
        <v>0.5629139072847682</v>
      </c>
      <c r="K278" s="207">
        <v>0.50463576158940404</v>
      </c>
      <c r="L278" s="207">
        <v>0.52052980132450333</v>
      </c>
      <c r="M278" s="207">
        <v>0.52847682119205297</v>
      </c>
      <c r="N278" s="207">
        <v>0.50066225165562905</v>
      </c>
      <c r="O278" s="207">
        <v>0.53377483443708607</v>
      </c>
      <c r="P278" s="207">
        <f t="shared" si="4"/>
        <v>0.54315673289183219</v>
      </c>
    </row>
    <row r="279" spans="1:16" s="208" customFormat="1" ht="12.75">
      <c r="A279" s="202">
        <v>273</v>
      </c>
      <c r="B279" s="206" t="s">
        <v>626</v>
      </c>
      <c r="C279" s="206">
        <v>184</v>
      </c>
      <c r="D279" s="207">
        <v>0.87065217391304339</v>
      </c>
      <c r="E279" s="207">
        <v>0.81521739130434778</v>
      </c>
      <c r="F279" s="207">
        <v>0.70108695652173914</v>
      </c>
      <c r="G279" s="207">
        <v>0.7239130434782608</v>
      </c>
      <c r="H279" s="207">
        <v>0.69782608695652182</v>
      </c>
      <c r="I279" s="207">
        <v>0.71086956521739142</v>
      </c>
      <c r="J279" s="207">
        <v>0.6423913043478261</v>
      </c>
      <c r="K279" s="207">
        <v>0.73369565217391308</v>
      </c>
      <c r="L279" s="207">
        <v>0.67500000000000004</v>
      </c>
      <c r="M279" s="207">
        <v>0.63586956521739135</v>
      </c>
      <c r="N279" s="207">
        <v>0.63260869565217392</v>
      </c>
      <c r="O279" s="207">
        <v>0.73369565217391308</v>
      </c>
      <c r="P279" s="207">
        <f t="shared" si="4"/>
        <v>0.71440217391304339</v>
      </c>
    </row>
    <row r="280" spans="1:16" s="208" customFormat="1">
      <c r="A280" s="209">
        <v>274</v>
      </c>
      <c r="B280" s="206" t="s">
        <v>627</v>
      </c>
      <c r="C280" s="206">
        <v>110</v>
      </c>
      <c r="D280" s="207">
        <v>0.80909090909090908</v>
      </c>
      <c r="E280" s="207">
        <v>1.1363636363636365</v>
      </c>
      <c r="F280" s="207">
        <v>1.0636363636363637</v>
      </c>
      <c r="G280" s="207">
        <v>1.1036363636363637</v>
      </c>
      <c r="H280" s="207">
        <v>0.91636363636363638</v>
      </c>
      <c r="I280" s="207">
        <v>0.88363636363636366</v>
      </c>
      <c r="J280" s="207">
        <v>0.74727272727272731</v>
      </c>
      <c r="K280" s="207">
        <v>0.66181818181818175</v>
      </c>
      <c r="L280" s="207">
        <v>0.97272727272727277</v>
      </c>
      <c r="M280" s="207">
        <v>0.81272727272727274</v>
      </c>
      <c r="N280" s="207">
        <v>1.1072727272727272</v>
      </c>
      <c r="O280" s="207">
        <v>1.2581818181818183</v>
      </c>
      <c r="P280" s="207">
        <f t="shared" si="4"/>
        <v>0.95606060606060606</v>
      </c>
    </row>
    <row r="281" spans="1:16" s="208" customFormat="1">
      <c r="A281" s="210">
        <v>275</v>
      </c>
      <c r="B281" s="206" t="s">
        <v>628</v>
      </c>
      <c r="C281" s="206">
        <v>250</v>
      </c>
      <c r="D281" s="207">
        <v>0</v>
      </c>
      <c r="E281" s="207">
        <v>0.60239999999999994</v>
      </c>
      <c r="F281" s="207">
        <v>0.74879999999999991</v>
      </c>
      <c r="G281" s="207">
        <v>0.69840000000000002</v>
      </c>
      <c r="H281" s="207">
        <v>0.48960000000000004</v>
      </c>
      <c r="I281" s="207">
        <v>0.60720000000000007</v>
      </c>
      <c r="J281" s="207">
        <v>0.6167999999999999</v>
      </c>
      <c r="K281" s="207">
        <v>0.48</v>
      </c>
      <c r="L281" s="207">
        <v>0.52560000000000007</v>
      </c>
      <c r="M281" s="207">
        <v>0.4824</v>
      </c>
      <c r="N281" s="207">
        <v>0.4632</v>
      </c>
      <c r="O281" s="207">
        <v>0.42</v>
      </c>
      <c r="P281" s="207">
        <f t="shared" si="4"/>
        <v>0.51119999999999999</v>
      </c>
    </row>
    <row r="282" spans="1:16" s="208" customFormat="1" ht="12.75">
      <c r="A282" s="202">
        <v>276</v>
      </c>
      <c r="B282" s="206" t="s">
        <v>629</v>
      </c>
      <c r="C282" s="206">
        <v>156</v>
      </c>
      <c r="D282" s="207">
        <v>0</v>
      </c>
      <c r="E282" s="207">
        <v>0</v>
      </c>
      <c r="F282" s="207">
        <v>0.60769230769230764</v>
      </c>
      <c r="G282" s="207">
        <v>0.18717948717948718</v>
      </c>
      <c r="H282" s="207">
        <v>0.45384615384615384</v>
      </c>
      <c r="I282" s="207">
        <v>0.82307692307692315</v>
      </c>
      <c r="J282" s="207">
        <v>0.75897435897435905</v>
      </c>
      <c r="K282" s="207">
        <v>0.86923076923076914</v>
      </c>
      <c r="L282" s="207">
        <v>0.84358974358974359</v>
      </c>
      <c r="M282" s="207">
        <v>0.97435897435897434</v>
      </c>
      <c r="N282" s="207">
        <v>0.9589743589743589</v>
      </c>
      <c r="O282" s="207">
        <v>1.0974358974358973</v>
      </c>
      <c r="P282" s="207">
        <f t="shared" si="4"/>
        <v>0.63119658119658117</v>
      </c>
    </row>
    <row r="283" spans="1:16" s="208" customFormat="1" ht="12.75">
      <c r="A283" s="202">
        <v>277</v>
      </c>
      <c r="B283" s="206" t="s">
        <v>630</v>
      </c>
      <c r="C283" s="206">
        <v>139</v>
      </c>
      <c r="D283" s="207">
        <v>0</v>
      </c>
      <c r="E283" s="207">
        <v>0</v>
      </c>
      <c r="F283" s="207">
        <v>0</v>
      </c>
      <c r="G283" s="207">
        <v>0</v>
      </c>
      <c r="H283" s="207">
        <v>0.41942446043165466</v>
      </c>
      <c r="I283" s="207">
        <v>0.57913669064748197</v>
      </c>
      <c r="J283" s="207">
        <v>0.6755395683453238</v>
      </c>
      <c r="K283" s="207">
        <v>0.58633093525179858</v>
      </c>
      <c r="L283" s="207">
        <v>0.53165467625899288</v>
      </c>
      <c r="M283" s="207">
        <v>0.54172661870503591</v>
      </c>
      <c r="N283" s="207">
        <v>0.41438848920863308</v>
      </c>
      <c r="O283" s="207">
        <v>2.7338129496402876E-2</v>
      </c>
      <c r="P283" s="207">
        <f t="shared" si="4"/>
        <v>0.31462829736211029</v>
      </c>
    </row>
    <row r="284" spans="1:16" s="208" customFormat="1" ht="12.75">
      <c r="A284" s="202">
        <v>278</v>
      </c>
      <c r="B284" s="206" t="s">
        <v>631</v>
      </c>
      <c r="C284" s="206">
        <v>300</v>
      </c>
      <c r="D284" s="207">
        <v>0</v>
      </c>
      <c r="E284" s="207">
        <v>0</v>
      </c>
      <c r="F284" s="207">
        <v>0</v>
      </c>
      <c r="G284" s="207">
        <v>0</v>
      </c>
      <c r="H284" s="207">
        <v>0</v>
      </c>
      <c r="I284" s="207">
        <v>0</v>
      </c>
      <c r="J284" s="207">
        <v>0</v>
      </c>
      <c r="K284" s="207">
        <v>0</v>
      </c>
      <c r="L284" s="207">
        <v>0</v>
      </c>
      <c r="M284" s="207">
        <v>0</v>
      </c>
      <c r="N284" s="207">
        <v>0</v>
      </c>
      <c r="O284" s="207">
        <v>0.02</v>
      </c>
      <c r="P284" s="207">
        <f t="shared" si="4"/>
        <v>1.6666666666666668E-3</v>
      </c>
    </row>
    <row r="285" spans="1:16" s="201" customFormat="1">
      <c r="A285" s="202" t="s">
        <v>251</v>
      </c>
      <c r="B285" s="211" t="s">
        <v>632</v>
      </c>
      <c r="C285" s="204"/>
      <c r="D285" s="205"/>
      <c r="E285" s="207"/>
      <c r="F285" s="207"/>
      <c r="G285" s="207"/>
      <c r="H285" s="207"/>
      <c r="I285" s="207"/>
      <c r="J285" s="207"/>
      <c r="K285" s="207"/>
      <c r="L285" s="207"/>
      <c r="M285" s="207"/>
      <c r="N285" s="207"/>
      <c r="O285" s="207"/>
      <c r="P285" s="207"/>
    </row>
    <row r="286" spans="1:16" s="208" customFormat="1" ht="12.75">
      <c r="A286" s="202">
        <v>1</v>
      </c>
      <c r="B286" s="206" t="s">
        <v>633</v>
      </c>
      <c r="C286" s="206">
        <v>1200</v>
      </c>
      <c r="D286" s="207">
        <v>0.71250000000000002</v>
      </c>
      <c r="E286" s="207">
        <v>0.80500000000000005</v>
      </c>
      <c r="F286" s="207">
        <v>0.72750000000000004</v>
      </c>
      <c r="G286" s="207">
        <v>0.72250000000000003</v>
      </c>
      <c r="H286" s="207">
        <v>0.70250000000000001</v>
      </c>
      <c r="I286" s="207">
        <v>0.72750000000000004</v>
      </c>
      <c r="J286" s="207">
        <v>0</v>
      </c>
      <c r="K286" s="207">
        <v>0.52500000000000002</v>
      </c>
      <c r="L286" s="207">
        <v>0.57499999999999996</v>
      </c>
      <c r="M286" s="207">
        <v>0.57999999999999996</v>
      </c>
      <c r="N286" s="207">
        <v>0.56999999999999995</v>
      </c>
      <c r="O286" s="207">
        <v>0.59</v>
      </c>
      <c r="P286" s="207">
        <f t="shared" si="4"/>
        <v>0.60312500000000013</v>
      </c>
    </row>
    <row r="287" spans="1:16" s="208" customFormat="1" ht="12.75">
      <c r="A287" s="202">
        <v>2</v>
      </c>
      <c r="B287" s="206" t="s">
        <v>634</v>
      </c>
      <c r="C287" s="206">
        <v>1310</v>
      </c>
      <c r="D287" s="207">
        <v>1.1793893129770991</v>
      </c>
      <c r="E287" s="207">
        <v>1.1793893129770991</v>
      </c>
      <c r="F287" s="207">
        <v>0.72137404580152675</v>
      </c>
      <c r="G287" s="207">
        <v>0.76946564885496183</v>
      </c>
      <c r="H287" s="207">
        <v>0.76946564885496183</v>
      </c>
      <c r="I287" s="207">
        <v>0.75572519083969469</v>
      </c>
      <c r="J287" s="207">
        <v>0</v>
      </c>
      <c r="K287" s="207">
        <v>0.27480916030534353</v>
      </c>
      <c r="L287" s="207">
        <v>0.32061068702290074</v>
      </c>
      <c r="M287" s="207">
        <v>0.32061068702290074</v>
      </c>
      <c r="N287" s="207">
        <v>0.27480916030534353</v>
      </c>
      <c r="O287" s="207">
        <v>0.20610687022900764</v>
      </c>
      <c r="P287" s="207">
        <f t="shared" si="4"/>
        <v>0.56431297709923667</v>
      </c>
    </row>
    <row r="288" spans="1:16" s="208" customFormat="1" ht="12.75">
      <c r="A288" s="202">
        <v>3</v>
      </c>
      <c r="B288" s="206" t="s">
        <v>635</v>
      </c>
      <c r="C288" s="206">
        <v>1500</v>
      </c>
      <c r="D288" s="207">
        <v>0.90200000000000002</v>
      </c>
      <c r="E288" s="207">
        <v>0.92400000000000004</v>
      </c>
      <c r="F288" s="207">
        <v>1.026</v>
      </c>
      <c r="G288" s="207">
        <v>0.96599999999999997</v>
      </c>
      <c r="H288" s="207">
        <v>1.0680000000000001</v>
      </c>
      <c r="I288" s="207">
        <v>0.98799999999999999</v>
      </c>
      <c r="J288" s="207">
        <v>0</v>
      </c>
      <c r="K288" s="207">
        <v>0.47199999999999998</v>
      </c>
      <c r="L288" s="207">
        <v>0.504</v>
      </c>
      <c r="M288" s="207">
        <v>0.57799999999999996</v>
      </c>
      <c r="N288" s="207">
        <v>0.60599999999999998</v>
      </c>
      <c r="O288" s="207">
        <v>0.92600000000000005</v>
      </c>
      <c r="P288" s="207">
        <f t="shared" si="4"/>
        <v>0.7466666666666667</v>
      </c>
    </row>
    <row r="289" spans="1:16" s="208" customFormat="1" ht="12.75">
      <c r="A289" s="202">
        <v>4</v>
      </c>
      <c r="B289" s="206" t="s">
        <v>374</v>
      </c>
      <c r="C289" s="206">
        <v>2000</v>
      </c>
      <c r="D289" s="207">
        <v>0.19500000000000001</v>
      </c>
      <c r="E289" s="207">
        <v>4.4999999999999998E-2</v>
      </c>
      <c r="F289" s="207">
        <v>6.9000000000000006E-2</v>
      </c>
      <c r="G289" s="207">
        <v>0</v>
      </c>
      <c r="H289" s="207">
        <v>6.6000000000000003E-2</v>
      </c>
      <c r="I289" s="207">
        <v>9.2999999999999999E-2</v>
      </c>
      <c r="J289" s="207">
        <v>0</v>
      </c>
      <c r="K289" s="207">
        <v>0</v>
      </c>
      <c r="L289" s="207">
        <v>0</v>
      </c>
      <c r="M289" s="207">
        <v>0</v>
      </c>
      <c r="N289" s="207">
        <v>0</v>
      </c>
      <c r="O289" s="207">
        <v>0</v>
      </c>
      <c r="P289" s="207">
        <f t="shared" si="4"/>
        <v>3.9E-2</v>
      </c>
    </row>
    <row r="290" spans="1:16" s="208" customFormat="1" ht="12.75">
      <c r="A290" s="202">
        <v>5</v>
      </c>
      <c r="B290" s="206" t="s">
        <v>636</v>
      </c>
      <c r="C290" s="206">
        <v>4000</v>
      </c>
      <c r="D290" s="207">
        <v>0.95399999999999996</v>
      </c>
      <c r="E290" s="207">
        <v>1.026</v>
      </c>
      <c r="F290" s="207">
        <v>0.876</v>
      </c>
      <c r="G290" s="207">
        <v>0.94799999999999995</v>
      </c>
      <c r="H290" s="207">
        <v>0.93600000000000005</v>
      </c>
      <c r="I290" s="207">
        <v>0.96</v>
      </c>
      <c r="J290" s="207">
        <v>0.90600000000000003</v>
      </c>
      <c r="K290" s="207">
        <v>0.92400000000000004</v>
      </c>
      <c r="L290" s="207">
        <v>0.80700000000000005</v>
      </c>
      <c r="M290" s="207">
        <v>0.93899999999999995</v>
      </c>
      <c r="N290" s="207">
        <v>0.90600000000000003</v>
      </c>
      <c r="O290" s="207">
        <v>0.87</v>
      </c>
      <c r="P290" s="207">
        <f t="shared" si="4"/>
        <v>0.92099999999999993</v>
      </c>
    </row>
    <row r="291" spans="1:16" s="208" customFormat="1" ht="12.75">
      <c r="A291" s="202">
        <v>6</v>
      </c>
      <c r="B291" s="206" t="s">
        <v>637</v>
      </c>
      <c r="C291" s="206">
        <v>1111</v>
      </c>
      <c r="D291" s="207">
        <v>0.93969396939693972</v>
      </c>
      <c r="E291" s="207">
        <v>0.97209720972097213</v>
      </c>
      <c r="F291" s="207">
        <v>0.93969396939693972</v>
      </c>
      <c r="G291" s="207">
        <v>0.92889288928892888</v>
      </c>
      <c r="H291" s="207">
        <v>0.92889288928892888</v>
      </c>
      <c r="I291" s="207">
        <v>0.92889288928892888</v>
      </c>
      <c r="J291" s="207">
        <v>0.9936993699369937</v>
      </c>
      <c r="K291" s="207">
        <v>0.91809180918091804</v>
      </c>
      <c r="L291" s="207">
        <v>0.93969396939693972</v>
      </c>
      <c r="M291" s="207">
        <v>0.91809180918091804</v>
      </c>
      <c r="N291" s="207">
        <v>0.93969396939693972</v>
      </c>
      <c r="O291" s="207">
        <v>0.93969396939693972</v>
      </c>
      <c r="P291" s="207">
        <f t="shared" si="4"/>
        <v>0.94059405940594054</v>
      </c>
    </row>
    <row r="292" spans="1:16" s="208" customFormat="1" ht="12.75">
      <c r="A292" s="202">
        <v>7</v>
      </c>
      <c r="B292" s="206" t="s">
        <v>638</v>
      </c>
      <c r="C292" s="206">
        <v>4000</v>
      </c>
      <c r="D292" s="207">
        <v>0.86399999999999999</v>
      </c>
      <c r="E292" s="207">
        <v>0.85199999999999998</v>
      </c>
      <c r="F292" s="207">
        <v>0.87</v>
      </c>
      <c r="G292" s="207">
        <v>0.85799999999999998</v>
      </c>
      <c r="H292" s="207">
        <v>0.88200000000000001</v>
      </c>
      <c r="I292" s="207">
        <v>0.318</v>
      </c>
      <c r="J292" s="207">
        <v>0.83399999999999996</v>
      </c>
      <c r="K292" s="207">
        <v>0.94199999999999995</v>
      </c>
      <c r="L292" s="207">
        <v>1.002</v>
      </c>
      <c r="M292" s="207">
        <v>0.97499999999999998</v>
      </c>
      <c r="N292" s="207">
        <v>0.96899999999999997</v>
      </c>
      <c r="O292" s="207">
        <v>0.96299999999999997</v>
      </c>
      <c r="P292" s="207">
        <f t="shared" si="4"/>
        <v>0.86074999999999979</v>
      </c>
    </row>
    <row r="293" spans="1:16" s="208" customFormat="1">
      <c r="A293" s="209">
        <v>8</v>
      </c>
      <c r="B293" s="206" t="s">
        <v>639</v>
      </c>
      <c r="C293" s="206">
        <v>1000</v>
      </c>
      <c r="D293" s="207">
        <v>0</v>
      </c>
      <c r="E293" s="207">
        <v>0</v>
      </c>
      <c r="F293" s="207">
        <v>0</v>
      </c>
      <c r="G293" s="207">
        <v>0</v>
      </c>
      <c r="H293" s="207">
        <v>0.66400000000000003</v>
      </c>
      <c r="I293" s="207">
        <v>0.60239999999999994</v>
      </c>
      <c r="J293" s="207">
        <v>0.66639999999999999</v>
      </c>
      <c r="K293" s="207">
        <v>0.64639999999999997</v>
      </c>
      <c r="L293" s="207">
        <v>0.67120000000000002</v>
      </c>
      <c r="M293" s="207">
        <v>0.71279999999999999</v>
      </c>
      <c r="N293" s="207">
        <v>0.62720000000000009</v>
      </c>
      <c r="O293" s="207">
        <v>0.59760000000000002</v>
      </c>
      <c r="P293" s="207">
        <f t="shared" si="4"/>
        <v>0.43233333333333329</v>
      </c>
    </row>
    <row r="294" spans="1:16" s="208" customFormat="1">
      <c r="A294" s="210">
        <v>9</v>
      </c>
      <c r="B294" s="206" t="s">
        <v>640</v>
      </c>
      <c r="C294" s="206">
        <v>3000</v>
      </c>
      <c r="D294" s="207">
        <v>0.87</v>
      </c>
      <c r="E294" s="207">
        <v>0.86</v>
      </c>
      <c r="F294" s="207">
        <v>0.83</v>
      </c>
      <c r="G294" s="207">
        <v>0.83799999999999997</v>
      </c>
      <c r="H294" s="207">
        <v>0.82399999999999995</v>
      </c>
      <c r="I294" s="207">
        <v>0.88400000000000001</v>
      </c>
      <c r="J294" s="207">
        <v>0.86399999999999999</v>
      </c>
      <c r="K294" s="207">
        <v>0.96199999999999997</v>
      </c>
      <c r="L294" s="207">
        <v>0.82</v>
      </c>
      <c r="M294" s="207">
        <v>0.88400000000000001</v>
      </c>
      <c r="N294" s="207">
        <v>0.92400000000000004</v>
      </c>
      <c r="O294" s="207">
        <v>0.93600000000000005</v>
      </c>
      <c r="P294" s="207">
        <f t="shared" si="4"/>
        <v>0.8746666666666667</v>
      </c>
    </row>
    <row r="295" spans="1:16" s="208" customFormat="1" ht="12.75">
      <c r="A295" s="202">
        <v>10</v>
      </c>
      <c r="B295" s="206" t="s">
        <v>641</v>
      </c>
      <c r="C295" s="206">
        <v>2600</v>
      </c>
      <c r="D295" s="207">
        <v>1.476923076923077</v>
      </c>
      <c r="E295" s="207">
        <v>1.476923076923077</v>
      </c>
      <c r="F295" s="207">
        <v>1.6153846153846154</v>
      </c>
      <c r="G295" s="207">
        <v>1.476923076923077</v>
      </c>
      <c r="H295" s="207">
        <v>1.6153846153846154</v>
      </c>
      <c r="I295" s="207">
        <v>1.476923076923077</v>
      </c>
      <c r="J295" s="207">
        <v>1.476923076923077</v>
      </c>
      <c r="K295" s="207">
        <v>1.6153846153846154</v>
      </c>
      <c r="L295" s="207">
        <v>1.476923076923077</v>
      </c>
      <c r="M295" s="207">
        <v>1.476923076923077</v>
      </c>
      <c r="N295" s="207">
        <v>16.153846153846153</v>
      </c>
      <c r="O295" s="207">
        <v>1.4307692307692308</v>
      </c>
      <c r="P295" s="207">
        <f t="shared" si="4"/>
        <v>2.7307692307692304</v>
      </c>
    </row>
    <row r="296" spans="1:16" s="208" customFormat="1" ht="12.75">
      <c r="A296" s="202">
        <v>11</v>
      </c>
      <c r="B296" s="206" t="s">
        <v>610</v>
      </c>
      <c r="C296" s="206"/>
      <c r="D296" s="207"/>
      <c r="E296" s="207"/>
      <c r="F296" s="207"/>
      <c r="G296" s="207"/>
      <c r="H296" s="207"/>
      <c r="I296" s="207"/>
      <c r="J296" s="207"/>
      <c r="K296" s="207"/>
      <c r="L296" s="207"/>
      <c r="M296" s="207"/>
      <c r="N296" s="207"/>
      <c r="O296" s="207"/>
      <c r="P296" s="207">
        <f t="shared" si="4"/>
        <v>0</v>
      </c>
    </row>
    <row r="297" spans="1:16" s="208" customFormat="1" ht="12.75">
      <c r="A297" s="202">
        <v>12</v>
      </c>
      <c r="B297" s="206" t="s">
        <v>642</v>
      </c>
      <c r="C297" s="206">
        <v>4000</v>
      </c>
      <c r="D297" s="207">
        <v>8.5500000000000007E-2</v>
      </c>
      <c r="E297" s="207">
        <v>5.5500000000000001E-2</v>
      </c>
      <c r="F297" s="207">
        <v>6.3E-2</v>
      </c>
      <c r="G297" s="207">
        <v>1.7999999999999999E-2</v>
      </c>
      <c r="H297" s="207">
        <v>7.6499999999999999E-2</v>
      </c>
      <c r="I297" s="207">
        <v>6.1499999999999999E-2</v>
      </c>
      <c r="J297" s="207">
        <v>0</v>
      </c>
      <c r="K297" s="207">
        <v>8.6999999999999994E-2</v>
      </c>
      <c r="L297" s="207">
        <v>0.18149999999999999</v>
      </c>
      <c r="M297" s="207">
        <v>0.87</v>
      </c>
      <c r="N297" s="207">
        <v>0.88349999999999995</v>
      </c>
      <c r="O297" s="207">
        <v>0.90900000000000003</v>
      </c>
      <c r="P297" s="207">
        <f t="shared" si="4"/>
        <v>0.27424999999999994</v>
      </c>
    </row>
    <row r="298" spans="1:16" s="201" customFormat="1">
      <c r="A298" s="202" t="s">
        <v>252</v>
      </c>
      <c r="B298" s="203" t="s">
        <v>643</v>
      </c>
      <c r="C298" s="204"/>
      <c r="D298" s="205"/>
      <c r="E298" s="207"/>
      <c r="F298" s="207"/>
      <c r="G298" s="207"/>
      <c r="H298" s="207"/>
      <c r="I298" s="207"/>
      <c r="J298" s="207"/>
      <c r="K298" s="207"/>
      <c r="L298" s="207"/>
      <c r="M298" s="207"/>
      <c r="N298" s="207"/>
      <c r="O298" s="207"/>
      <c r="P298" s="207"/>
    </row>
    <row r="299" spans="1:16" s="208" customFormat="1" ht="12.75">
      <c r="A299" s="202">
        <v>1</v>
      </c>
      <c r="B299" s="206" t="s">
        <v>462</v>
      </c>
      <c r="C299" s="206">
        <v>13000</v>
      </c>
      <c r="D299" s="207">
        <v>0.85661538461538467</v>
      </c>
      <c r="E299" s="207">
        <v>0.89169230769230767</v>
      </c>
      <c r="F299" s="207">
        <v>0.81969230769230772</v>
      </c>
      <c r="G299" s="207">
        <v>0.86030769230769233</v>
      </c>
      <c r="H299" s="207">
        <v>0.90276923076923077</v>
      </c>
      <c r="I299" s="207">
        <v>0.94153846153846155</v>
      </c>
      <c r="J299" s="207">
        <v>1.0135384615384615</v>
      </c>
      <c r="K299" s="207">
        <v>0.87138461538461542</v>
      </c>
      <c r="L299" s="207">
        <v>0.98584615384615382</v>
      </c>
      <c r="M299" s="207">
        <v>0.94707692307692304</v>
      </c>
      <c r="N299" s="207">
        <v>0.77353846153846151</v>
      </c>
      <c r="O299" s="207">
        <v>0.84923076923076923</v>
      </c>
      <c r="P299" s="207">
        <f t="shared" si="4"/>
        <v>0.89276923076923043</v>
      </c>
    </row>
    <row r="300" spans="1:16" s="208" customFormat="1" ht="12.75">
      <c r="A300" s="202">
        <v>2</v>
      </c>
      <c r="B300" s="206" t="s">
        <v>644</v>
      </c>
      <c r="C300" s="206">
        <v>9000</v>
      </c>
      <c r="D300" s="207">
        <v>0.70199999999999996</v>
      </c>
      <c r="E300" s="207">
        <v>0.68400000000000005</v>
      </c>
      <c r="F300" s="207">
        <v>0.67800000000000005</v>
      </c>
      <c r="G300" s="207">
        <v>0.68</v>
      </c>
      <c r="H300" s="207">
        <v>0.72199999999999998</v>
      </c>
      <c r="I300" s="207">
        <v>0.71199999999999997</v>
      </c>
      <c r="J300" s="207">
        <v>0.72199999999999998</v>
      </c>
      <c r="K300" s="207">
        <v>0.33</v>
      </c>
      <c r="L300" s="207">
        <v>0.47399999999999998</v>
      </c>
      <c r="M300" s="207">
        <v>0.65</v>
      </c>
      <c r="N300" s="207">
        <v>0.77800000000000002</v>
      </c>
      <c r="O300" s="207">
        <v>0.81200000000000006</v>
      </c>
      <c r="P300" s="207">
        <f t="shared" si="4"/>
        <v>0.66200000000000014</v>
      </c>
    </row>
    <row r="301" spans="1:16" s="208" customFormat="1" ht="12.75">
      <c r="A301" s="202">
        <v>3</v>
      </c>
      <c r="B301" s="206" t="s">
        <v>645</v>
      </c>
      <c r="C301" s="206">
        <v>17778</v>
      </c>
      <c r="D301" s="207">
        <v>0.94442569467881654</v>
      </c>
      <c r="E301" s="207">
        <v>0.94183822702216224</v>
      </c>
      <c r="F301" s="207">
        <v>0.94639442006974916</v>
      </c>
      <c r="G301" s="207">
        <v>0.94639442006974916</v>
      </c>
      <c r="H301" s="207">
        <v>0</v>
      </c>
      <c r="I301" s="207">
        <v>0.96692541343233207</v>
      </c>
      <c r="J301" s="207">
        <v>0.96326920913488578</v>
      </c>
      <c r="K301" s="207">
        <v>0.92670716616042303</v>
      </c>
      <c r="L301" s="207">
        <v>0.96889413882326469</v>
      </c>
      <c r="M301" s="207">
        <v>0.95398807514906059</v>
      </c>
      <c r="N301" s="207">
        <v>0.9579817752278097</v>
      </c>
      <c r="O301" s="207">
        <v>0.95657554280571488</v>
      </c>
      <c r="P301" s="207">
        <f t="shared" si="4"/>
        <v>0.87278284021449715</v>
      </c>
    </row>
    <row r="302" spans="1:16" s="208" customFormat="1" ht="12.75">
      <c r="A302" s="202">
        <v>4</v>
      </c>
      <c r="B302" s="206" t="s">
        <v>646</v>
      </c>
      <c r="C302" s="206">
        <v>10000</v>
      </c>
      <c r="D302" s="207">
        <v>1.1861999999999999</v>
      </c>
      <c r="E302" s="207">
        <v>1.2537</v>
      </c>
      <c r="F302" s="207">
        <v>1.1519999999999999</v>
      </c>
      <c r="G302" s="207">
        <v>1.2096</v>
      </c>
      <c r="H302" s="207">
        <v>1.2843</v>
      </c>
      <c r="I302" s="207">
        <v>1.2203999999999999</v>
      </c>
      <c r="J302" s="207">
        <v>1.2005999999999999</v>
      </c>
      <c r="K302" s="207">
        <v>1.1294999999999999</v>
      </c>
      <c r="L302" s="207">
        <v>1.1223000000000001</v>
      </c>
      <c r="M302" s="207">
        <v>1.4525999999999999</v>
      </c>
      <c r="N302" s="207">
        <v>1.1826000000000001</v>
      </c>
      <c r="O302" s="207">
        <v>1.1371799999999999</v>
      </c>
      <c r="P302" s="207">
        <f t="shared" si="4"/>
        <v>1.2109150000000002</v>
      </c>
    </row>
    <row r="303" spans="1:16" s="208" customFormat="1" ht="12.75">
      <c r="A303" s="202">
        <v>5</v>
      </c>
      <c r="B303" s="206" t="s">
        <v>647</v>
      </c>
      <c r="C303" s="206">
        <v>14000</v>
      </c>
      <c r="D303" s="207">
        <v>1.1571428571428573</v>
      </c>
      <c r="E303" s="207">
        <v>0.84857142857142853</v>
      </c>
      <c r="F303" s="207">
        <v>0.79714285714285715</v>
      </c>
      <c r="G303" s="207">
        <v>1.0285714285714285</v>
      </c>
      <c r="H303" s="207">
        <v>1.0851428571428572</v>
      </c>
      <c r="I303" s="207">
        <v>0.88971428571428568</v>
      </c>
      <c r="J303" s="207">
        <v>1.1314285714285715</v>
      </c>
      <c r="K303" s="207">
        <v>0.85371428571428576</v>
      </c>
      <c r="L303" s="207">
        <v>1.0028571428571429</v>
      </c>
      <c r="M303" s="207">
        <v>1.0285714285714285</v>
      </c>
      <c r="N303" s="207">
        <v>0.93085714285714283</v>
      </c>
      <c r="O303" s="207">
        <v>0.9205714285714286</v>
      </c>
      <c r="P303" s="207">
        <f t="shared" si="4"/>
        <v>0.97285714285714286</v>
      </c>
    </row>
    <row r="304" spans="1:16" s="208" customFormat="1" ht="12.75">
      <c r="A304" s="202">
        <v>6</v>
      </c>
      <c r="B304" s="206" t="s">
        <v>648</v>
      </c>
      <c r="C304" s="206">
        <v>11000</v>
      </c>
      <c r="D304" s="207">
        <v>0.9316363636363636</v>
      </c>
      <c r="E304" s="207">
        <v>0.91854545454545455</v>
      </c>
      <c r="F304" s="207">
        <v>0.86618181818181816</v>
      </c>
      <c r="G304" s="207">
        <v>0.8552727272727273</v>
      </c>
      <c r="H304" s="207">
        <v>0.87272727272727268</v>
      </c>
      <c r="I304" s="207">
        <v>0.89236363636363636</v>
      </c>
      <c r="J304" s="207">
        <v>0.88800000000000001</v>
      </c>
      <c r="K304" s="207">
        <v>0.99272727272727268</v>
      </c>
      <c r="L304" s="207">
        <v>0.97090909090909094</v>
      </c>
      <c r="M304" s="207">
        <v>1.018909090909091</v>
      </c>
      <c r="N304" s="207">
        <v>1.021090909090909</v>
      </c>
      <c r="O304" s="207">
        <v>0.98399999999999999</v>
      </c>
      <c r="P304" s="207">
        <f t="shared" si="4"/>
        <v>0.93436363636363629</v>
      </c>
    </row>
    <row r="305" spans="1:16" s="208" customFormat="1" ht="12.75">
      <c r="A305" s="202">
        <v>7</v>
      </c>
      <c r="B305" s="206" t="s">
        <v>649</v>
      </c>
      <c r="C305" s="206">
        <v>5000</v>
      </c>
      <c r="D305" s="207">
        <v>0.88319999999999999</v>
      </c>
      <c r="E305" s="207">
        <v>0.95040000000000002</v>
      </c>
      <c r="F305" s="207">
        <v>1.0271999999999999</v>
      </c>
      <c r="G305" s="207">
        <v>0.86399999999999999</v>
      </c>
      <c r="H305" s="207">
        <v>0.83520000000000005</v>
      </c>
      <c r="I305" s="207">
        <v>0.94079999999999997</v>
      </c>
      <c r="J305" s="207">
        <v>0.77759999999999996</v>
      </c>
      <c r="K305" s="207">
        <v>0.99839999999999995</v>
      </c>
      <c r="L305" s="207">
        <v>0.99839999999999995</v>
      </c>
      <c r="M305" s="207">
        <v>0.96</v>
      </c>
      <c r="N305" s="207">
        <v>0.92159999999999997</v>
      </c>
      <c r="O305" s="207">
        <v>2.1888000000000001</v>
      </c>
      <c r="P305" s="207">
        <f t="shared" si="4"/>
        <v>1.0287999999999999</v>
      </c>
    </row>
    <row r="306" spans="1:16" s="208" customFormat="1">
      <c r="A306" s="209">
        <v>8</v>
      </c>
      <c r="B306" s="206" t="s">
        <v>650</v>
      </c>
      <c r="C306" s="206">
        <v>6000</v>
      </c>
      <c r="D306" s="207">
        <v>0.94399999999999995</v>
      </c>
      <c r="E306" s="207">
        <v>0.86399999999999999</v>
      </c>
      <c r="F306" s="207">
        <v>1.024</v>
      </c>
      <c r="G306" s="207">
        <v>0.88800000000000001</v>
      </c>
      <c r="H306" s="207">
        <v>0.85599999999999998</v>
      </c>
      <c r="I306" s="207">
        <v>0.79200000000000004</v>
      </c>
      <c r="J306" s="207">
        <v>0.82399999999999995</v>
      </c>
      <c r="K306" s="207">
        <v>0.98399999999999999</v>
      </c>
      <c r="L306" s="207">
        <v>1.0960000000000001</v>
      </c>
      <c r="M306" s="207">
        <v>1.04</v>
      </c>
      <c r="N306" s="207">
        <v>0.96</v>
      </c>
      <c r="O306" s="207">
        <v>1.1359999999999999</v>
      </c>
      <c r="P306" s="207">
        <f t="shared" si="4"/>
        <v>0.95066666666666644</v>
      </c>
    </row>
    <row r="307" spans="1:16" s="208" customFormat="1">
      <c r="A307" s="209">
        <v>9</v>
      </c>
      <c r="B307" s="206" t="s">
        <v>651</v>
      </c>
      <c r="C307" s="206">
        <v>12000</v>
      </c>
      <c r="D307" s="207">
        <v>0.81599999999999995</v>
      </c>
      <c r="E307" s="207">
        <v>0.88400000000000001</v>
      </c>
      <c r="F307" s="207">
        <v>0.71399999999999997</v>
      </c>
      <c r="G307" s="207">
        <v>0.76200000000000001</v>
      </c>
      <c r="H307" s="207">
        <v>0.77400000000000002</v>
      </c>
      <c r="I307" s="207">
        <v>0.79800000000000004</v>
      </c>
      <c r="J307" s="207">
        <v>0.81399999999999995</v>
      </c>
      <c r="K307" s="207">
        <v>0.85599999999999998</v>
      </c>
      <c r="L307" s="207">
        <v>0.80400000000000005</v>
      </c>
      <c r="M307" s="207">
        <v>0.85199999999999998</v>
      </c>
      <c r="N307" s="207">
        <v>0.80600000000000005</v>
      </c>
      <c r="O307" s="207">
        <v>0.76200000000000001</v>
      </c>
      <c r="P307" s="207">
        <f t="shared" si="4"/>
        <v>0.80349999999999999</v>
      </c>
    </row>
    <row r="308" spans="1:16" s="208" customFormat="1" ht="12.75">
      <c r="A308" s="212">
        <v>10</v>
      </c>
      <c r="B308" s="206" t="s">
        <v>652</v>
      </c>
      <c r="C308" s="206">
        <v>5200</v>
      </c>
      <c r="D308" s="207">
        <v>0.9046153846153846</v>
      </c>
      <c r="E308" s="207">
        <v>0.95076923076923081</v>
      </c>
      <c r="F308" s="207">
        <v>0.84923076923076923</v>
      </c>
      <c r="G308" s="207">
        <v>0.84461538461538466</v>
      </c>
      <c r="H308" s="207">
        <v>1.0615384615384615</v>
      </c>
      <c r="I308" s="207">
        <v>0.77076923076923076</v>
      </c>
      <c r="J308" s="207">
        <v>0.89076923076923076</v>
      </c>
      <c r="K308" s="207">
        <v>0.83076923076923082</v>
      </c>
      <c r="L308" s="207">
        <v>0.87692307692307692</v>
      </c>
      <c r="M308" s="207">
        <v>0.99230769230769234</v>
      </c>
      <c r="N308" s="207">
        <v>0.95538461538461539</v>
      </c>
      <c r="O308" s="207">
        <v>0.96461538461538465</v>
      </c>
      <c r="P308" s="207">
        <f t="shared" si="4"/>
        <v>0.90769230769230769</v>
      </c>
    </row>
    <row r="309" spans="1:16" s="208" customFormat="1" ht="12.75">
      <c r="A309" s="212">
        <v>11</v>
      </c>
      <c r="B309" s="206" t="s">
        <v>653</v>
      </c>
      <c r="C309" s="206">
        <v>5500</v>
      </c>
      <c r="D309" s="207">
        <v>0.75054545454545452</v>
      </c>
      <c r="E309" s="207">
        <v>0.89890909090909088</v>
      </c>
      <c r="F309" s="207">
        <v>0.97745454545454546</v>
      </c>
      <c r="G309" s="207">
        <v>0.8552727272727273</v>
      </c>
      <c r="H309" s="207">
        <v>0.90763636363636369</v>
      </c>
      <c r="I309" s="207">
        <v>0.75927272727272732</v>
      </c>
      <c r="J309" s="207">
        <v>0.98618181818181816</v>
      </c>
      <c r="K309" s="207">
        <v>0.8465454545454546</v>
      </c>
      <c r="L309" s="207">
        <v>0.97745454545454546</v>
      </c>
      <c r="M309" s="207">
        <v>0.8290909090909091</v>
      </c>
      <c r="N309" s="207">
        <v>0.71563636363636363</v>
      </c>
      <c r="O309" s="207">
        <v>0.88145454545454549</v>
      </c>
      <c r="P309" s="207">
        <f t="shared" si="4"/>
        <v>0.86545454545454559</v>
      </c>
    </row>
    <row r="310" spans="1:16" s="208" customFormat="1" ht="12.75">
      <c r="A310" s="212">
        <v>12</v>
      </c>
      <c r="B310" s="206" t="s">
        <v>654</v>
      </c>
      <c r="C310" s="206">
        <v>13445</v>
      </c>
      <c r="D310" s="207">
        <v>1.0029007065823727</v>
      </c>
      <c r="E310" s="207">
        <v>1.0383042023056899</v>
      </c>
      <c r="F310" s="207">
        <v>0.995909259947936</v>
      </c>
      <c r="G310" s="207">
        <v>1.0107846783190777</v>
      </c>
      <c r="H310" s="207">
        <v>1.0234287839345482</v>
      </c>
      <c r="I310" s="207">
        <v>1.0539233915953887</v>
      </c>
      <c r="J310" s="207">
        <v>1.0316102640386762</v>
      </c>
      <c r="K310" s="207">
        <v>1.0137597619933061</v>
      </c>
      <c r="L310" s="207">
        <v>1.0182223875046486</v>
      </c>
      <c r="M310" s="207">
        <v>1.0524358497582744</v>
      </c>
      <c r="N310" s="207">
        <v>1.0546671625139457</v>
      </c>
      <c r="O310" s="207">
        <v>1.0650799553737449</v>
      </c>
      <c r="P310" s="207">
        <f t="shared" si="4"/>
        <v>1.030085533655634</v>
      </c>
    </row>
  </sheetData>
  <mergeCells count="2">
    <mergeCell ref="A2:P2"/>
    <mergeCell ref="D3:O3"/>
  </mergeCells>
  <pageMargins left="0.25" right="0.14000000000000001" top="0.43" bottom="0.38" header="0.17" footer="0.16"/>
  <pageSetup scale="95" orientation="landscape" r:id="rId1"/>
</worksheet>
</file>

<file path=xl/worksheets/sheet9.xml><?xml version="1.0" encoding="utf-8"?>
<worksheet xmlns="http://schemas.openxmlformats.org/spreadsheetml/2006/main" xmlns:r="http://schemas.openxmlformats.org/officeDocument/2006/relationships">
  <sheetPr>
    <tabColor rgb="FF92D050"/>
  </sheetPr>
  <dimension ref="A1:CH314"/>
  <sheetViews>
    <sheetView view="pageBreakPreview" zoomScale="60" zoomScaleNormal="80" workbookViewId="0">
      <pane ySplit="5" topLeftCell="A6" activePane="bottomLeft" state="frozen"/>
      <selection activeCell="A2" sqref="A2"/>
      <selection pane="bottomLeft"/>
    </sheetView>
  </sheetViews>
  <sheetFormatPr defaultRowHeight="15.75"/>
  <cols>
    <col min="1" max="1" width="3.44140625" style="213" customWidth="1"/>
    <col min="2" max="2" width="31.77734375" style="200" customWidth="1"/>
    <col min="3" max="3" width="8.21875" style="200" bestFit="1" customWidth="1"/>
    <col min="4" max="4" width="9.5546875" style="200" bestFit="1" customWidth="1"/>
    <col min="5" max="5" width="8.88671875" style="200" bestFit="1" customWidth="1"/>
    <col min="6" max="6" width="10.44140625" style="200" customWidth="1"/>
    <col min="7" max="7" width="11.88671875" style="200" bestFit="1" customWidth="1"/>
    <col min="8" max="8" width="11.77734375" style="200" customWidth="1"/>
    <col min="9" max="9" width="8.88671875" style="226" bestFit="1" customWidth="1"/>
    <col min="10" max="10" width="8.21875" style="200" bestFit="1" customWidth="1"/>
    <col min="11" max="12" width="8.88671875" style="200" bestFit="1" customWidth="1"/>
    <col min="13" max="13" width="10.5546875" style="200" bestFit="1" customWidth="1"/>
    <col min="14" max="15" width="11.88671875" style="200" bestFit="1" customWidth="1"/>
    <col min="16" max="16" width="9.33203125" style="200" bestFit="1" customWidth="1"/>
    <col min="17" max="17" width="8.21875" style="200" bestFit="1" customWidth="1"/>
    <col min="18" max="19" width="8.88671875" style="200" bestFit="1" customWidth="1"/>
    <col min="20" max="20" width="10.5546875" style="200" bestFit="1" customWidth="1"/>
    <col min="21" max="22" width="11.88671875" style="200" bestFit="1" customWidth="1"/>
    <col min="23" max="23" width="9.33203125" style="200" bestFit="1" customWidth="1"/>
    <col min="24" max="24" width="8.21875" style="200" bestFit="1" customWidth="1"/>
    <col min="25" max="26" width="8.88671875" style="200" bestFit="1" customWidth="1"/>
    <col min="27" max="27" width="10.5546875" style="200" bestFit="1" customWidth="1"/>
    <col min="28" max="29" width="11.88671875" style="200" bestFit="1" customWidth="1"/>
    <col min="30" max="30" width="9.33203125" style="200" bestFit="1" customWidth="1"/>
    <col min="31" max="31" width="8.21875" style="200" bestFit="1" customWidth="1"/>
    <col min="32" max="33" width="8.88671875" style="200" bestFit="1" customWidth="1"/>
    <col min="34" max="34" width="10.5546875" style="200" bestFit="1" customWidth="1"/>
    <col min="35" max="35" width="11.88671875" style="200" bestFit="1" customWidth="1"/>
    <col min="36" max="36" width="11.77734375" style="200" customWidth="1"/>
    <col min="37" max="37" width="9.33203125" style="200" bestFit="1" customWidth="1"/>
    <col min="38" max="38" width="8.77734375" style="200" customWidth="1"/>
    <col min="39" max="39" width="9" style="200" customWidth="1"/>
    <col min="40" max="40" width="10.77734375" style="200" customWidth="1"/>
    <col min="41" max="41" width="10.5546875" style="200" bestFit="1" customWidth="1"/>
    <col min="42" max="42" width="9.109375" style="200" customWidth="1"/>
    <col min="43" max="43" width="11.88671875" style="200" bestFit="1" customWidth="1"/>
    <col min="44" max="44" width="8.88671875" style="200" customWidth="1"/>
    <col min="45" max="45" width="8.21875" style="200" bestFit="1" customWidth="1"/>
    <col min="46" max="47" width="8.88671875" style="200" bestFit="1" customWidth="1"/>
    <col min="48" max="48" width="10.5546875" style="200" bestFit="1" customWidth="1"/>
    <col min="49" max="50" width="11.88671875" style="200" bestFit="1" customWidth="1"/>
    <col min="51" max="51" width="9.33203125" style="200" bestFit="1" customWidth="1"/>
    <col min="52" max="52" width="8.21875" style="200" bestFit="1" customWidth="1"/>
    <col min="53" max="54" width="8.88671875" style="200" bestFit="1" customWidth="1"/>
    <col min="55" max="55" width="10.5546875" style="200" bestFit="1" customWidth="1"/>
    <col min="56" max="57" width="11.88671875" style="200" bestFit="1" customWidth="1"/>
    <col min="58" max="58" width="9.33203125" style="200" bestFit="1" customWidth="1"/>
    <col min="59" max="59" width="8.21875" style="200" bestFit="1" customWidth="1"/>
    <col min="60" max="61" width="8.88671875" style="200" bestFit="1" customWidth="1"/>
    <col min="62" max="62" width="10.5546875" style="200" bestFit="1" customWidth="1"/>
    <col min="63" max="64" width="11.88671875" style="200" bestFit="1" customWidth="1"/>
    <col min="65" max="65" width="9.33203125" style="200" bestFit="1" customWidth="1"/>
    <col min="66" max="66" width="8.21875" style="200" bestFit="1" customWidth="1"/>
    <col min="67" max="68" width="8.88671875" style="200" bestFit="1" customWidth="1"/>
    <col min="69" max="69" width="10.5546875" style="200" bestFit="1" customWidth="1"/>
    <col min="70" max="71" width="11.88671875" style="200" bestFit="1" customWidth="1"/>
    <col min="72" max="72" width="9.33203125" style="200" bestFit="1" customWidth="1"/>
    <col min="73" max="73" width="8.21875" style="200" bestFit="1" customWidth="1"/>
    <col min="74" max="75" width="8.88671875" style="200" bestFit="1" customWidth="1"/>
    <col min="76" max="76" width="10.5546875" style="200" bestFit="1" customWidth="1"/>
    <col min="77" max="78" width="11.88671875" style="200" bestFit="1" customWidth="1"/>
    <col min="79" max="79" width="9.33203125" style="200" bestFit="1" customWidth="1"/>
    <col min="80" max="81" width="9.5546875" style="200" bestFit="1" customWidth="1"/>
    <col min="82" max="82" width="8.77734375" style="200" bestFit="1" customWidth="1"/>
    <col min="83" max="83" width="10.44140625" style="200" bestFit="1" customWidth="1"/>
    <col min="84" max="84" width="11.77734375" style="200" bestFit="1" customWidth="1"/>
    <col min="85" max="85" width="9.21875" style="200" customWidth="1"/>
    <col min="86" max="86" width="9.21875" style="200" bestFit="1" customWidth="1"/>
    <col min="87" max="16384" width="8.88671875" style="200"/>
  </cols>
  <sheetData>
    <row r="1" spans="1:86" s="219" customFormat="1">
      <c r="A1" s="210"/>
      <c r="B1" s="216" t="s">
        <v>363</v>
      </c>
      <c r="C1" s="216"/>
      <c r="D1" s="216"/>
      <c r="E1" s="216"/>
      <c r="F1" s="216"/>
      <c r="G1" s="217"/>
      <c r="H1" s="217" t="s">
        <v>655</v>
      </c>
      <c r="I1" s="218"/>
      <c r="J1" s="216"/>
      <c r="K1" s="216"/>
      <c r="L1" s="216"/>
      <c r="M1" s="216"/>
      <c r="N1" s="216"/>
      <c r="O1" s="217" t="s">
        <v>655</v>
      </c>
      <c r="P1" s="216"/>
      <c r="Q1" s="216"/>
      <c r="R1" s="216"/>
      <c r="S1" s="216"/>
      <c r="T1" s="216"/>
      <c r="U1" s="216"/>
      <c r="V1" s="217" t="s">
        <v>655</v>
      </c>
      <c r="W1" s="216"/>
      <c r="X1" s="216"/>
      <c r="Y1" s="216"/>
      <c r="Z1" s="216"/>
      <c r="AA1" s="216"/>
      <c r="AB1" s="216"/>
      <c r="AC1" s="217" t="s">
        <v>655</v>
      </c>
      <c r="AD1" s="216"/>
      <c r="AE1" s="216"/>
      <c r="AF1" s="216"/>
      <c r="AG1" s="216"/>
      <c r="AH1" s="216"/>
      <c r="AI1" s="216"/>
      <c r="AJ1" s="217" t="s">
        <v>655</v>
      </c>
      <c r="AK1" s="216"/>
      <c r="AL1" s="216"/>
      <c r="AM1" s="216"/>
      <c r="AN1" s="216"/>
      <c r="AO1" s="216"/>
      <c r="AP1" s="216"/>
      <c r="AQ1" s="217" t="s">
        <v>655</v>
      </c>
      <c r="AR1" s="216"/>
      <c r="AS1" s="216"/>
      <c r="AT1" s="216"/>
      <c r="AU1" s="216"/>
      <c r="AV1" s="216"/>
      <c r="AW1" s="216"/>
      <c r="AX1" s="217" t="s">
        <v>655</v>
      </c>
      <c r="AY1" s="216"/>
      <c r="AZ1" s="216"/>
      <c r="BA1" s="216"/>
      <c r="BB1" s="216"/>
      <c r="BC1" s="216"/>
      <c r="BD1" s="216"/>
      <c r="BE1" s="217" t="s">
        <v>655</v>
      </c>
      <c r="BF1" s="216"/>
      <c r="BG1" s="216"/>
      <c r="BH1" s="216"/>
      <c r="BI1" s="216"/>
      <c r="BJ1" s="216"/>
      <c r="BK1" s="216"/>
      <c r="BL1" s="217" t="s">
        <v>655</v>
      </c>
      <c r="BM1" s="216"/>
      <c r="BN1" s="216"/>
      <c r="BO1" s="216"/>
      <c r="BP1" s="216"/>
      <c r="BQ1" s="216"/>
      <c r="BR1" s="216"/>
      <c r="BS1" s="217" t="s">
        <v>655</v>
      </c>
      <c r="BT1" s="216"/>
      <c r="BU1" s="216"/>
      <c r="BV1" s="216"/>
      <c r="BW1" s="216"/>
      <c r="BX1" s="216"/>
      <c r="BY1" s="216"/>
      <c r="BZ1" s="217" t="s">
        <v>655</v>
      </c>
      <c r="CA1" s="216"/>
      <c r="CB1" s="216"/>
      <c r="CC1" s="216"/>
      <c r="CD1" s="216"/>
      <c r="CE1" s="216"/>
      <c r="CF1" s="216"/>
      <c r="CG1" s="217" t="s">
        <v>655</v>
      </c>
      <c r="CH1" s="216"/>
    </row>
    <row r="2" spans="1:86">
      <c r="A2" s="215" t="s">
        <v>656</v>
      </c>
      <c r="B2" s="220"/>
      <c r="C2" s="220"/>
      <c r="D2" s="220"/>
      <c r="E2" s="220"/>
      <c r="F2" s="220"/>
      <c r="G2" s="220"/>
      <c r="H2" s="220"/>
      <c r="I2" s="221"/>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220"/>
      <c r="AX2" s="220"/>
      <c r="AY2" s="220"/>
      <c r="AZ2" s="220"/>
      <c r="BA2" s="220"/>
      <c r="BB2" s="220"/>
      <c r="BC2" s="220"/>
      <c r="BD2" s="220"/>
      <c r="BE2" s="220"/>
      <c r="BF2" s="220"/>
      <c r="BG2" s="220"/>
      <c r="BH2" s="220"/>
      <c r="BI2" s="220"/>
      <c r="BJ2" s="220"/>
      <c r="BK2" s="220"/>
      <c r="BL2" s="220"/>
      <c r="BM2" s="220"/>
      <c r="BN2" s="220"/>
      <c r="BO2" s="220"/>
      <c r="BP2" s="220"/>
      <c r="BQ2" s="220"/>
      <c r="BR2" s="220"/>
      <c r="BS2" s="220"/>
      <c r="BT2" s="220"/>
      <c r="BU2" s="220"/>
      <c r="BV2" s="220"/>
      <c r="BW2" s="220"/>
      <c r="BX2" s="220"/>
      <c r="BY2" s="220"/>
      <c r="BZ2" s="220"/>
      <c r="CA2" s="220"/>
      <c r="CB2" s="220"/>
      <c r="CC2" s="220"/>
      <c r="CD2" s="220"/>
      <c r="CE2" s="220"/>
      <c r="CF2" s="220"/>
      <c r="CG2" s="220"/>
      <c r="CH2" s="220"/>
    </row>
    <row r="3" spans="1:86" ht="15">
      <c r="A3" s="202"/>
      <c r="B3" s="222"/>
      <c r="C3" s="284">
        <v>41365</v>
      </c>
      <c r="D3" s="285"/>
      <c r="E3" s="285"/>
      <c r="F3" s="285"/>
      <c r="G3" s="285"/>
      <c r="H3" s="285"/>
      <c r="I3" s="285"/>
      <c r="J3" s="284">
        <v>41395</v>
      </c>
      <c r="K3" s="285"/>
      <c r="L3" s="285"/>
      <c r="M3" s="285"/>
      <c r="N3" s="285"/>
      <c r="O3" s="285"/>
      <c r="P3" s="285"/>
      <c r="Q3" s="284">
        <v>41426</v>
      </c>
      <c r="R3" s="285"/>
      <c r="S3" s="285"/>
      <c r="T3" s="285"/>
      <c r="U3" s="285"/>
      <c r="V3" s="285"/>
      <c r="W3" s="285"/>
      <c r="X3" s="284">
        <v>41456</v>
      </c>
      <c r="Y3" s="285"/>
      <c r="Z3" s="285"/>
      <c r="AA3" s="285"/>
      <c r="AB3" s="285"/>
      <c r="AC3" s="285"/>
      <c r="AD3" s="285"/>
      <c r="AE3" s="284">
        <v>41487</v>
      </c>
      <c r="AF3" s="285"/>
      <c r="AG3" s="285"/>
      <c r="AH3" s="285"/>
      <c r="AI3" s="285"/>
      <c r="AJ3" s="285"/>
      <c r="AK3" s="285"/>
      <c r="AL3" s="284">
        <v>41518</v>
      </c>
      <c r="AM3" s="285"/>
      <c r="AN3" s="285"/>
      <c r="AO3" s="285"/>
      <c r="AP3" s="285"/>
      <c r="AQ3" s="285"/>
      <c r="AR3" s="285"/>
      <c r="AS3" s="284">
        <v>41548</v>
      </c>
      <c r="AT3" s="285"/>
      <c r="AU3" s="285"/>
      <c r="AV3" s="285"/>
      <c r="AW3" s="285"/>
      <c r="AX3" s="285"/>
      <c r="AY3" s="285"/>
      <c r="AZ3" s="284">
        <v>41579</v>
      </c>
      <c r="BA3" s="285"/>
      <c r="BB3" s="285"/>
      <c r="BC3" s="285"/>
      <c r="BD3" s="285"/>
      <c r="BE3" s="285"/>
      <c r="BF3" s="285"/>
      <c r="BG3" s="284">
        <v>41609</v>
      </c>
      <c r="BH3" s="285"/>
      <c r="BI3" s="285"/>
      <c r="BJ3" s="285"/>
      <c r="BK3" s="285"/>
      <c r="BL3" s="285"/>
      <c r="BM3" s="285"/>
      <c r="BN3" s="284">
        <v>41640</v>
      </c>
      <c r="BO3" s="285"/>
      <c r="BP3" s="285"/>
      <c r="BQ3" s="285"/>
      <c r="BR3" s="285"/>
      <c r="BS3" s="285"/>
      <c r="BT3" s="285"/>
      <c r="BU3" s="284">
        <v>41671</v>
      </c>
      <c r="BV3" s="285"/>
      <c r="BW3" s="285"/>
      <c r="BX3" s="285"/>
      <c r="BY3" s="285"/>
      <c r="BZ3" s="285"/>
      <c r="CA3" s="285"/>
      <c r="CB3" s="284">
        <v>41699</v>
      </c>
      <c r="CC3" s="285"/>
      <c r="CD3" s="285"/>
      <c r="CE3" s="285"/>
      <c r="CF3" s="285"/>
      <c r="CG3" s="285"/>
      <c r="CH3" s="285"/>
    </row>
    <row r="4" spans="1:86" s="201" customFormat="1" ht="45">
      <c r="A4" s="202" t="s">
        <v>365</v>
      </c>
      <c r="B4" s="204" t="s">
        <v>60</v>
      </c>
      <c r="C4" s="204" t="s">
        <v>657</v>
      </c>
      <c r="D4" s="205" t="s">
        <v>658</v>
      </c>
      <c r="E4" s="205" t="s">
        <v>659</v>
      </c>
      <c r="F4" s="205" t="s">
        <v>660</v>
      </c>
      <c r="G4" s="205" t="s">
        <v>661</v>
      </c>
      <c r="H4" s="205" t="s">
        <v>662</v>
      </c>
      <c r="I4" s="223" t="s">
        <v>663</v>
      </c>
      <c r="J4" s="204" t="s">
        <v>657</v>
      </c>
      <c r="K4" s="205" t="s">
        <v>658</v>
      </c>
      <c r="L4" s="205" t="s">
        <v>659</v>
      </c>
      <c r="M4" s="205" t="s">
        <v>660</v>
      </c>
      <c r="N4" s="205" t="s">
        <v>661</v>
      </c>
      <c r="O4" s="205" t="s">
        <v>662</v>
      </c>
      <c r="P4" s="205" t="s">
        <v>664</v>
      </c>
      <c r="Q4" s="204" t="s">
        <v>657</v>
      </c>
      <c r="R4" s="205" t="s">
        <v>658</v>
      </c>
      <c r="S4" s="205" t="s">
        <v>659</v>
      </c>
      <c r="T4" s="205" t="s">
        <v>660</v>
      </c>
      <c r="U4" s="205" t="s">
        <v>661</v>
      </c>
      <c r="V4" s="205" t="s">
        <v>662</v>
      </c>
      <c r="W4" s="205" t="s">
        <v>664</v>
      </c>
      <c r="X4" s="204" t="s">
        <v>657</v>
      </c>
      <c r="Y4" s="205" t="s">
        <v>658</v>
      </c>
      <c r="Z4" s="205" t="s">
        <v>659</v>
      </c>
      <c r="AA4" s="205" t="s">
        <v>660</v>
      </c>
      <c r="AB4" s="205" t="s">
        <v>661</v>
      </c>
      <c r="AC4" s="205" t="s">
        <v>662</v>
      </c>
      <c r="AD4" s="205" t="s">
        <v>664</v>
      </c>
      <c r="AE4" s="204" t="s">
        <v>657</v>
      </c>
      <c r="AF4" s="205" t="s">
        <v>658</v>
      </c>
      <c r="AG4" s="205" t="s">
        <v>659</v>
      </c>
      <c r="AH4" s="205" t="s">
        <v>660</v>
      </c>
      <c r="AI4" s="205" t="s">
        <v>661</v>
      </c>
      <c r="AJ4" s="205" t="s">
        <v>662</v>
      </c>
      <c r="AK4" s="205" t="s">
        <v>664</v>
      </c>
      <c r="AL4" s="204" t="s">
        <v>657</v>
      </c>
      <c r="AM4" s="205" t="s">
        <v>658</v>
      </c>
      <c r="AN4" s="205" t="s">
        <v>659</v>
      </c>
      <c r="AO4" s="205" t="s">
        <v>660</v>
      </c>
      <c r="AP4" s="205" t="s">
        <v>661</v>
      </c>
      <c r="AQ4" s="205" t="s">
        <v>662</v>
      </c>
      <c r="AR4" s="205" t="s">
        <v>664</v>
      </c>
      <c r="AS4" s="204" t="s">
        <v>657</v>
      </c>
      <c r="AT4" s="205" t="s">
        <v>658</v>
      </c>
      <c r="AU4" s="205" t="s">
        <v>659</v>
      </c>
      <c r="AV4" s="205" t="s">
        <v>660</v>
      </c>
      <c r="AW4" s="205" t="s">
        <v>661</v>
      </c>
      <c r="AX4" s="205" t="s">
        <v>662</v>
      </c>
      <c r="AY4" s="205" t="s">
        <v>664</v>
      </c>
      <c r="AZ4" s="204" t="s">
        <v>657</v>
      </c>
      <c r="BA4" s="205" t="s">
        <v>658</v>
      </c>
      <c r="BB4" s="205" t="s">
        <v>659</v>
      </c>
      <c r="BC4" s="205" t="s">
        <v>660</v>
      </c>
      <c r="BD4" s="205" t="s">
        <v>661</v>
      </c>
      <c r="BE4" s="205" t="s">
        <v>662</v>
      </c>
      <c r="BF4" s="205" t="s">
        <v>664</v>
      </c>
      <c r="BG4" s="204" t="s">
        <v>657</v>
      </c>
      <c r="BH4" s="205" t="s">
        <v>658</v>
      </c>
      <c r="BI4" s="205" t="s">
        <v>659</v>
      </c>
      <c r="BJ4" s="205" t="s">
        <v>660</v>
      </c>
      <c r="BK4" s="205" t="s">
        <v>661</v>
      </c>
      <c r="BL4" s="205" t="s">
        <v>662</v>
      </c>
      <c r="BM4" s="205" t="s">
        <v>664</v>
      </c>
      <c r="BN4" s="204" t="s">
        <v>657</v>
      </c>
      <c r="BO4" s="205" t="s">
        <v>658</v>
      </c>
      <c r="BP4" s="205" t="s">
        <v>659</v>
      </c>
      <c r="BQ4" s="205" t="s">
        <v>660</v>
      </c>
      <c r="BR4" s="205" t="s">
        <v>661</v>
      </c>
      <c r="BS4" s="205" t="s">
        <v>662</v>
      </c>
      <c r="BT4" s="205" t="s">
        <v>664</v>
      </c>
      <c r="BU4" s="204" t="s">
        <v>657</v>
      </c>
      <c r="BV4" s="205" t="s">
        <v>658</v>
      </c>
      <c r="BW4" s="205" t="s">
        <v>659</v>
      </c>
      <c r="BX4" s="205" t="s">
        <v>660</v>
      </c>
      <c r="BY4" s="205" t="s">
        <v>661</v>
      </c>
      <c r="BZ4" s="205" t="s">
        <v>662</v>
      </c>
      <c r="CA4" s="205" t="s">
        <v>664</v>
      </c>
      <c r="CB4" s="204" t="s">
        <v>657</v>
      </c>
      <c r="CC4" s="205" t="s">
        <v>658</v>
      </c>
      <c r="CD4" s="205" t="s">
        <v>659</v>
      </c>
      <c r="CE4" s="205" t="s">
        <v>660</v>
      </c>
      <c r="CF4" s="205" t="s">
        <v>661</v>
      </c>
      <c r="CG4" s="205" t="s">
        <v>662</v>
      </c>
      <c r="CH4" s="205" t="s">
        <v>664</v>
      </c>
    </row>
    <row r="5" spans="1:86" s="201" customFormat="1" ht="15">
      <c r="A5" s="202">
        <v>1</v>
      </c>
      <c r="B5" s="204">
        <v>2</v>
      </c>
      <c r="C5" s="204">
        <v>3</v>
      </c>
      <c r="D5" s="205">
        <v>4</v>
      </c>
      <c r="E5" s="205">
        <v>5</v>
      </c>
      <c r="F5" s="205">
        <v>6</v>
      </c>
      <c r="G5" s="205">
        <v>7</v>
      </c>
      <c r="H5" s="205">
        <v>8</v>
      </c>
      <c r="I5" s="210">
        <v>9</v>
      </c>
      <c r="J5" s="204">
        <v>3</v>
      </c>
      <c r="K5" s="205">
        <v>4</v>
      </c>
      <c r="L5" s="205">
        <v>5</v>
      </c>
      <c r="M5" s="205">
        <v>6</v>
      </c>
      <c r="N5" s="205">
        <v>7</v>
      </c>
      <c r="O5" s="205">
        <v>8</v>
      </c>
      <c r="P5" s="205">
        <v>9</v>
      </c>
      <c r="Q5" s="204">
        <v>3</v>
      </c>
      <c r="R5" s="205">
        <v>4</v>
      </c>
      <c r="S5" s="205">
        <v>5</v>
      </c>
      <c r="T5" s="205">
        <v>6</v>
      </c>
      <c r="U5" s="205">
        <v>7</v>
      </c>
      <c r="V5" s="205">
        <v>8</v>
      </c>
      <c r="W5" s="205">
        <v>9</v>
      </c>
      <c r="X5" s="204">
        <v>3</v>
      </c>
      <c r="Y5" s="205">
        <v>4</v>
      </c>
      <c r="Z5" s="205">
        <v>5</v>
      </c>
      <c r="AA5" s="205">
        <v>6</v>
      </c>
      <c r="AB5" s="205">
        <v>7</v>
      </c>
      <c r="AC5" s="205">
        <v>8</v>
      </c>
      <c r="AD5" s="205">
        <v>9</v>
      </c>
      <c r="AE5" s="204">
        <v>3</v>
      </c>
      <c r="AF5" s="205">
        <v>4</v>
      </c>
      <c r="AG5" s="205">
        <v>5</v>
      </c>
      <c r="AH5" s="205">
        <v>6</v>
      </c>
      <c r="AI5" s="205">
        <v>7</v>
      </c>
      <c r="AJ5" s="205">
        <v>8</v>
      </c>
      <c r="AK5" s="205">
        <v>9</v>
      </c>
      <c r="AL5" s="204">
        <v>3</v>
      </c>
      <c r="AM5" s="205">
        <v>4</v>
      </c>
      <c r="AN5" s="205">
        <v>5</v>
      </c>
      <c r="AO5" s="205">
        <v>6</v>
      </c>
      <c r="AP5" s="205">
        <v>7</v>
      </c>
      <c r="AQ5" s="205">
        <v>8</v>
      </c>
      <c r="AR5" s="205">
        <v>9</v>
      </c>
      <c r="AS5" s="204">
        <v>3</v>
      </c>
      <c r="AT5" s="205">
        <v>4</v>
      </c>
      <c r="AU5" s="205">
        <v>5</v>
      </c>
      <c r="AV5" s="205">
        <v>6</v>
      </c>
      <c r="AW5" s="205">
        <v>7</v>
      </c>
      <c r="AX5" s="205">
        <v>8</v>
      </c>
      <c r="AY5" s="205">
        <v>9</v>
      </c>
      <c r="AZ5" s="204">
        <v>3</v>
      </c>
      <c r="BA5" s="205">
        <v>4</v>
      </c>
      <c r="BB5" s="205">
        <v>5</v>
      </c>
      <c r="BC5" s="205">
        <v>6</v>
      </c>
      <c r="BD5" s="205">
        <v>7</v>
      </c>
      <c r="BE5" s="205">
        <v>8</v>
      </c>
      <c r="BF5" s="205">
        <v>9</v>
      </c>
      <c r="BG5" s="204">
        <v>3</v>
      </c>
      <c r="BH5" s="205">
        <v>4</v>
      </c>
      <c r="BI5" s="205">
        <v>5</v>
      </c>
      <c r="BJ5" s="205">
        <v>6</v>
      </c>
      <c r="BK5" s="205">
        <v>7</v>
      </c>
      <c r="BL5" s="205">
        <v>8</v>
      </c>
      <c r="BM5" s="205">
        <v>9</v>
      </c>
      <c r="BN5" s="204">
        <v>3</v>
      </c>
      <c r="BO5" s="205">
        <v>4</v>
      </c>
      <c r="BP5" s="205">
        <v>5</v>
      </c>
      <c r="BQ5" s="205">
        <v>6</v>
      </c>
      <c r="BR5" s="205">
        <v>7</v>
      </c>
      <c r="BS5" s="205">
        <v>8</v>
      </c>
      <c r="BT5" s="205">
        <v>9</v>
      </c>
      <c r="BU5" s="204">
        <v>3</v>
      </c>
      <c r="BV5" s="205">
        <v>4</v>
      </c>
      <c r="BW5" s="205">
        <v>5</v>
      </c>
      <c r="BX5" s="205">
        <v>6</v>
      </c>
      <c r="BY5" s="205">
        <v>7</v>
      </c>
      <c r="BZ5" s="205">
        <v>8</v>
      </c>
      <c r="CA5" s="205">
        <v>9</v>
      </c>
      <c r="CB5" s="204">
        <v>3</v>
      </c>
      <c r="CC5" s="205">
        <v>4</v>
      </c>
      <c r="CD5" s="205">
        <v>5</v>
      </c>
      <c r="CE5" s="205">
        <v>6</v>
      </c>
      <c r="CF5" s="205">
        <v>7</v>
      </c>
      <c r="CG5" s="205">
        <v>8</v>
      </c>
      <c r="CH5" s="205">
        <v>9</v>
      </c>
    </row>
    <row r="6" spans="1:86" s="201" customFormat="1" ht="15">
      <c r="A6" s="202" t="s">
        <v>368</v>
      </c>
      <c r="B6" s="203" t="s">
        <v>369</v>
      </c>
      <c r="C6" s="204"/>
      <c r="D6" s="205"/>
      <c r="E6" s="205"/>
      <c r="F6" s="205"/>
      <c r="G6" s="205"/>
      <c r="H6" s="205"/>
      <c r="I6" s="223"/>
      <c r="J6" s="204"/>
      <c r="K6" s="205"/>
      <c r="L6" s="205"/>
      <c r="M6" s="205"/>
      <c r="N6" s="205"/>
      <c r="O6" s="205"/>
      <c r="P6" s="223"/>
      <c r="Q6" s="204"/>
      <c r="R6" s="205"/>
      <c r="S6" s="205"/>
      <c r="T6" s="205"/>
      <c r="U6" s="205"/>
      <c r="V6" s="205"/>
      <c r="W6" s="223"/>
      <c r="X6" s="204"/>
      <c r="Y6" s="205"/>
      <c r="Z6" s="205"/>
      <c r="AA6" s="205"/>
      <c r="AB6" s="205"/>
      <c r="AC6" s="205"/>
      <c r="AD6" s="223"/>
      <c r="AE6" s="204"/>
      <c r="AF6" s="205"/>
      <c r="AG6" s="205"/>
      <c r="AH6" s="205"/>
      <c r="AI6" s="205"/>
      <c r="AJ6" s="205"/>
      <c r="AK6" s="223"/>
      <c r="AL6" s="204"/>
      <c r="AM6" s="205"/>
      <c r="AN6" s="205"/>
      <c r="AO6" s="205"/>
      <c r="AP6" s="205"/>
      <c r="AQ6" s="205"/>
      <c r="AR6" s="223"/>
      <c r="AS6" s="204"/>
      <c r="AT6" s="205"/>
      <c r="AU6" s="205"/>
      <c r="AV6" s="205"/>
      <c r="AW6" s="205"/>
      <c r="AX6" s="205"/>
      <c r="AY6" s="223"/>
      <c r="AZ6" s="204"/>
      <c r="BA6" s="205"/>
      <c r="BB6" s="205"/>
      <c r="BC6" s="205"/>
      <c r="BD6" s="205"/>
      <c r="BE6" s="205"/>
      <c r="BF6" s="223"/>
      <c r="BG6" s="204"/>
      <c r="BH6" s="205"/>
      <c r="BI6" s="205"/>
      <c r="BJ6" s="205"/>
      <c r="BK6" s="205"/>
      <c r="BL6" s="205"/>
      <c r="BM6" s="223"/>
      <c r="BN6" s="204"/>
      <c r="BO6" s="205"/>
      <c r="BP6" s="205"/>
      <c r="BQ6" s="205"/>
      <c r="BR6" s="205"/>
      <c r="BS6" s="205"/>
      <c r="BT6" s="223"/>
      <c r="BU6" s="204"/>
      <c r="BV6" s="205"/>
      <c r="BW6" s="205"/>
      <c r="BX6" s="205"/>
      <c r="BY6" s="205"/>
      <c r="BZ6" s="205"/>
      <c r="CA6" s="223"/>
      <c r="CB6" s="204"/>
      <c r="CC6" s="205"/>
      <c r="CD6" s="205"/>
      <c r="CE6" s="205"/>
      <c r="CF6" s="205"/>
      <c r="CG6" s="205"/>
      <c r="CH6" s="223"/>
    </row>
    <row r="7" spans="1:86" s="208" customFormat="1" ht="12.75">
      <c r="A7" s="202">
        <v>1</v>
      </c>
      <c r="B7" s="206" t="s">
        <v>370</v>
      </c>
      <c r="C7" s="206">
        <v>278</v>
      </c>
      <c r="D7" s="206">
        <v>202.5</v>
      </c>
      <c r="E7" s="206">
        <v>222.4</v>
      </c>
      <c r="F7" s="206">
        <v>0.81</v>
      </c>
      <c r="G7" s="206">
        <v>59367</v>
      </c>
      <c r="H7" s="206">
        <v>201</v>
      </c>
      <c r="I7" s="207">
        <v>0.5</v>
      </c>
      <c r="J7" s="206">
        <v>278</v>
      </c>
      <c r="K7" s="206">
        <v>197.1</v>
      </c>
      <c r="L7" s="206">
        <v>222.4</v>
      </c>
      <c r="M7" s="206">
        <v>0.82</v>
      </c>
      <c r="N7" s="206">
        <v>54627</v>
      </c>
      <c r="O7" s="206"/>
      <c r="P7" s="207">
        <v>0.46</v>
      </c>
      <c r="Q7" s="206">
        <v>278</v>
      </c>
      <c r="R7" s="206">
        <v>189</v>
      </c>
      <c r="S7" s="206">
        <v>222.4</v>
      </c>
      <c r="T7" s="206">
        <v>0.8</v>
      </c>
      <c r="U7" s="206">
        <v>51999</v>
      </c>
      <c r="V7" s="206"/>
      <c r="W7" s="207">
        <v>0.48</v>
      </c>
      <c r="X7" s="206">
        <v>278</v>
      </c>
      <c r="Y7" s="206">
        <v>164.1</v>
      </c>
      <c r="Z7" s="206">
        <v>222.4</v>
      </c>
      <c r="AA7" s="206">
        <v>0.79</v>
      </c>
      <c r="AB7" s="206">
        <v>56646</v>
      </c>
      <c r="AC7" s="206">
        <v>8255</v>
      </c>
      <c r="AD7" s="207">
        <v>0.59</v>
      </c>
      <c r="AE7" s="206">
        <v>278</v>
      </c>
      <c r="AF7" s="206">
        <v>156.9</v>
      </c>
      <c r="AG7" s="206">
        <v>222.4</v>
      </c>
      <c r="AH7" s="206">
        <v>0.78</v>
      </c>
      <c r="AI7" s="206">
        <v>56934</v>
      </c>
      <c r="AJ7" s="206">
        <v>11478</v>
      </c>
      <c r="AK7" s="207">
        <v>0.63</v>
      </c>
      <c r="AL7" s="206">
        <v>278</v>
      </c>
      <c r="AM7" s="206">
        <v>171.3</v>
      </c>
      <c r="AN7" s="206">
        <v>222.4</v>
      </c>
      <c r="AO7" s="206">
        <v>0.86</v>
      </c>
      <c r="AP7" s="206">
        <v>57540</v>
      </c>
      <c r="AQ7" s="206">
        <v>4358</v>
      </c>
      <c r="AR7" s="207">
        <v>0.54</v>
      </c>
      <c r="AS7" s="206">
        <v>278</v>
      </c>
      <c r="AT7" s="206">
        <v>0</v>
      </c>
      <c r="AU7" s="206">
        <v>222.4</v>
      </c>
      <c r="AV7" s="206">
        <v>0.86</v>
      </c>
      <c r="AW7" s="206">
        <v>19180</v>
      </c>
      <c r="AX7" s="206"/>
      <c r="AY7" s="207">
        <v>0.13</v>
      </c>
      <c r="AZ7" s="206">
        <v>278</v>
      </c>
      <c r="BA7" s="206">
        <v>81.900000000000006</v>
      </c>
      <c r="BB7" s="206">
        <v>222.4</v>
      </c>
      <c r="BC7" s="206">
        <v>0.88</v>
      </c>
      <c r="BD7" s="206">
        <v>24102</v>
      </c>
      <c r="BE7" s="206"/>
      <c r="BF7" s="207">
        <v>0.46</v>
      </c>
      <c r="BG7" s="206">
        <v>278</v>
      </c>
      <c r="BH7" s="206">
        <v>67.8</v>
      </c>
      <c r="BI7" s="206">
        <v>222.4</v>
      </c>
      <c r="BJ7" s="206">
        <v>0.68</v>
      </c>
      <c r="BK7" s="206">
        <v>17190</v>
      </c>
      <c r="BL7" s="206">
        <v>14</v>
      </c>
      <c r="BM7" s="207">
        <v>0.5</v>
      </c>
      <c r="BN7" s="206">
        <v>278</v>
      </c>
      <c r="BO7" s="206">
        <v>74.400000000000006</v>
      </c>
      <c r="BP7" s="206">
        <v>222.4</v>
      </c>
      <c r="BQ7" s="206">
        <v>0.66</v>
      </c>
      <c r="BR7" s="206">
        <v>22575</v>
      </c>
      <c r="BS7" s="206">
        <v>3169</v>
      </c>
      <c r="BT7" s="207">
        <v>0.57999999999999996</v>
      </c>
      <c r="BU7" s="206">
        <v>278</v>
      </c>
      <c r="BV7" s="206">
        <v>103.8</v>
      </c>
      <c r="BW7" s="206">
        <v>222.4</v>
      </c>
      <c r="BX7" s="206">
        <v>0.81</v>
      </c>
      <c r="BY7" s="206">
        <v>25869</v>
      </c>
      <c r="BZ7" s="206"/>
      <c r="CA7" s="207">
        <v>0.46</v>
      </c>
      <c r="CB7" s="206">
        <v>278</v>
      </c>
      <c r="CC7" s="206">
        <v>109.8</v>
      </c>
      <c r="CD7" s="206">
        <v>222.4</v>
      </c>
      <c r="CE7" s="206">
        <v>0.98</v>
      </c>
      <c r="CF7" s="206">
        <v>42516</v>
      </c>
      <c r="CG7" s="206">
        <v>2295</v>
      </c>
      <c r="CH7" s="207">
        <v>0.53</v>
      </c>
    </row>
    <row r="8" spans="1:86" s="208" customFormat="1" ht="12.75">
      <c r="A8" s="202">
        <v>2</v>
      </c>
      <c r="B8" s="206" t="s">
        <v>371</v>
      </c>
      <c r="C8" s="206">
        <v>145</v>
      </c>
      <c r="D8" s="206">
        <v>25.5</v>
      </c>
      <c r="E8" s="206">
        <v>116</v>
      </c>
      <c r="F8" s="206">
        <v>0.74</v>
      </c>
      <c r="G8" s="206">
        <v>363</v>
      </c>
      <c r="H8" s="206"/>
      <c r="I8" s="207">
        <v>0.03</v>
      </c>
      <c r="J8" s="206">
        <v>145</v>
      </c>
      <c r="K8" s="206">
        <v>3.6</v>
      </c>
      <c r="L8" s="206">
        <v>116</v>
      </c>
      <c r="M8" s="206">
        <v>0.72</v>
      </c>
      <c r="N8" s="206">
        <v>297</v>
      </c>
      <c r="O8" s="206"/>
      <c r="P8" s="207">
        <v>0.15</v>
      </c>
      <c r="Q8" s="206">
        <v>145</v>
      </c>
      <c r="R8" s="206">
        <v>19.5</v>
      </c>
      <c r="S8" s="206">
        <v>116</v>
      </c>
      <c r="T8" s="206">
        <v>0.71</v>
      </c>
      <c r="U8" s="206">
        <v>288</v>
      </c>
      <c r="V8" s="206"/>
      <c r="W8" s="207">
        <v>0.03</v>
      </c>
      <c r="X8" s="206">
        <v>145</v>
      </c>
      <c r="Y8" s="206">
        <v>2.1</v>
      </c>
      <c r="Z8" s="206">
        <v>116</v>
      </c>
      <c r="AA8" s="206">
        <v>0.71</v>
      </c>
      <c r="AB8" s="206">
        <v>267</v>
      </c>
      <c r="AC8" s="206"/>
      <c r="AD8" s="207">
        <v>0.21</v>
      </c>
      <c r="AE8" s="206">
        <v>145</v>
      </c>
      <c r="AF8" s="206">
        <v>2.7</v>
      </c>
      <c r="AG8" s="206">
        <v>116</v>
      </c>
      <c r="AH8" s="206">
        <v>0.56000000000000005</v>
      </c>
      <c r="AI8" s="206">
        <v>291</v>
      </c>
      <c r="AJ8" s="206"/>
      <c r="AK8" s="207">
        <v>0.26</v>
      </c>
      <c r="AL8" s="206">
        <v>145</v>
      </c>
      <c r="AM8" s="206">
        <v>31.2</v>
      </c>
      <c r="AN8" s="206">
        <v>116</v>
      </c>
      <c r="AO8" s="206">
        <v>0.84</v>
      </c>
      <c r="AP8" s="206">
        <v>2286</v>
      </c>
      <c r="AQ8" s="206"/>
      <c r="AR8" s="207">
        <v>0.11</v>
      </c>
      <c r="AS8" s="206">
        <v>145</v>
      </c>
      <c r="AT8" s="206">
        <v>0</v>
      </c>
      <c r="AU8" s="206">
        <v>116</v>
      </c>
      <c r="AV8" s="206">
        <v>0.84</v>
      </c>
      <c r="AW8" s="206">
        <v>762</v>
      </c>
      <c r="AX8" s="206"/>
      <c r="AY8" s="207">
        <v>0.01</v>
      </c>
      <c r="AZ8" s="206">
        <v>145</v>
      </c>
      <c r="BA8" s="206">
        <v>0</v>
      </c>
      <c r="BB8" s="206">
        <v>116</v>
      </c>
      <c r="BC8" s="206">
        <v>0</v>
      </c>
      <c r="BD8" s="206">
        <v>0</v>
      </c>
      <c r="BE8" s="206"/>
      <c r="BF8" s="207">
        <v>0</v>
      </c>
      <c r="BG8" s="206">
        <v>145</v>
      </c>
      <c r="BH8" s="206">
        <v>30.9</v>
      </c>
      <c r="BI8" s="206">
        <v>116</v>
      </c>
      <c r="BJ8" s="206">
        <v>0.86</v>
      </c>
      <c r="BK8" s="206">
        <v>3654</v>
      </c>
      <c r="BL8" s="206"/>
      <c r="BM8" s="207">
        <v>0.17</v>
      </c>
      <c r="BN8" s="206">
        <v>145</v>
      </c>
      <c r="BO8" s="206">
        <v>36</v>
      </c>
      <c r="BP8" s="206">
        <v>116</v>
      </c>
      <c r="BQ8" s="206">
        <v>0.83</v>
      </c>
      <c r="BR8" s="206">
        <v>3702</v>
      </c>
      <c r="BS8" s="206"/>
      <c r="BT8" s="207">
        <v>0.16</v>
      </c>
      <c r="BU8" s="206">
        <v>145</v>
      </c>
      <c r="BV8" s="206">
        <v>37.200000000000003</v>
      </c>
      <c r="BW8" s="206">
        <v>116</v>
      </c>
      <c r="BX8" s="206">
        <v>0.84</v>
      </c>
      <c r="BY8" s="206">
        <v>3720</v>
      </c>
      <c r="BZ8" s="206"/>
      <c r="CA8" s="207">
        <v>0.18</v>
      </c>
      <c r="CB8" s="206">
        <v>145</v>
      </c>
      <c r="CC8" s="206">
        <v>29.4</v>
      </c>
      <c r="CD8" s="206">
        <v>116</v>
      </c>
      <c r="CE8" s="206">
        <v>0.85</v>
      </c>
      <c r="CF8" s="206">
        <v>2565</v>
      </c>
      <c r="CG8" s="206"/>
      <c r="CH8" s="207">
        <v>0.12</v>
      </c>
    </row>
    <row r="9" spans="1:86" s="208" customFormat="1" ht="12.75">
      <c r="A9" s="202">
        <v>3</v>
      </c>
      <c r="B9" s="206" t="s">
        <v>372</v>
      </c>
      <c r="C9" s="206">
        <v>110</v>
      </c>
      <c r="D9" s="206">
        <v>42</v>
      </c>
      <c r="E9" s="206">
        <v>88</v>
      </c>
      <c r="F9" s="206">
        <v>0.8</v>
      </c>
      <c r="G9" s="206">
        <v>4965</v>
      </c>
      <c r="H9" s="206"/>
      <c r="I9" s="207">
        <v>0.21</v>
      </c>
      <c r="J9" s="206">
        <v>110</v>
      </c>
      <c r="K9" s="206">
        <v>39.200000000000003</v>
      </c>
      <c r="L9" s="206">
        <v>88</v>
      </c>
      <c r="M9" s="206">
        <v>0.73</v>
      </c>
      <c r="N9" s="206">
        <v>2654</v>
      </c>
      <c r="O9" s="206"/>
      <c r="P9" s="207">
        <v>0.13</v>
      </c>
      <c r="Q9" s="206">
        <v>110</v>
      </c>
      <c r="R9" s="206"/>
      <c r="S9" s="206"/>
      <c r="T9" s="206"/>
      <c r="U9" s="206"/>
      <c r="V9" s="206"/>
      <c r="W9" s="207"/>
      <c r="X9" s="206">
        <v>110</v>
      </c>
      <c r="Y9" s="206"/>
      <c r="Z9" s="206"/>
      <c r="AA9" s="206"/>
      <c r="AB9" s="206"/>
      <c r="AC9" s="206"/>
      <c r="AD9" s="207"/>
      <c r="AE9" s="206">
        <v>110</v>
      </c>
      <c r="AF9" s="206"/>
      <c r="AG9" s="206"/>
      <c r="AH9" s="206"/>
      <c r="AI9" s="206"/>
      <c r="AJ9" s="206"/>
      <c r="AK9" s="207"/>
      <c r="AL9" s="206">
        <v>110</v>
      </c>
      <c r="AM9" s="206"/>
      <c r="AN9" s="206"/>
      <c r="AO9" s="206"/>
      <c r="AP9" s="206"/>
      <c r="AQ9" s="206"/>
      <c r="AR9" s="207"/>
      <c r="AS9" s="206">
        <v>110</v>
      </c>
      <c r="AT9" s="206"/>
      <c r="AU9" s="206"/>
      <c r="AV9" s="206"/>
      <c r="AW9" s="206"/>
      <c r="AX9" s="206"/>
      <c r="AY9" s="207"/>
      <c r="AZ9" s="206">
        <v>110</v>
      </c>
      <c r="BA9" s="206"/>
      <c r="BB9" s="206"/>
      <c r="BC9" s="206"/>
      <c r="BD9" s="206"/>
      <c r="BE9" s="206"/>
      <c r="BF9" s="207"/>
      <c r="BG9" s="206">
        <v>110</v>
      </c>
      <c r="BH9" s="206"/>
      <c r="BI9" s="206"/>
      <c r="BJ9" s="206"/>
      <c r="BK9" s="206"/>
      <c r="BL9" s="206"/>
      <c r="BM9" s="207"/>
      <c r="BN9" s="206">
        <v>110</v>
      </c>
      <c r="BO9" s="206"/>
      <c r="BP9" s="206"/>
      <c r="BQ9" s="206"/>
      <c r="BR9" s="206"/>
      <c r="BS9" s="206"/>
      <c r="BT9" s="207"/>
      <c r="BU9" s="206">
        <v>110</v>
      </c>
      <c r="BV9" s="206"/>
      <c r="BW9" s="206"/>
      <c r="BX9" s="206"/>
      <c r="BY9" s="206"/>
      <c r="BZ9" s="206"/>
      <c r="CA9" s="207"/>
      <c r="CB9" s="206">
        <v>110</v>
      </c>
      <c r="CC9" s="206"/>
      <c r="CD9" s="206"/>
      <c r="CE9" s="206"/>
      <c r="CF9" s="206"/>
      <c r="CG9" s="206"/>
      <c r="CH9" s="207"/>
    </row>
    <row r="10" spans="1:86" s="208" customFormat="1" ht="12.75">
      <c r="A10" s="202">
        <v>4</v>
      </c>
      <c r="B10" s="206" t="s">
        <v>373</v>
      </c>
      <c r="C10" s="206">
        <v>300</v>
      </c>
      <c r="D10" s="206">
        <v>100</v>
      </c>
      <c r="E10" s="206">
        <v>240</v>
      </c>
      <c r="F10" s="206">
        <v>0.91</v>
      </c>
      <c r="G10" s="206">
        <v>31825</v>
      </c>
      <c r="H10" s="206">
        <v>31825</v>
      </c>
      <c r="I10" s="207">
        <v>0</v>
      </c>
      <c r="J10" s="206">
        <v>300</v>
      </c>
      <c r="K10" s="206">
        <v>117</v>
      </c>
      <c r="L10" s="206">
        <v>240</v>
      </c>
      <c r="M10" s="206">
        <v>0.91</v>
      </c>
      <c r="N10" s="206">
        <v>40680</v>
      </c>
      <c r="O10" s="206">
        <v>40680</v>
      </c>
      <c r="P10" s="207">
        <v>0</v>
      </c>
      <c r="Q10" s="206">
        <v>300</v>
      </c>
      <c r="R10" s="206">
        <v>107</v>
      </c>
      <c r="S10" s="206">
        <v>240</v>
      </c>
      <c r="T10" s="206">
        <v>0.9</v>
      </c>
      <c r="U10" s="206">
        <v>36130</v>
      </c>
      <c r="V10" s="206">
        <v>36130</v>
      </c>
      <c r="W10" s="207">
        <v>0</v>
      </c>
      <c r="X10" s="206">
        <v>300</v>
      </c>
      <c r="Y10" s="206">
        <v>137</v>
      </c>
      <c r="Z10" s="206">
        <v>240</v>
      </c>
      <c r="AA10" s="206">
        <v>0.91</v>
      </c>
      <c r="AB10" s="206">
        <v>35000</v>
      </c>
      <c r="AC10" s="206">
        <v>35000</v>
      </c>
      <c r="AD10" s="207">
        <v>0</v>
      </c>
      <c r="AE10" s="206">
        <v>300</v>
      </c>
      <c r="AF10" s="206">
        <v>192</v>
      </c>
      <c r="AG10" s="206">
        <v>240</v>
      </c>
      <c r="AH10" s="206">
        <v>0.9</v>
      </c>
      <c r="AI10" s="206">
        <v>52260</v>
      </c>
      <c r="AJ10" s="206">
        <v>52260</v>
      </c>
      <c r="AK10" s="207">
        <v>0</v>
      </c>
      <c r="AL10" s="206">
        <v>300</v>
      </c>
      <c r="AM10" s="206">
        <v>206</v>
      </c>
      <c r="AN10" s="206">
        <v>240</v>
      </c>
      <c r="AO10" s="206">
        <v>0.92</v>
      </c>
      <c r="AP10" s="206">
        <v>50010</v>
      </c>
      <c r="AQ10" s="206">
        <v>50010</v>
      </c>
      <c r="AR10" s="207">
        <v>0</v>
      </c>
      <c r="AS10" s="206">
        <v>300</v>
      </c>
      <c r="AT10" s="206">
        <v>0</v>
      </c>
      <c r="AU10" s="206">
        <v>240</v>
      </c>
      <c r="AV10" s="206">
        <v>0.92</v>
      </c>
      <c r="AW10" s="206">
        <v>16670</v>
      </c>
      <c r="AX10" s="206">
        <v>16670</v>
      </c>
      <c r="AY10" s="207">
        <v>0</v>
      </c>
      <c r="AZ10" s="206">
        <v>300</v>
      </c>
      <c r="BA10" s="206">
        <v>202</v>
      </c>
      <c r="BB10" s="206">
        <v>240</v>
      </c>
      <c r="BC10" s="206">
        <v>0.93</v>
      </c>
      <c r="BD10" s="206">
        <v>32775</v>
      </c>
      <c r="BE10" s="206">
        <v>32775</v>
      </c>
      <c r="BF10" s="207">
        <v>0</v>
      </c>
      <c r="BG10" s="206">
        <v>300</v>
      </c>
      <c r="BH10" s="206">
        <v>191</v>
      </c>
      <c r="BI10" s="206">
        <v>240</v>
      </c>
      <c r="BJ10" s="206">
        <v>0.94</v>
      </c>
      <c r="BK10" s="206">
        <v>36480</v>
      </c>
      <c r="BL10" s="206">
        <v>36480</v>
      </c>
      <c r="BM10" s="207">
        <v>0</v>
      </c>
      <c r="BN10" s="206">
        <v>300</v>
      </c>
      <c r="BO10" s="206">
        <v>208</v>
      </c>
      <c r="BP10" s="206">
        <v>240</v>
      </c>
      <c r="BQ10" s="206">
        <v>0.94</v>
      </c>
      <c r="BR10" s="206">
        <v>47780</v>
      </c>
      <c r="BS10" s="206">
        <v>47780</v>
      </c>
      <c r="BT10" s="207">
        <v>0</v>
      </c>
      <c r="BU10" s="206">
        <v>300</v>
      </c>
      <c r="BV10" s="206">
        <v>214</v>
      </c>
      <c r="BW10" s="206">
        <v>240</v>
      </c>
      <c r="BX10" s="206">
        <v>0.92</v>
      </c>
      <c r="BY10" s="206">
        <v>46170</v>
      </c>
      <c r="BZ10" s="206">
        <v>46170</v>
      </c>
      <c r="CA10" s="207">
        <v>0</v>
      </c>
      <c r="CB10" s="206">
        <v>300</v>
      </c>
      <c r="CC10" s="206">
        <v>172</v>
      </c>
      <c r="CD10" s="206">
        <v>240</v>
      </c>
      <c r="CE10" s="206">
        <v>0.93</v>
      </c>
      <c r="CF10" s="206">
        <v>49545</v>
      </c>
      <c r="CG10" s="206">
        <v>49545</v>
      </c>
      <c r="CH10" s="207">
        <v>0</v>
      </c>
    </row>
    <row r="11" spans="1:86" s="208" customFormat="1" ht="12.75">
      <c r="A11" s="202">
        <v>5</v>
      </c>
      <c r="B11" s="206" t="s">
        <v>374</v>
      </c>
      <c r="C11" s="206"/>
      <c r="D11" s="206"/>
      <c r="E11" s="206"/>
      <c r="F11" s="206"/>
      <c r="G11" s="206"/>
      <c r="H11" s="206"/>
      <c r="I11" s="207"/>
      <c r="J11" s="206"/>
      <c r="K11" s="206"/>
      <c r="L11" s="206"/>
      <c r="M11" s="206"/>
      <c r="N11" s="206"/>
      <c r="O11" s="206"/>
      <c r="P11" s="207"/>
      <c r="Q11" s="206"/>
      <c r="R11" s="206"/>
      <c r="S11" s="206"/>
      <c r="T11" s="206"/>
      <c r="U11" s="206"/>
      <c r="V11" s="206"/>
      <c r="W11" s="207"/>
      <c r="X11" s="206"/>
      <c r="Y11" s="206"/>
      <c r="Z11" s="206"/>
      <c r="AA11" s="206"/>
      <c r="AB11" s="206"/>
      <c r="AC11" s="206"/>
      <c r="AD11" s="207"/>
      <c r="AE11" s="206"/>
      <c r="AF11" s="206"/>
      <c r="AG11" s="206"/>
      <c r="AH11" s="206"/>
      <c r="AI11" s="206"/>
      <c r="AJ11" s="206"/>
      <c r="AK11" s="207"/>
      <c r="AL11" s="206"/>
      <c r="AM11" s="206"/>
      <c r="AN11" s="206"/>
      <c r="AO11" s="206"/>
      <c r="AP11" s="206"/>
      <c r="AQ11" s="206"/>
      <c r="AR11" s="207"/>
      <c r="AS11" s="206"/>
      <c r="AT11" s="206"/>
      <c r="AU11" s="206"/>
      <c r="AV11" s="206"/>
      <c r="AW11" s="206"/>
      <c r="AX11" s="206"/>
      <c r="AY11" s="207"/>
      <c r="AZ11" s="206"/>
      <c r="BA11" s="206"/>
      <c r="BB11" s="206"/>
      <c r="BC11" s="206"/>
      <c r="BD11" s="206"/>
      <c r="BE11" s="206"/>
      <c r="BF11" s="207"/>
      <c r="BG11" s="206"/>
      <c r="BH11" s="206"/>
      <c r="BI11" s="206"/>
      <c r="BJ11" s="206"/>
      <c r="BK11" s="206"/>
      <c r="BL11" s="206"/>
      <c r="BM11" s="207"/>
      <c r="BN11" s="206"/>
      <c r="BO11" s="206"/>
      <c r="BP11" s="206"/>
      <c r="BQ11" s="206"/>
      <c r="BR11" s="206"/>
      <c r="BS11" s="206"/>
      <c r="BT11" s="207"/>
      <c r="BU11" s="206"/>
      <c r="BV11" s="206"/>
      <c r="BW11" s="206"/>
      <c r="BX11" s="206"/>
      <c r="BY11" s="206"/>
      <c r="BZ11" s="206"/>
      <c r="CA11" s="207"/>
      <c r="CB11" s="206">
        <v>500</v>
      </c>
      <c r="CC11" s="206">
        <v>0</v>
      </c>
      <c r="CD11" s="206">
        <v>1600</v>
      </c>
      <c r="CE11" s="206">
        <v>0</v>
      </c>
      <c r="CF11" s="206">
        <v>16720</v>
      </c>
      <c r="CG11" s="206"/>
      <c r="CH11" s="207">
        <v>0.01</v>
      </c>
    </row>
    <row r="12" spans="1:86" s="208" customFormat="1" ht="12.75">
      <c r="A12" s="202">
        <v>6</v>
      </c>
      <c r="B12" s="206" t="s">
        <v>375</v>
      </c>
      <c r="C12" s="206"/>
      <c r="D12" s="206"/>
      <c r="E12" s="206"/>
      <c r="F12" s="206"/>
      <c r="G12" s="206"/>
      <c r="H12" s="206"/>
      <c r="I12" s="207"/>
      <c r="J12" s="206"/>
      <c r="K12" s="206"/>
      <c r="L12" s="206"/>
      <c r="M12" s="206"/>
      <c r="N12" s="206"/>
      <c r="O12" s="206"/>
      <c r="P12" s="207"/>
      <c r="Q12" s="206"/>
      <c r="R12" s="206"/>
      <c r="S12" s="206"/>
      <c r="T12" s="206"/>
      <c r="U12" s="206"/>
      <c r="V12" s="206"/>
      <c r="W12" s="207"/>
      <c r="X12" s="206"/>
      <c r="Y12" s="206"/>
      <c r="Z12" s="206"/>
      <c r="AA12" s="206"/>
      <c r="AB12" s="206"/>
      <c r="AC12" s="206"/>
      <c r="AD12" s="207"/>
      <c r="AE12" s="206"/>
      <c r="AF12" s="206"/>
      <c r="AG12" s="206"/>
      <c r="AH12" s="206"/>
      <c r="AI12" s="206"/>
      <c r="AJ12" s="206"/>
      <c r="AK12" s="207"/>
      <c r="AL12" s="206"/>
      <c r="AM12" s="206"/>
      <c r="AN12" s="206"/>
      <c r="AO12" s="206"/>
      <c r="AP12" s="206"/>
      <c r="AQ12" s="206"/>
      <c r="AR12" s="207"/>
      <c r="AS12" s="206"/>
      <c r="AT12" s="206"/>
      <c r="AU12" s="206"/>
      <c r="AV12" s="206"/>
      <c r="AW12" s="206"/>
      <c r="AX12" s="206"/>
      <c r="AY12" s="207"/>
      <c r="AZ12" s="206"/>
      <c r="BA12" s="206"/>
      <c r="BB12" s="206"/>
      <c r="BC12" s="206"/>
      <c r="BD12" s="206"/>
      <c r="BE12" s="206"/>
      <c r="BF12" s="207"/>
      <c r="BG12" s="206"/>
      <c r="BH12" s="206"/>
      <c r="BI12" s="206"/>
      <c r="BJ12" s="206"/>
      <c r="BK12" s="206"/>
      <c r="BL12" s="206"/>
      <c r="BM12" s="207"/>
      <c r="BN12" s="206"/>
      <c r="BO12" s="206"/>
      <c r="BP12" s="206"/>
      <c r="BQ12" s="206"/>
      <c r="BR12" s="206"/>
      <c r="BS12" s="206"/>
      <c r="BT12" s="207"/>
      <c r="BU12" s="206"/>
      <c r="BV12" s="206"/>
      <c r="BW12" s="206"/>
      <c r="BX12" s="206"/>
      <c r="BY12" s="206"/>
      <c r="BZ12" s="206"/>
      <c r="CA12" s="207"/>
      <c r="CB12" s="206"/>
      <c r="CC12" s="206"/>
      <c r="CD12" s="206"/>
      <c r="CE12" s="206"/>
      <c r="CF12" s="206"/>
      <c r="CG12" s="206"/>
      <c r="CH12" s="207"/>
    </row>
    <row r="13" spans="1:86" s="208" customFormat="1" ht="12.75">
      <c r="A13" s="202">
        <v>7</v>
      </c>
      <c r="B13" s="206" t="s">
        <v>376</v>
      </c>
      <c r="C13" s="206">
        <v>116.66</v>
      </c>
      <c r="D13" s="206">
        <v>58</v>
      </c>
      <c r="E13" s="206">
        <v>93.6</v>
      </c>
      <c r="F13" s="206">
        <v>0.96</v>
      </c>
      <c r="G13" s="206">
        <v>22041</v>
      </c>
      <c r="H13" s="206">
        <v>2032</v>
      </c>
      <c r="I13" s="207">
        <v>0.55000000000000004</v>
      </c>
      <c r="J13" s="206">
        <v>116.66</v>
      </c>
      <c r="K13" s="206">
        <v>25.4</v>
      </c>
      <c r="L13" s="206">
        <v>93.6</v>
      </c>
      <c r="M13" s="206">
        <v>0.82</v>
      </c>
      <c r="N13" s="206">
        <v>5161</v>
      </c>
      <c r="O13" s="206"/>
      <c r="P13" s="207">
        <v>0.33</v>
      </c>
      <c r="Q13" s="206">
        <v>116.66</v>
      </c>
      <c r="R13" s="206">
        <v>31.9</v>
      </c>
      <c r="S13" s="206">
        <v>93.6</v>
      </c>
      <c r="T13" s="206">
        <v>0.78</v>
      </c>
      <c r="U13" s="206">
        <v>4669</v>
      </c>
      <c r="V13" s="206"/>
      <c r="W13" s="207">
        <v>0.26</v>
      </c>
      <c r="X13" s="206">
        <v>116.66</v>
      </c>
      <c r="Y13" s="206">
        <v>57</v>
      </c>
      <c r="Z13" s="206">
        <v>93.6</v>
      </c>
      <c r="AA13" s="206">
        <v>0.97</v>
      </c>
      <c r="AB13" s="206">
        <v>23582</v>
      </c>
      <c r="AC13" s="206">
        <v>3071</v>
      </c>
      <c r="AD13" s="207">
        <v>0.56999999999999995</v>
      </c>
      <c r="AE13" s="206">
        <v>116.66</v>
      </c>
      <c r="AF13" s="206">
        <v>59.9</v>
      </c>
      <c r="AG13" s="206">
        <v>93.6</v>
      </c>
      <c r="AH13" s="206">
        <v>0.97</v>
      </c>
      <c r="AI13" s="206">
        <v>24124</v>
      </c>
      <c r="AJ13" s="206">
        <v>2405</v>
      </c>
      <c r="AK13" s="207">
        <v>0.56000000000000005</v>
      </c>
      <c r="AL13" s="206">
        <v>116.66</v>
      </c>
      <c r="AM13" s="206">
        <v>66.8</v>
      </c>
      <c r="AN13" s="206">
        <v>93.6</v>
      </c>
      <c r="AO13" s="206">
        <v>0.97</v>
      </c>
      <c r="AP13" s="206">
        <v>24716</v>
      </c>
      <c r="AQ13" s="206">
        <v>1310</v>
      </c>
      <c r="AR13" s="207">
        <v>0.53</v>
      </c>
      <c r="AS13" s="206">
        <v>116.66</v>
      </c>
      <c r="AT13" s="206">
        <v>0</v>
      </c>
      <c r="AU13" s="206">
        <v>93.6</v>
      </c>
      <c r="AV13" s="206">
        <v>0.97</v>
      </c>
      <c r="AW13" s="206">
        <v>8239</v>
      </c>
      <c r="AX13" s="206"/>
      <c r="AY13" s="207">
        <v>0.12</v>
      </c>
      <c r="AZ13" s="206">
        <v>116.66</v>
      </c>
      <c r="BA13" s="206">
        <v>52</v>
      </c>
      <c r="BB13" s="206">
        <v>93.6</v>
      </c>
      <c r="BC13" s="206">
        <v>0.93</v>
      </c>
      <c r="BD13" s="206">
        <v>24565</v>
      </c>
      <c r="BE13" s="206">
        <v>7187</v>
      </c>
      <c r="BF13" s="207">
        <v>0.71</v>
      </c>
      <c r="BG13" s="206">
        <v>116.66</v>
      </c>
      <c r="BH13" s="206">
        <v>50.9</v>
      </c>
      <c r="BI13" s="206">
        <v>93.6</v>
      </c>
      <c r="BJ13" s="206">
        <v>0.91</v>
      </c>
      <c r="BK13" s="206">
        <v>19228</v>
      </c>
      <c r="BL13" s="206">
        <v>1975</v>
      </c>
      <c r="BM13" s="207">
        <v>0.56000000000000005</v>
      </c>
      <c r="BN13" s="206">
        <v>116.66</v>
      </c>
      <c r="BO13" s="206">
        <v>55.2</v>
      </c>
      <c r="BP13" s="206">
        <v>93.6</v>
      </c>
      <c r="BQ13" s="206">
        <v>0.93</v>
      </c>
      <c r="BR13" s="206">
        <v>19363</v>
      </c>
      <c r="BS13" s="206">
        <v>352</v>
      </c>
      <c r="BT13" s="207">
        <v>0.51</v>
      </c>
      <c r="BU13" s="206">
        <v>116.66</v>
      </c>
      <c r="BV13" s="206">
        <v>57.1</v>
      </c>
      <c r="BW13" s="206">
        <v>93.6</v>
      </c>
      <c r="BX13" s="206">
        <v>0.94</v>
      </c>
      <c r="BY13" s="206">
        <v>18534</v>
      </c>
      <c r="BZ13" s="206">
        <v>475</v>
      </c>
      <c r="CA13" s="207">
        <v>0.51</v>
      </c>
      <c r="CB13" s="206">
        <v>116.66</v>
      </c>
      <c r="CC13" s="206">
        <v>63.2</v>
      </c>
      <c r="CD13" s="206">
        <v>93.6</v>
      </c>
      <c r="CE13" s="206">
        <v>0.96</v>
      </c>
      <c r="CF13" s="206">
        <v>27368</v>
      </c>
      <c r="CG13" s="206">
        <v>4843</v>
      </c>
      <c r="CH13" s="207">
        <v>0.61</v>
      </c>
    </row>
    <row r="14" spans="1:86" s="208" customFormat="1" ht="12.75">
      <c r="A14" s="202">
        <v>8</v>
      </c>
      <c r="B14" s="206" t="s">
        <v>377</v>
      </c>
      <c r="C14" s="206">
        <v>340</v>
      </c>
      <c r="D14" s="206">
        <v>49.5</v>
      </c>
      <c r="E14" s="206">
        <v>272</v>
      </c>
      <c r="F14" s="206">
        <v>0.96</v>
      </c>
      <c r="G14" s="206">
        <v>1840</v>
      </c>
      <c r="H14" s="206"/>
      <c r="I14" s="207">
        <v>0.05</v>
      </c>
      <c r="J14" s="206">
        <v>340</v>
      </c>
      <c r="K14" s="206">
        <v>226.5</v>
      </c>
      <c r="L14" s="206">
        <v>272</v>
      </c>
      <c r="M14" s="206">
        <v>0.99</v>
      </c>
      <c r="N14" s="206">
        <v>15435</v>
      </c>
      <c r="O14" s="206"/>
      <c r="P14" s="207">
        <v>0.09</v>
      </c>
      <c r="Q14" s="206">
        <v>340</v>
      </c>
      <c r="R14" s="206">
        <v>221</v>
      </c>
      <c r="S14" s="206">
        <v>272</v>
      </c>
      <c r="T14" s="206">
        <v>0.99</v>
      </c>
      <c r="U14" s="206">
        <v>8725</v>
      </c>
      <c r="V14" s="206"/>
      <c r="W14" s="207">
        <v>0.06</v>
      </c>
      <c r="X14" s="206">
        <v>340</v>
      </c>
      <c r="Y14" s="206">
        <v>225</v>
      </c>
      <c r="Z14" s="206">
        <v>272</v>
      </c>
      <c r="AA14" s="206">
        <v>0.98</v>
      </c>
      <c r="AB14" s="206">
        <v>6830</v>
      </c>
      <c r="AC14" s="206"/>
      <c r="AD14" s="207">
        <v>0.04</v>
      </c>
      <c r="AE14" s="206">
        <v>340</v>
      </c>
      <c r="AF14" s="206">
        <v>210</v>
      </c>
      <c r="AG14" s="206">
        <v>272</v>
      </c>
      <c r="AH14" s="206">
        <v>0.98</v>
      </c>
      <c r="AI14" s="206">
        <v>5315</v>
      </c>
      <c r="AJ14" s="206"/>
      <c r="AK14" s="207">
        <v>0.03</v>
      </c>
      <c r="AL14" s="206">
        <v>340</v>
      </c>
      <c r="AM14" s="206">
        <v>61.5</v>
      </c>
      <c r="AN14" s="206">
        <v>272</v>
      </c>
      <c r="AO14" s="206">
        <v>0.97</v>
      </c>
      <c r="AP14" s="206">
        <v>2415</v>
      </c>
      <c r="AQ14" s="206"/>
      <c r="AR14" s="207">
        <v>0.06</v>
      </c>
      <c r="AS14" s="206">
        <v>340</v>
      </c>
      <c r="AT14" s="206">
        <v>0</v>
      </c>
      <c r="AU14" s="206">
        <v>272</v>
      </c>
      <c r="AV14" s="206">
        <v>0.97</v>
      </c>
      <c r="AW14" s="206">
        <v>805</v>
      </c>
      <c r="AX14" s="206"/>
      <c r="AY14" s="207">
        <v>0</v>
      </c>
      <c r="AZ14" s="206">
        <v>340</v>
      </c>
      <c r="BA14" s="206">
        <v>30</v>
      </c>
      <c r="BB14" s="206">
        <v>272</v>
      </c>
      <c r="BC14" s="206">
        <v>0.92</v>
      </c>
      <c r="BD14" s="206">
        <v>2490</v>
      </c>
      <c r="BE14" s="206"/>
      <c r="BF14" s="207">
        <v>0.13</v>
      </c>
      <c r="BG14" s="206">
        <v>340</v>
      </c>
      <c r="BH14" s="206">
        <v>0</v>
      </c>
      <c r="BI14" s="206">
        <v>272</v>
      </c>
      <c r="BJ14" s="206">
        <v>0</v>
      </c>
      <c r="BK14" s="206">
        <v>0</v>
      </c>
      <c r="BL14" s="206"/>
      <c r="BM14" s="207">
        <v>0</v>
      </c>
      <c r="BN14" s="206">
        <v>340</v>
      </c>
      <c r="BO14" s="206">
        <v>0</v>
      </c>
      <c r="BP14" s="206">
        <v>272</v>
      </c>
      <c r="BQ14" s="206">
        <v>0</v>
      </c>
      <c r="BR14" s="206">
        <v>0</v>
      </c>
      <c r="BS14" s="206"/>
      <c r="BT14" s="207">
        <v>0</v>
      </c>
      <c r="BU14" s="206">
        <v>340</v>
      </c>
      <c r="BV14" s="206">
        <v>61.5</v>
      </c>
      <c r="BW14" s="206">
        <v>272</v>
      </c>
      <c r="BX14" s="206">
        <v>0</v>
      </c>
      <c r="BY14" s="206">
        <v>3290</v>
      </c>
      <c r="BZ14" s="206"/>
      <c r="CA14" s="207">
        <v>0.09</v>
      </c>
      <c r="CB14" s="206">
        <v>340</v>
      </c>
      <c r="CC14" s="206">
        <v>146</v>
      </c>
      <c r="CD14" s="206">
        <v>272</v>
      </c>
      <c r="CE14" s="206">
        <v>0.63</v>
      </c>
      <c r="CF14" s="206">
        <v>5090</v>
      </c>
      <c r="CG14" s="206"/>
      <c r="CH14" s="207">
        <v>7.0000000000000007E-2</v>
      </c>
    </row>
    <row r="15" spans="1:86" s="208" customFormat="1" ht="12.75">
      <c r="A15" s="202">
        <v>9</v>
      </c>
      <c r="B15" s="206" t="s">
        <v>378</v>
      </c>
      <c r="C15" s="206">
        <v>250</v>
      </c>
      <c r="D15" s="206">
        <v>0.24</v>
      </c>
      <c r="E15" s="206">
        <v>200</v>
      </c>
      <c r="F15" s="206">
        <v>0</v>
      </c>
      <c r="G15" s="206">
        <v>0</v>
      </c>
      <c r="H15" s="206"/>
      <c r="I15" s="207">
        <v>0</v>
      </c>
      <c r="J15" s="206">
        <v>250</v>
      </c>
      <c r="K15" s="206">
        <v>193.12</v>
      </c>
      <c r="L15" s="206">
        <v>200</v>
      </c>
      <c r="M15" s="206">
        <v>0.96</v>
      </c>
      <c r="N15" s="206">
        <v>29716</v>
      </c>
      <c r="O15" s="206"/>
      <c r="P15" s="207">
        <v>0.22</v>
      </c>
      <c r="Q15" s="206">
        <v>250</v>
      </c>
      <c r="R15" s="206">
        <v>133.63999999999999</v>
      </c>
      <c r="S15" s="206">
        <v>200</v>
      </c>
      <c r="T15" s="206">
        <v>0.98</v>
      </c>
      <c r="U15" s="206">
        <v>30852</v>
      </c>
      <c r="V15" s="206"/>
      <c r="W15" s="207">
        <v>0.33</v>
      </c>
      <c r="X15" s="206">
        <v>250</v>
      </c>
      <c r="Y15" s="206">
        <v>128</v>
      </c>
      <c r="Z15" s="206">
        <v>200</v>
      </c>
      <c r="AA15" s="206">
        <v>0.96</v>
      </c>
      <c r="AB15" s="206">
        <v>31796</v>
      </c>
      <c r="AC15" s="206"/>
      <c r="AD15" s="207">
        <v>0.35</v>
      </c>
      <c r="AE15" s="206">
        <v>250</v>
      </c>
      <c r="AF15" s="206">
        <v>139.84</v>
      </c>
      <c r="AG15" s="206">
        <v>200</v>
      </c>
      <c r="AH15" s="206">
        <v>0.97</v>
      </c>
      <c r="AI15" s="206">
        <v>33980</v>
      </c>
      <c r="AJ15" s="206"/>
      <c r="AK15" s="207">
        <v>0.34</v>
      </c>
      <c r="AL15" s="206">
        <v>250</v>
      </c>
      <c r="AM15" s="206">
        <v>144</v>
      </c>
      <c r="AN15" s="206">
        <v>200</v>
      </c>
      <c r="AO15" s="206">
        <v>0.96</v>
      </c>
      <c r="AP15" s="206">
        <v>28836</v>
      </c>
      <c r="AQ15" s="206"/>
      <c r="AR15" s="207">
        <v>0.28999999999999998</v>
      </c>
      <c r="AS15" s="206">
        <v>250</v>
      </c>
      <c r="AT15" s="206">
        <v>0</v>
      </c>
      <c r="AU15" s="206">
        <v>200</v>
      </c>
      <c r="AV15" s="206">
        <v>0.96</v>
      </c>
      <c r="AW15" s="206">
        <v>9612</v>
      </c>
      <c r="AX15" s="206"/>
      <c r="AY15" s="207">
        <v>7.0000000000000007E-2</v>
      </c>
      <c r="AZ15" s="206">
        <v>250</v>
      </c>
      <c r="BA15" s="206">
        <v>100</v>
      </c>
      <c r="BB15" s="206">
        <v>200</v>
      </c>
      <c r="BC15" s="206">
        <v>0.95</v>
      </c>
      <c r="BD15" s="206">
        <v>25984</v>
      </c>
      <c r="BE15" s="206"/>
      <c r="BF15" s="207">
        <v>0.38</v>
      </c>
      <c r="BG15" s="206">
        <v>250</v>
      </c>
      <c r="BH15" s="206">
        <v>196.36</v>
      </c>
      <c r="BI15" s="206">
        <v>200</v>
      </c>
      <c r="BJ15" s="206">
        <v>0.96</v>
      </c>
      <c r="BK15" s="206">
        <v>29072</v>
      </c>
      <c r="BL15" s="206"/>
      <c r="BM15" s="207">
        <v>0.21</v>
      </c>
      <c r="BN15" s="206">
        <v>250</v>
      </c>
      <c r="BO15" s="206">
        <v>364</v>
      </c>
      <c r="BP15" s="206">
        <v>364</v>
      </c>
      <c r="BQ15" s="206">
        <v>0.92</v>
      </c>
      <c r="BR15" s="206">
        <v>27560</v>
      </c>
      <c r="BS15" s="206"/>
      <c r="BT15" s="207">
        <v>0.11</v>
      </c>
      <c r="BU15" s="206">
        <v>250</v>
      </c>
      <c r="BV15" s="206">
        <v>292.72000000000003</v>
      </c>
      <c r="BW15" s="206">
        <v>292.72000000000003</v>
      </c>
      <c r="BX15" s="206">
        <v>0.38</v>
      </c>
      <c r="BY15" s="206">
        <v>2820</v>
      </c>
      <c r="BZ15" s="206"/>
      <c r="CA15" s="207">
        <v>0.04</v>
      </c>
      <c r="CB15" s="206">
        <v>250</v>
      </c>
      <c r="CC15" s="206">
        <v>351.48</v>
      </c>
      <c r="CD15" s="206">
        <v>351.48</v>
      </c>
      <c r="CE15" s="206">
        <v>0.93</v>
      </c>
      <c r="CF15" s="206">
        <v>15056</v>
      </c>
      <c r="CG15" s="206"/>
      <c r="CH15" s="207">
        <v>0.06</v>
      </c>
    </row>
    <row r="16" spans="1:86" s="208" customFormat="1" ht="12.75">
      <c r="A16" s="202">
        <v>10</v>
      </c>
      <c r="B16" s="206" t="s">
        <v>379</v>
      </c>
      <c r="C16" s="206">
        <v>250</v>
      </c>
      <c r="D16" s="206">
        <v>183.76</v>
      </c>
      <c r="E16" s="206">
        <v>225</v>
      </c>
      <c r="F16" s="206">
        <v>0.93</v>
      </c>
      <c r="G16" s="206">
        <v>21282</v>
      </c>
      <c r="H16" s="206">
        <v>21282</v>
      </c>
      <c r="I16" s="207">
        <v>0</v>
      </c>
      <c r="J16" s="206">
        <v>250</v>
      </c>
      <c r="K16" s="206">
        <v>187.38</v>
      </c>
      <c r="L16" s="206">
        <v>225</v>
      </c>
      <c r="M16" s="206">
        <v>0.95</v>
      </c>
      <c r="N16" s="206">
        <v>68710</v>
      </c>
      <c r="O16" s="206">
        <v>68710</v>
      </c>
      <c r="P16" s="207">
        <v>0</v>
      </c>
      <c r="Q16" s="206">
        <v>250</v>
      </c>
      <c r="R16" s="206">
        <v>168.06</v>
      </c>
      <c r="S16" s="206">
        <v>225</v>
      </c>
      <c r="T16" s="206">
        <v>0.95</v>
      </c>
      <c r="U16" s="206">
        <v>63516</v>
      </c>
      <c r="V16" s="206">
        <v>63516</v>
      </c>
      <c r="W16" s="207">
        <v>0</v>
      </c>
      <c r="X16" s="206">
        <v>250</v>
      </c>
      <c r="Y16" s="206">
        <v>192</v>
      </c>
      <c r="Z16" s="206">
        <v>225</v>
      </c>
      <c r="AA16" s="206">
        <v>0.95</v>
      </c>
      <c r="AB16" s="206">
        <v>72988</v>
      </c>
      <c r="AC16" s="206">
        <v>72988</v>
      </c>
      <c r="AD16" s="207">
        <v>0</v>
      </c>
      <c r="AE16" s="206">
        <v>250</v>
      </c>
      <c r="AF16" s="206">
        <v>175.12</v>
      </c>
      <c r="AG16" s="206">
        <v>225</v>
      </c>
      <c r="AH16" s="206">
        <v>0.96</v>
      </c>
      <c r="AI16" s="206">
        <v>70200</v>
      </c>
      <c r="AJ16" s="206">
        <v>70200</v>
      </c>
      <c r="AK16" s="207">
        <v>0</v>
      </c>
      <c r="AL16" s="206">
        <v>250</v>
      </c>
      <c r="AM16" s="206">
        <v>190</v>
      </c>
      <c r="AN16" s="206">
        <v>225</v>
      </c>
      <c r="AO16" s="206">
        <v>0.95</v>
      </c>
      <c r="AP16" s="206">
        <v>63786</v>
      </c>
      <c r="AQ16" s="206">
        <v>63786</v>
      </c>
      <c r="AR16" s="207">
        <v>0</v>
      </c>
      <c r="AS16" s="206">
        <v>250</v>
      </c>
      <c r="AT16" s="206">
        <v>0</v>
      </c>
      <c r="AU16" s="206">
        <v>225</v>
      </c>
      <c r="AV16" s="206">
        <v>0.95</v>
      </c>
      <c r="AW16" s="206">
        <v>21262</v>
      </c>
      <c r="AX16" s="206">
        <v>21262</v>
      </c>
      <c r="AY16" s="207">
        <v>0</v>
      </c>
      <c r="AZ16" s="206">
        <v>250</v>
      </c>
      <c r="BA16" s="206">
        <v>152</v>
      </c>
      <c r="BB16" s="206">
        <v>225</v>
      </c>
      <c r="BC16" s="206">
        <v>0.96</v>
      </c>
      <c r="BD16" s="206">
        <v>59658</v>
      </c>
      <c r="BE16" s="206">
        <v>59658</v>
      </c>
      <c r="BF16" s="207">
        <v>0</v>
      </c>
      <c r="BG16" s="206">
        <v>250</v>
      </c>
      <c r="BH16" s="206">
        <v>156.36000000000001</v>
      </c>
      <c r="BI16" s="206">
        <v>225</v>
      </c>
      <c r="BJ16" s="206">
        <v>0.96</v>
      </c>
      <c r="BK16" s="206">
        <v>54626</v>
      </c>
      <c r="BL16" s="206">
        <v>54626</v>
      </c>
      <c r="BM16" s="207">
        <v>0</v>
      </c>
      <c r="BN16" s="206">
        <v>250</v>
      </c>
      <c r="BO16" s="206">
        <v>162.68</v>
      </c>
      <c r="BP16" s="206">
        <v>225</v>
      </c>
      <c r="BQ16" s="206">
        <v>0.95</v>
      </c>
      <c r="BR16" s="206">
        <v>62718</v>
      </c>
      <c r="BS16" s="206">
        <v>62718</v>
      </c>
      <c r="BT16" s="207">
        <v>0</v>
      </c>
      <c r="BU16" s="206">
        <v>250</v>
      </c>
      <c r="BV16" s="206">
        <v>171</v>
      </c>
      <c r="BW16" s="206">
        <v>225</v>
      </c>
      <c r="BX16" s="206">
        <v>0.94</v>
      </c>
      <c r="BY16" s="206">
        <v>45876</v>
      </c>
      <c r="BZ16" s="206">
        <v>45876</v>
      </c>
      <c r="CA16" s="207">
        <v>0</v>
      </c>
      <c r="CB16" s="206">
        <v>250</v>
      </c>
      <c r="CC16" s="206">
        <v>189.92</v>
      </c>
      <c r="CD16" s="206">
        <v>225</v>
      </c>
      <c r="CE16" s="206">
        <v>0.89</v>
      </c>
      <c r="CF16" s="206">
        <v>23902</v>
      </c>
      <c r="CG16" s="206">
        <v>23902</v>
      </c>
      <c r="CH16" s="207">
        <v>0</v>
      </c>
    </row>
    <row r="17" spans="1:86" s="208" customFormat="1" ht="12.75">
      <c r="A17" s="202">
        <v>11</v>
      </c>
      <c r="B17" s="206" t="s">
        <v>380</v>
      </c>
      <c r="C17" s="206">
        <v>110</v>
      </c>
      <c r="D17" s="206">
        <v>16.5</v>
      </c>
      <c r="E17" s="206">
        <v>640</v>
      </c>
      <c r="F17" s="206">
        <v>1</v>
      </c>
      <c r="G17" s="206">
        <v>6270</v>
      </c>
      <c r="H17" s="206"/>
      <c r="I17" s="207">
        <v>0.48</v>
      </c>
      <c r="J17" s="206">
        <v>110</v>
      </c>
      <c r="K17" s="206">
        <v>18</v>
      </c>
      <c r="L17" s="206">
        <v>640</v>
      </c>
      <c r="M17" s="206">
        <v>1</v>
      </c>
      <c r="N17" s="206">
        <v>6915</v>
      </c>
      <c r="O17" s="206"/>
      <c r="P17" s="207">
        <v>0.47</v>
      </c>
      <c r="Q17" s="206">
        <v>110</v>
      </c>
      <c r="R17" s="206">
        <v>352.5</v>
      </c>
      <c r="S17" s="206">
        <v>640</v>
      </c>
      <c r="T17" s="206">
        <v>0.95</v>
      </c>
      <c r="U17" s="206">
        <v>74715</v>
      </c>
      <c r="V17" s="206"/>
      <c r="W17" s="207">
        <v>0.28000000000000003</v>
      </c>
      <c r="X17" s="206">
        <v>110</v>
      </c>
      <c r="Y17" s="206">
        <v>286.5</v>
      </c>
      <c r="Z17" s="206">
        <v>640</v>
      </c>
      <c r="AA17" s="206">
        <v>0.94</v>
      </c>
      <c r="AB17" s="206">
        <v>158100</v>
      </c>
      <c r="AC17" s="206">
        <v>50633</v>
      </c>
      <c r="AD17" s="207">
        <v>0.75</v>
      </c>
      <c r="AE17" s="206">
        <v>110</v>
      </c>
      <c r="AF17" s="206">
        <v>294</v>
      </c>
      <c r="AG17" s="206">
        <v>640</v>
      </c>
      <c r="AH17" s="206">
        <v>0.98</v>
      </c>
      <c r="AI17" s="206">
        <v>160335</v>
      </c>
      <c r="AJ17" s="206">
        <v>45604</v>
      </c>
      <c r="AK17" s="207">
        <v>0.71</v>
      </c>
      <c r="AL17" s="206">
        <v>110</v>
      </c>
      <c r="AM17" s="206">
        <v>285</v>
      </c>
      <c r="AN17" s="206">
        <v>640</v>
      </c>
      <c r="AO17" s="206">
        <v>0.98</v>
      </c>
      <c r="AP17" s="206">
        <v>165300</v>
      </c>
      <c r="AQ17" s="206">
        <v>56118</v>
      </c>
      <c r="AR17" s="207">
        <v>0.78</v>
      </c>
      <c r="AS17" s="206">
        <v>110</v>
      </c>
      <c r="AT17" s="206">
        <v>0</v>
      </c>
      <c r="AU17" s="206">
        <v>640</v>
      </c>
      <c r="AV17" s="206">
        <v>0.93</v>
      </c>
      <c r="AW17" s="206">
        <v>52307</v>
      </c>
      <c r="AX17" s="206"/>
      <c r="AY17" s="207">
        <v>0.12</v>
      </c>
      <c r="AZ17" s="206">
        <v>110</v>
      </c>
      <c r="BA17" s="206">
        <v>16.5</v>
      </c>
      <c r="BB17" s="206">
        <v>640</v>
      </c>
      <c r="BC17" s="206">
        <v>0.98</v>
      </c>
      <c r="BD17" s="206">
        <v>54555</v>
      </c>
      <c r="BE17" s="206">
        <v>43256</v>
      </c>
      <c r="BF17" s="207">
        <v>4.2</v>
      </c>
      <c r="BG17" s="206">
        <v>110</v>
      </c>
      <c r="BH17" s="206">
        <v>19.5</v>
      </c>
      <c r="BI17" s="206">
        <v>640</v>
      </c>
      <c r="BJ17" s="206">
        <v>0.73</v>
      </c>
      <c r="BK17" s="206">
        <v>5580</v>
      </c>
      <c r="BL17" s="206"/>
      <c r="BM17" s="207">
        <v>0.47</v>
      </c>
      <c r="BN17" s="206">
        <v>110</v>
      </c>
      <c r="BO17" s="206">
        <v>13.5</v>
      </c>
      <c r="BP17" s="206">
        <v>640</v>
      </c>
      <c r="BQ17" s="206">
        <v>0.9</v>
      </c>
      <c r="BR17" s="206">
        <v>6135</v>
      </c>
      <c r="BS17" s="206">
        <v>506</v>
      </c>
      <c r="BT17" s="207">
        <v>0.55000000000000004</v>
      </c>
      <c r="BU17" s="206">
        <v>110</v>
      </c>
      <c r="BV17" s="206">
        <v>15</v>
      </c>
      <c r="BW17" s="206">
        <v>640</v>
      </c>
      <c r="BX17" s="206">
        <v>0.92</v>
      </c>
      <c r="BY17" s="206">
        <v>6075</v>
      </c>
      <c r="BZ17" s="206">
        <v>828</v>
      </c>
      <c r="CA17" s="207">
        <v>0.59</v>
      </c>
      <c r="CB17" s="206">
        <v>110</v>
      </c>
      <c r="CC17" s="206">
        <v>13.5</v>
      </c>
      <c r="CD17" s="206">
        <v>266.06</v>
      </c>
      <c r="CE17" s="206">
        <v>0.94</v>
      </c>
      <c r="CF17" s="206">
        <v>5880</v>
      </c>
      <c r="CG17" s="206"/>
      <c r="CH17" s="207">
        <v>0.03</v>
      </c>
    </row>
    <row r="18" spans="1:86" s="208" customFormat="1" ht="12.75">
      <c r="A18" s="202">
        <v>12</v>
      </c>
      <c r="B18" s="206" t="s">
        <v>381</v>
      </c>
      <c r="C18" s="206">
        <v>190</v>
      </c>
      <c r="D18" s="206">
        <v>0</v>
      </c>
      <c r="E18" s="206">
        <v>370</v>
      </c>
      <c r="F18" s="206">
        <v>0.96</v>
      </c>
      <c r="G18" s="206">
        <v>14166</v>
      </c>
      <c r="H18" s="206"/>
      <c r="I18" s="207">
        <v>0.06</v>
      </c>
      <c r="J18" s="206">
        <v>190</v>
      </c>
      <c r="K18" s="206">
        <v>192.5</v>
      </c>
      <c r="L18" s="206">
        <v>192.5</v>
      </c>
      <c r="M18" s="206">
        <v>0.96</v>
      </c>
      <c r="N18" s="206">
        <v>32660</v>
      </c>
      <c r="O18" s="206"/>
      <c r="P18" s="207">
        <v>0.24</v>
      </c>
      <c r="Q18" s="206">
        <v>190</v>
      </c>
      <c r="R18" s="206">
        <v>159.69999999999999</v>
      </c>
      <c r="S18" s="206">
        <v>159.69999999999999</v>
      </c>
      <c r="T18" s="206">
        <v>0.96</v>
      </c>
      <c r="U18" s="206">
        <v>25150</v>
      </c>
      <c r="V18" s="206"/>
      <c r="W18" s="207">
        <v>0.23</v>
      </c>
      <c r="X18" s="206">
        <v>190</v>
      </c>
      <c r="Y18" s="206">
        <v>161.6</v>
      </c>
      <c r="Z18" s="206">
        <v>161.6</v>
      </c>
      <c r="AA18" s="206">
        <v>0.97</v>
      </c>
      <c r="AB18" s="206">
        <v>21970</v>
      </c>
      <c r="AC18" s="206"/>
      <c r="AD18" s="207">
        <v>0.19</v>
      </c>
      <c r="AE18" s="206">
        <v>190</v>
      </c>
      <c r="AF18" s="206">
        <v>182.8</v>
      </c>
      <c r="AG18" s="206">
        <v>182.8</v>
      </c>
      <c r="AH18" s="206">
        <v>0.93</v>
      </c>
      <c r="AI18" s="206">
        <v>29450</v>
      </c>
      <c r="AJ18" s="206"/>
      <c r="AK18" s="207">
        <v>0.23</v>
      </c>
      <c r="AL18" s="206">
        <v>190</v>
      </c>
      <c r="AM18" s="206">
        <v>105</v>
      </c>
      <c r="AN18" s="206">
        <v>152</v>
      </c>
      <c r="AO18" s="206">
        <v>0.94</v>
      </c>
      <c r="AP18" s="206">
        <v>34990</v>
      </c>
      <c r="AQ18" s="206"/>
      <c r="AR18" s="207">
        <v>0.49</v>
      </c>
      <c r="AS18" s="206">
        <v>190</v>
      </c>
      <c r="AT18" s="206">
        <v>0</v>
      </c>
      <c r="AU18" s="206">
        <v>152</v>
      </c>
      <c r="AV18" s="206">
        <v>0.94</v>
      </c>
      <c r="AW18" s="206">
        <v>11663</v>
      </c>
      <c r="AX18" s="206"/>
      <c r="AY18" s="207">
        <v>0.11</v>
      </c>
      <c r="AZ18" s="206">
        <v>190</v>
      </c>
      <c r="BA18" s="206">
        <v>115</v>
      </c>
      <c r="BB18" s="206">
        <v>152</v>
      </c>
      <c r="BC18" s="206">
        <v>0.93</v>
      </c>
      <c r="BD18" s="206">
        <v>30070</v>
      </c>
      <c r="BE18" s="206"/>
      <c r="BF18" s="207">
        <v>0.37</v>
      </c>
      <c r="BG18" s="206">
        <v>190</v>
      </c>
      <c r="BH18" s="206">
        <v>115.3</v>
      </c>
      <c r="BI18" s="206">
        <v>152</v>
      </c>
      <c r="BJ18" s="206">
        <v>0.92</v>
      </c>
      <c r="BK18" s="206">
        <v>23310</v>
      </c>
      <c r="BL18" s="206"/>
      <c r="BM18" s="207">
        <v>0.28999999999999998</v>
      </c>
      <c r="BN18" s="206">
        <v>190</v>
      </c>
      <c r="BO18" s="206">
        <v>102.8</v>
      </c>
      <c r="BP18" s="206">
        <v>152</v>
      </c>
      <c r="BQ18" s="206">
        <v>0.92</v>
      </c>
      <c r="BR18" s="206">
        <v>17590</v>
      </c>
      <c r="BS18" s="206"/>
      <c r="BT18" s="207">
        <v>0.25</v>
      </c>
      <c r="BU18" s="206">
        <v>190</v>
      </c>
      <c r="BV18" s="206">
        <v>194</v>
      </c>
      <c r="BW18" s="206">
        <v>194</v>
      </c>
      <c r="BX18" s="206">
        <v>0.9</v>
      </c>
      <c r="BY18" s="206">
        <v>27840</v>
      </c>
      <c r="BZ18" s="206"/>
      <c r="CA18" s="207">
        <v>0.24</v>
      </c>
      <c r="CB18" s="206">
        <v>190</v>
      </c>
      <c r="CC18" s="206">
        <v>198.1</v>
      </c>
      <c r="CD18" s="206">
        <v>198.1</v>
      </c>
      <c r="CE18" s="206">
        <v>0.97</v>
      </c>
      <c r="CF18" s="206">
        <v>28420</v>
      </c>
      <c r="CG18" s="206"/>
      <c r="CH18" s="207">
        <v>0.2</v>
      </c>
    </row>
    <row r="19" spans="1:86" s="208" customFormat="1" ht="12.75">
      <c r="A19" s="202">
        <v>13</v>
      </c>
      <c r="B19" s="206" t="s">
        <v>382</v>
      </c>
      <c r="C19" s="206">
        <v>204.44</v>
      </c>
      <c r="D19" s="206">
        <v>99</v>
      </c>
      <c r="E19" s="206">
        <v>163.55000000000001</v>
      </c>
      <c r="F19" s="206">
        <v>0.9</v>
      </c>
      <c r="G19" s="206">
        <v>8547</v>
      </c>
      <c r="H19" s="206"/>
      <c r="I19" s="207">
        <v>0.13</v>
      </c>
      <c r="J19" s="206">
        <v>204.44</v>
      </c>
      <c r="K19" s="206">
        <v>99</v>
      </c>
      <c r="L19" s="206">
        <v>163.55000000000001</v>
      </c>
      <c r="M19" s="206">
        <v>0.85</v>
      </c>
      <c r="N19" s="206">
        <v>9039</v>
      </c>
      <c r="O19" s="206"/>
      <c r="P19" s="207">
        <v>0.14000000000000001</v>
      </c>
      <c r="Q19" s="206">
        <v>204.44</v>
      </c>
      <c r="R19" s="206">
        <v>87</v>
      </c>
      <c r="S19" s="206">
        <v>163.55000000000001</v>
      </c>
      <c r="T19" s="206">
        <v>0.75</v>
      </c>
      <c r="U19" s="206">
        <v>2856</v>
      </c>
      <c r="V19" s="206"/>
      <c r="W19" s="207">
        <v>0.06</v>
      </c>
      <c r="X19" s="206">
        <v>204.44</v>
      </c>
      <c r="Y19" s="206">
        <v>144</v>
      </c>
      <c r="Z19" s="206">
        <v>163.55000000000001</v>
      </c>
      <c r="AA19" s="206">
        <v>0.82</v>
      </c>
      <c r="AB19" s="206">
        <v>7164</v>
      </c>
      <c r="AC19" s="206"/>
      <c r="AD19" s="207">
        <v>0.08</v>
      </c>
      <c r="AE19" s="206">
        <v>204.44</v>
      </c>
      <c r="AF19" s="206">
        <v>144</v>
      </c>
      <c r="AG19" s="206">
        <v>163.55000000000001</v>
      </c>
      <c r="AH19" s="206">
        <v>0.81</v>
      </c>
      <c r="AI19" s="206">
        <v>16425</v>
      </c>
      <c r="AJ19" s="206"/>
      <c r="AK19" s="207">
        <v>0.19</v>
      </c>
      <c r="AL19" s="206">
        <v>204.44</v>
      </c>
      <c r="AM19" s="206">
        <v>144</v>
      </c>
      <c r="AN19" s="206">
        <v>163.55000000000001</v>
      </c>
      <c r="AO19" s="206">
        <v>0.74</v>
      </c>
      <c r="AP19" s="206">
        <v>10584</v>
      </c>
      <c r="AQ19" s="206"/>
      <c r="AR19" s="207">
        <v>0.13</v>
      </c>
      <c r="AS19" s="206">
        <v>204.44</v>
      </c>
      <c r="AT19" s="206">
        <v>0</v>
      </c>
      <c r="AU19" s="206">
        <v>163.55000000000001</v>
      </c>
      <c r="AV19" s="206">
        <v>0.74</v>
      </c>
      <c r="AW19" s="206">
        <v>3528</v>
      </c>
      <c r="AX19" s="206"/>
      <c r="AY19" s="207">
        <v>0.04</v>
      </c>
      <c r="AZ19" s="206">
        <v>204.44</v>
      </c>
      <c r="BA19" s="206">
        <v>0</v>
      </c>
      <c r="BB19" s="206">
        <v>163.55000000000001</v>
      </c>
      <c r="BC19" s="206">
        <v>0</v>
      </c>
      <c r="BD19" s="206">
        <v>0</v>
      </c>
      <c r="BE19" s="206"/>
      <c r="BF19" s="207">
        <v>0</v>
      </c>
      <c r="BG19" s="206">
        <v>204.44</v>
      </c>
      <c r="BH19" s="206">
        <v>120</v>
      </c>
      <c r="BI19" s="206">
        <v>163.55000000000001</v>
      </c>
      <c r="BJ19" s="206">
        <v>0.7</v>
      </c>
      <c r="BK19" s="206">
        <v>7092</v>
      </c>
      <c r="BL19" s="206"/>
      <c r="BM19" s="207">
        <v>0.11</v>
      </c>
      <c r="BN19" s="206">
        <v>204.44</v>
      </c>
      <c r="BO19" s="206">
        <v>120</v>
      </c>
      <c r="BP19" s="206">
        <v>163.55000000000001</v>
      </c>
      <c r="BQ19" s="206">
        <v>0.74</v>
      </c>
      <c r="BR19" s="206">
        <v>9918</v>
      </c>
      <c r="BS19" s="206"/>
      <c r="BT19" s="207">
        <v>0.14000000000000001</v>
      </c>
      <c r="BU19" s="206">
        <v>204.44</v>
      </c>
      <c r="BV19" s="206">
        <v>147</v>
      </c>
      <c r="BW19" s="206">
        <v>163.55000000000001</v>
      </c>
      <c r="BX19" s="206">
        <v>0.75</v>
      </c>
      <c r="BY19" s="206">
        <v>11475</v>
      </c>
      <c r="BZ19" s="206"/>
      <c r="CA19" s="207">
        <v>0.15</v>
      </c>
      <c r="CB19" s="206">
        <v>204.44</v>
      </c>
      <c r="CC19" s="206">
        <v>198</v>
      </c>
      <c r="CD19" s="206">
        <v>201</v>
      </c>
      <c r="CE19" s="206">
        <v>0.6</v>
      </c>
      <c r="CF19" s="206">
        <v>16290</v>
      </c>
      <c r="CG19" s="206"/>
      <c r="CH19" s="207">
        <v>0.18</v>
      </c>
    </row>
    <row r="20" spans="1:86" s="208" customFormat="1" ht="12.75">
      <c r="A20" s="202">
        <v>14</v>
      </c>
      <c r="B20" s="206" t="s">
        <v>383</v>
      </c>
      <c r="C20" s="206">
        <v>150</v>
      </c>
      <c r="D20" s="206">
        <v>127</v>
      </c>
      <c r="E20" s="206">
        <v>127</v>
      </c>
      <c r="F20" s="206">
        <v>0.88</v>
      </c>
      <c r="G20" s="206">
        <v>5764</v>
      </c>
      <c r="H20" s="206"/>
      <c r="I20" s="207">
        <v>7.0000000000000007E-2</v>
      </c>
      <c r="J20" s="206">
        <v>150</v>
      </c>
      <c r="K20" s="206">
        <v>122.2</v>
      </c>
      <c r="L20" s="206">
        <v>122.2</v>
      </c>
      <c r="M20" s="206">
        <v>0.88</v>
      </c>
      <c r="N20" s="206">
        <v>5386</v>
      </c>
      <c r="O20" s="206"/>
      <c r="P20" s="207">
        <v>7.0000000000000007E-2</v>
      </c>
      <c r="Q20" s="206">
        <v>150</v>
      </c>
      <c r="R20" s="206">
        <v>123.68</v>
      </c>
      <c r="S20" s="206">
        <v>123.68</v>
      </c>
      <c r="T20" s="206">
        <v>0.82</v>
      </c>
      <c r="U20" s="206">
        <v>4174</v>
      </c>
      <c r="V20" s="206"/>
      <c r="W20" s="207">
        <v>0.06</v>
      </c>
      <c r="X20" s="206">
        <v>150</v>
      </c>
      <c r="Y20" s="206">
        <v>134</v>
      </c>
      <c r="Z20" s="206">
        <v>134</v>
      </c>
      <c r="AA20" s="206">
        <v>0.85</v>
      </c>
      <c r="AB20" s="206">
        <v>6760</v>
      </c>
      <c r="AC20" s="206"/>
      <c r="AD20" s="207">
        <v>0.08</v>
      </c>
      <c r="AE20" s="206">
        <v>150</v>
      </c>
      <c r="AF20" s="206">
        <v>130.86000000000001</v>
      </c>
      <c r="AG20" s="206">
        <v>130.86000000000001</v>
      </c>
      <c r="AH20" s="206">
        <v>0.81</v>
      </c>
      <c r="AI20" s="206">
        <v>6162</v>
      </c>
      <c r="AJ20" s="206"/>
      <c r="AK20" s="207">
        <v>0.08</v>
      </c>
      <c r="AL20" s="206">
        <v>150</v>
      </c>
      <c r="AM20" s="206">
        <v>167.68</v>
      </c>
      <c r="AN20" s="206">
        <v>167.68</v>
      </c>
      <c r="AO20" s="206">
        <v>0.48</v>
      </c>
      <c r="AP20" s="206">
        <v>3672</v>
      </c>
      <c r="AQ20" s="206"/>
      <c r="AR20" s="207">
        <v>0.06</v>
      </c>
      <c r="AS20" s="206">
        <v>150</v>
      </c>
      <c r="AT20" s="206">
        <v>150</v>
      </c>
      <c r="AU20" s="206">
        <v>150</v>
      </c>
      <c r="AV20" s="206">
        <v>0.61</v>
      </c>
      <c r="AW20" s="206">
        <v>1800</v>
      </c>
      <c r="AX20" s="206"/>
      <c r="AY20" s="207">
        <v>0.03</v>
      </c>
      <c r="AZ20" s="206">
        <v>150</v>
      </c>
      <c r="BA20" s="206">
        <v>94</v>
      </c>
      <c r="BB20" s="206">
        <v>120</v>
      </c>
      <c r="BC20" s="206">
        <v>0.7</v>
      </c>
      <c r="BD20" s="206">
        <v>1726</v>
      </c>
      <c r="BE20" s="206"/>
      <c r="BF20" s="207">
        <v>0.03</v>
      </c>
      <c r="BG20" s="206">
        <v>150</v>
      </c>
      <c r="BH20" s="206">
        <v>111.5</v>
      </c>
      <c r="BI20" s="206">
        <v>120</v>
      </c>
      <c r="BJ20" s="206">
        <v>0.86</v>
      </c>
      <c r="BK20" s="206">
        <v>3300</v>
      </c>
      <c r="BL20" s="206"/>
      <c r="BM20" s="207">
        <v>0.05</v>
      </c>
      <c r="BN20" s="206">
        <v>150</v>
      </c>
      <c r="BO20" s="206">
        <v>120.18</v>
      </c>
      <c r="BP20" s="206">
        <v>120.18</v>
      </c>
      <c r="BQ20" s="206">
        <v>0.97</v>
      </c>
      <c r="BR20" s="206">
        <v>6794</v>
      </c>
      <c r="BS20" s="206"/>
      <c r="BT20" s="207">
        <v>0.08</v>
      </c>
      <c r="BU20" s="206">
        <v>150</v>
      </c>
      <c r="BV20" s="206">
        <v>158</v>
      </c>
      <c r="BW20" s="206">
        <v>158</v>
      </c>
      <c r="BX20" s="206">
        <v>0.9</v>
      </c>
      <c r="BY20" s="206">
        <v>10238</v>
      </c>
      <c r="BZ20" s="206"/>
      <c r="CA20" s="207">
        <v>0.11</v>
      </c>
      <c r="CB20" s="206">
        <v>150</v>
      </c>
      <c r="CC20" s="206">
        <v>158.24</v>
      </c>
      <c r="CD20" s="206">
        <v>158.24</v>
      </c>
      <c r="CE20" s="206">
        <v>0.93</v>
      </c>
      <c r="CF20" s="206">
        <v>14560</v>
      </c>
      <c r="CG20" s="206"/>
      <c r="CH20" s="207">
        <v>0.13</v>
      </c>
    </row>
    <row r="21" spans="1:86" s="208" customFormat="1" ht="12.75">
      <c r="A21" s="202">
        <v>15</v>
      </c>
      <c r="B21" s="206" t="s">
        <v>384</v>
      </c>
      <c r="C21" s="206">
        <v>150</v>
      </c>
      <c r="D21" s="206">
        <v>115.8</v>
      </c>
      <c r="E21" s="206">
        <v>120</v>
      </c>
      <c r="F21" s="206">
        <v>0.81</v>
      </c>
      <c r="G21" s="206">
        <v>11988</v>
      </c>
      <c r="H21" s="206"/>
      <c r="I21" s="207">
        <v>0.18</v>
      </c>
      <c r="J21" s="206">
        <v>150</v>
      </c>
      <c r="K21" s="206">
        <v>120.6</v>
      </c>
      <c r="L21" s="206">
        <v>120.6</v>
      </c>
      <c r="M21" s="206">
        <v>0.82</v>
      </c>
      <c r="N21" s="206">
        <v>7292</v>
      </c>
      <c r="O21" s="206"/>
      <c r="P21" s="207">
        <v>0.1</v>
      </c>
      <c r="Q21" s="206">
        <v>150</v>
      </c>
      <c r="R21" s="206">
        <v>101.2</v>
      </c>
      <c r="S21" s="206">
        <v>120</v>
      </c>
      <c r="T21" s="206">
        <v>0.96</v>
      </c>
      <c r="U21" s="206">
        <v>9428</v>
      </c>
      <c r="V21" s="206"/>
      <c r="W21" s="207">
        <v>0.13</v>
      </c>
      <c r="X21" s="206">
        <v>150</v>
      </c>
      <c r="Y21" s="206">
        <v>89</v>
      </c>
      <c r="Z21" s="206">
        <v>120</v>
      </c>
      <c r="AA21" s="206">
        <v>0.93</v>
      </c>
      <c r="AB21" s="206">
        <v>9784</v>
      </c>
      <c r="AC21" s="206"/>
      <c r="AD21" s="207">
        <v>0.16</v>
      </c>
      <c r="AE21" s="206">
        <v>150</v>
      </c>
      <c r="AF21" s="206">
        <v>106.36</v>
      </c>
      <c r="AG21" s="206">
        <v>120</v>
      </c>
      <c r="AH21" s="206">
        <v>0.92</v>
      </c>
      <c r="AI21" s="206">
        <v>13616</v>
      </c>
      <c r="AJ21" s="206"/>
      <c r="AK21" s="207">
        <v>0.19</v>
      </c>
      <c r="AL21" s="206">
        <v>150</v>
      </c>
      <c r="AM21" s="206">
        <v>123.06</v>
      </c>
      <c r="AN21" s="206">
        <v>123.06</v>
      </c>
      <c r="AO21" s="206">
        <v>0.92</v>
      </c>
      <c r="AP21" s="206">
        <v>11416</v>
      </c>
      <c r="AQ21" s="206"/>
      <c r="AR21" s="207">
        <v>0.14000000000000001</v>
      </c>
      <c r="AS21" s="206">
        <v>150</v>
      </c>
      <c r="AT21" s="206">
        <v>0</v>
      </c>
      <c r="AU21" s="206">
        <v>120</v>
      </c>
      <c r="AV21" s="206">
        <v>0</v>
      </c>
      <c r="AW21" s="206">
        <v>0</v>
      </c>
      <c r="AX21" s="206"/>
      <c r="AY21" s="207">
        <v>0</v>
      </c>
      <c r="AZ21" s="206">
        <v>150</v>
      </c>
      <c r="BA21" s="206">
        <v>84</v>
      </c>
      <c r="BB21" s="206">
        <v>120</v>
      </c>
      <c r="BC21" s="206">
        <v>0</v>
      </c>
      <c r="BD21" s="206">
        <v>9892</v>
      </c>
      <c r="BE21" s="206"/>
      <c r="BF21" s="207">
        <v>0.18</v>
      </c>
      <c r="BG21" s="206">
        <v>150</v>
      </c>
      <c r="BH21" s="206">
        <v>118.56</v>
      </c>
      <c r="BI21" s="206">
        <v>120</v>
      </c>
      <c r="BJ21" s="206">
        <v>0.95</v>
      </c>
      <c r="BK21" s="206">
        <v>9364</v>
      </c>
      <c r="BL21" s="206"/>
      <c r="BM21" s="207">
        <v>0.11</v>
      </c>
      <c r="BN21" s="206">
        <v>150</v>
      </c>
      <c r="BO21" s="206">
        <v>115.56</v>
      </c>
      <c r="BP21" s="206">
        <v>120</v>
      </c>
      <c r="BQ21" s="206">
        <v>0.96</v>
      </c>
      <c r="BR21" s="206">
        <v>6340</v>
      </c>
      <c r="BS21" s="206"/>
      <c r="BT21" s="207">
        <v>0.08</v>
      </c>
      <c r="BU21" s="206">
        <v>150</v>
      </c>
      <c r="BV21" s="206">
        <v>72.86</v>
      </c>
      <c r="BW21" s="206">
        <v>120</v>
      </c>
      <c r="BX21" s="206">
        <v>0.96</v>
      </c>
      <c r="BY21" s="206">
        <v>5846</v>
      </c>
      <c r="BZ21" s="206"/>
      <c r="CA21" s="207">
        <v>0.12</v>
      </c>
      <c r="CB21" s="206">
        <v>150</v>
      </c>
      <c r="CC21" s="206">
        <v>93.62</v>
      </c>
      <c r="CD21" s="206">
        <v>120</v>
      </c>
      <c r="CE21" s="206">
        <v>0.96</v>
      </c>
      <c r="CF21" s="206">
        <v>7862</v>
      </c>
      <c r="CG21" s="206"/>
      <c r="CH21" s="207">
        <v>0.12</v>
      </c>
    </row>
    <row r="22" spans="1:86" s="208" customFormat="1" ht="12.75">
      <c r="A22" s="202">
        <v>16</v>
      </c>
      <c r="B22" s="206" t="s">
        <v>385</v>
      </c>
      <c r="C22" s="206">
        <v>111</v>
      </c>
      <c r="D22" s="206">
        <v>120.6</v>
      </c>
      <c r="E22" s="206">
        <v>120.6</v>
      </c>
      <c r="F22" s="206">
        <v>0.83</v>
      </c>
      <c r="G22" s="206">
        <v>11658</v>
      </c>
      <c r="H22" s="206"/>
      <c r="I22" s="207">
        <v>0.16</v>
      </c>
      <c r="J22" s="206">
        <v>111</v>
      </c>
      <c r="K22" s="206">
        <v>111.6</v>
      </c>
      <c r="L22" s="206">
        <v>111.6</v>
      </c>
      <c r="M22" s="206">
        <v>0.8</v>
      </c>
      <c r="N22" s="206">
        <v>9078</v>
      </c>
      <c r="O22" s="206"/>
      <c r="P22" s="207">
        <v>0.14000000000000001</v>
      </c>
      <c r="Q22" s="206">
        <v>111</v>
      </c>
      <c r="R22" s="206">
        <v>116.4</v>
      </c>
      <c r="S22" s="206">
        <v>116.4</v>
      </c>
      <c r="T22" s="206">
        <v>0.65</v>
      </c>
      <c r="U22" s="206">
        <v>8286</v>
      </c>
      <c r="V22" s="206"/>
      <c r="W22" s="207">
        <v>0.15</v>
      </c>
      <c r="X22" s="206">
        <v>111</v>
      </c>
      <c r="Y22" s="206">
        <v>120.6</v>
      </c>
      <c r="Z22" s="206">
        <v>120.6</v>
      </c>
      <c r="AA22" s="206">
        <v>0.76</v>
      </c>
      <c r="AB22" s="206">
        <v>11934</v>
      </c>
      <c r="AC22" s="206"/>
      <c r="AD22" s="207">
        <v>0.17</v>
      </c>
      <c r="AE22" s="206">
        <v>111</v>
      </c>
      <c r="AF22" s="206">
        <v>90</v>
      </c>
      <c r="AG22" s="206">
        <v>90</v>
      </c>
      <c r="AH22" s="206">
        <v>0.85</v>
      </c>
      <c r="AI22" s="206">
        <v>14007</v>
      </c>
      <c r="AJ22" s="206"/>
      <c r="AK22" s="207">
        <v>0.25</v>
      </c>
      <c r="AL22" s="206">
        <v>111</v>
      </c>
      <c r="AM22" s="206">
        <v>112.8</v>
      </c>
      <c r="AN22" s="206">
        <v>112.8</v>
      </c>
      <c r="AO22" s="206">
        <v>0.8</v>
      </c>
      <c r="AP22" s="206">
        <v>9831</v>
      </c>
      <c r="AQ22" s="206"/>
      <c r="AR22" s="207">
        <v>0.15</v>
      </c>
      <c r="AS22" s="206">
        <v>111</v>
      </c>
      <c r="AT22" s="206">
        <v>94.8</v>
      </c>
      <c r="AU22" s="206">
        <v>94.8</v>
      </c>
      <c r="AV22" s="206">
        <v>0.7</v>
      </c>
      <c r="AW22" s="206">
        <v>3135</v>
      </c>
      <c r="AX22" s="206"/>
      <c r="AY22" s="207">
        <v>0.06</v>
      </c>
      <c r="AZ22" s="206">
        <v>111</v>
      </c>
      <c r="BA22" s="206">
        <v>82.8</v>
      </c>
      <c r="BB22" s="206">
        <v>88.8</v>
      </c>
      <c r="BC22" s="206">
        <v>0.89</v>
      </c>
      <c r="BD22" s="206">
        <v>11295</v>
      </c>
      <c r="BE22" s="206"/>
      <c r="BF22" s="207">
        <v>0.21</v>
      </c>
      <c r="BG22" s="206">
        <v>111</v>
      </c>
      <c r="BH22" s="206">
        <v>88.8</v>
      </c>
      <c r="BI22" s="206">
        <v>88.8</v>
      </c>
      <c r="BJ22" s="206">
        <v>0.93</v>
      </c>
      <c r="BK22" s="206">
        <v>9381</v>
      </c>
      <c r="BL22" s="206"/>
      <c r="BM22" s="207">
        <v>0.15</v>
      </c>
      <c r="BN22" s="206">
        <v>111</v>
      </c>
      <c r="BO22" s="206">
        <v>88.8</v>
      </c>
      <c r="BP22" s="206">
        <v>88.8</v>
      </c>
      <c r="BQ22" s="206">
        <v>0.91</v>
      </c>
      <c r="BR22" s="206">
        <v>10779</v>
      </c>
      <c r="BS22" s="206"/>
      <c r="BT22" s="207">
        <v>0.18</v>
      </c>
      <c r="BU22" s="206">
        <v>111</v>
      </c>
      <c r="BV22" s="206">
        <v>99</v>
      </c>
      <c r="BW22" s="206">
        <v>99</v>
      </c>
      <c r="BX22" s="206">
        <v>0.9</v>
      </c>
      <c r="BY22" s="206">
        <v>14754</v>
      </c>
      <c r="BZ22" s="206"/>
      <c r="CA22" s="207">
        <v>0.25</v>
      </c>
      <c r="CB22" s="206">
        <v>111</v>
      </c>
      <c r="CC22" s="206">
        <v>97.2</v>
      </c>
      <c r="CD22" s="206">
        <v>97.2</v>
      </c>
      <c r="CE22" s="206">
        <v>0.91</v>
      </c>
      <c r="CF22" s="206">
        <v>12216</v>
      </c>
      <c r="CG22" s="206"/>
      <c r="CH22" s="207">
        <v>0.19</v>
      </c>
    </row>
    <row r="23" spans="1:86" s="208" customFormat="1" ht="12.75">
      <c r="A23" s="202">
        <v>17</v>
      </c>
      <c r="B23" s="206" t="s">
        <v>386</v>
      </c>
      <c r="C23" s="206">
        <v>112</v>
      </c>
      <c r="D23" s="206">
        <v>98.4</v>
      </c>
      <c r="E23" s="206">
        <v>98.4</v>
      </c>
      <c r="F23" s="206">
        <v>0.98</v>
      </c>
      <c r="G23" s="206">
        <v>10844</v>
      </c>
      <c r="H23" s="206"/>
      <c r="I23" s="207">
        <v>0.16</v>
      </c>
      <c r="J23" s="206">
        <v>112</v>
      </c>
      <c r="K23" s="206">
        <v>91.2</v>
      </c>
      <c r="L23" s="206">
        <v>91.2</v>
      </c>
      <c r="M23" s="206">
        <v>1</v>
      </c>
      <c r="N23" s="206">
        <v>11294</v>
      </c>
      <c r="O23" s="206"/>
      <c r="P23" s="207">
        <v>0.17</v>
      </c>
      <c r="Q23" s="206">
        <v>112</v>
      </c>
      <c r="R23" s="206">
        <v>98.12</v>
      </c>
      <c r="S23" s="206">
        <v>98.12</v>
      </c>
      <c r="T23" s="206">
        <v>0.92</v>
      </c>
      <c r="U23" s="206">
        <v>10948</v>
      </c>
      <c r="V23" s="206"/>
      <c r="W23" s="207">
        <v>0.17</v>
      </c>
      <c r="X23" s="206">
        <v>112</v>
      </c>
      <c r="Y23" s="206">
        <v>108</v>
      </c>
      <c r="Z23" s="206">
        <v>108</v>
      </c>
      <c r="AA23" s="206">
        <v>0.93</v>
      </c>
      <c r="AB23" s="206">
        <v>10930</v>
      </c>
      <c r="AC23" s="206"/>
      <c r="AD23" s="207">
        <v>0.15</v>
      </c>
      <c r="AE23" s="206">
        <v>112</v>
      </c>
      <c r="AF23" s="206">
        <v>104</v>
      </c>
      <c r="AG23" s="206">
        <v>104</v>
      </c>
      <c r="AH23" s="206">
        <v>0.92</v>
      </c>
      <c r="AI23" s="206">
        <v>7716</v>
      </c>
      <c r="AJ23" s="206"/>
      <c r="AK23" s="207">
        <v>0.11</v>
      </c>
      <c r="AL23" s="206">
        <v>112</v>
      </c>
      <c r="AM23" s="206">
        <v>110.68</v>
      </c>
      <c r="AN23" s="206">
        <v>110.68</v>
      </c>
      <c r="AO23" s="206">
        <v>0.91</v>
      </c>
      <c r="AP23" s="206">
        <v>6656</v>
      </c>
      <c r="AQ23" s="206"/>
      <c r="AR23" s="207">
        <v>0.09</v>
      </c>
      <c r="AS23" s="206">
        <v>112</v>
      </c>
      <c r="AT23" s="206">
        <v>56</v>
      </c>
      <c r="AU23" s="206">
        <v>89.6</v>
      </c>
      <c r="AV23" s="206">
        <v>0.97</v>
      </c>
      <c r="AW23" s="206">
        <v>674</v>
      </c>
      <c r="AX23" s="206"/>
      <c r="AY23" s="207">
        <v>0.02</v>
      </c>
      <c r="AZ23" s="206">
        <v>112</v>
      </c>
      <c r="BA23" s="206">
        <v>94</v>
      </c>
      <c r="BB23" s="206">
        <v>94</v>
      </c>
      <c r="BC23" s="206">
        <v>0.93</v>
      </c>
      <c r="BD23" s="206">
        <v>4614</v>
      </c>
      <c r="BE23" s="206"/>
      <c r="BF23" s="207">
        <v>7.0000000000000007E-2</v>
      </c>
      <c r="BG23" s="206">
        <v>112</v>
      </c>
      <c r="BH23" s="206">
        <v>98.42</v>
      </c>
      <c r="BI23" s="206">
        <v>98.42</v>
      </c>
      <c r="BJ23" s="206">
        <v>0.92</v>
      </c>
      <c r="BK23" s="206">
        <v>4198</v>
      </c>
      <c r="BL23" s="206"/>
      <c r="BM23" s="207">
        <v>0.06</v>
      </c>
      <c r="BN23" s="206">
        <v>112</v>
      </c>
      <c r="BO23" s="206">
        <v>99</v>
      </c>
      <c r="BP23" s="206">
        <v>99</v>
      </c>
      <c r="BQ23" s="206">
        <v>0.89</v>
      </c>
      <c r="BR23" s="206">
        <v>2784</v>
      </c>
      <c r="BS23" s="206"/>
      <c r="BT23" s="207">
        <v>0.04</v>
      </c>
      <c r="BU23" s="206">
        <v>112</v>
      </c>
      <c r="BV23" s="206">
        <v>99.42</v>
      </c>
      <c r="BW23" s="206">
        <v>99.42</v>
      </c>
      <c r="BX23" s="206">
        <v>0.86</v>
      </c>
      <c r="BY23" s="206">
        <v>5694</v>
      </c>
      <c r="BZ23" s="206"/>
      <c r="CA23" s="207">
        <v>0.1</v>
      </c>
      <c r="CB23" s="206">
        <v>112</v>
      </c>
      <c r="CC23" s="206">
        <v>98.86</v>
      </c>
      <c r="CD23" s="206">
        <v>98.86</v>
      </c>
      <c r="CE23" s="206">
        <v>0.86</v>
      </c>
      <c r="CF23" s="206">
        <v>5978</v>
      </c>
      <c r="CG23" s="206"/>
      <c r="CH23" s="207">
        <v>0.09</v>
      </c>
    </row>
    <row r="24" spans="1:86" s="208" customFormat="1" ht="12.75">
      <c r="A24" s="202">
        <v>18</v>
      </c>
      <c r="B24" s="206" t="s">
        <v>387</v>
      </c>
      <c r="C24" s="206">
        <v>125</v>
      </c>
      <c r="D24" s="206">
        <v>106</v>
      </c>
      <c r="E24" s="206">
        <v>106</v>
      </c>
      <c r="F24" s="206">
        <v>0.97</v>
      </c>
      <c r="G24" s="206">
        <v>12022</v>
      </c>
      <c r="H24" s="206"/>
      <c r="I24" s="207">
        <v>0.16</v>
      </c>
      <c r="J24" s="206">
        <v>125</v>
      </c>
      <c r="K24" s="206">
        <v>86.68</v>
      </c>
      <c r="L24" s="206">
        <v>100</v>
      </c>
      <c r="M24" s="206">
        <v>0.97</v>
      </c>
      <c r="N24" s="206">
        <v>11093</v>
      </c>
      <c r="O24" s="206"/>
      <c r="P24" s="207">
        <v>0.18</v>
      </c>
      <c r="Q24" s="206">
        <v>125</v>
      </c>
      <c r="R24" s="206">
        <v>97.2</v>
      </c>
      <c r="S24" s="206">
        <v>100</v>
      </c>
      <c r="T24" s="206">
        <v>0.88</v>
      </c>
      <c r="U24" s="206">
        <v>8484</v>
      </c>
      <c r="V24" s="206"/>
      <c r="W24" s="207">
        <v>0.14000000000000001</v>
      </c>
      <c r="X24" s="206">
        <v>125</v>
      </c>
      <c r="Y24" s="206">
        <v>132</v>
      </c>
      <c r="Z24" s="206">
        <v>132</v>
      </c>
      <c r="AA24" s="206">
        <v>0.71</v>
      </c>
      <c r="AB24" s="206">
        <v>9328</v>
      </c>
      <c r="AC24" s="206"/>
      <c r="AD24" s="207">
        <v>0.13</v>
      </c>
      <c r="AE24" s="206">
        <v>125</v>
      </c>
      <c r="AF24" s="206">
        <v>134.86000000000001</v>
      </c>
      <c r="AG24" s="206">
        <v>134.86000000000001</v>
      </c>
      <c r="AH24" s="206">
        <v>0.66</v>
      </c>
      <c r="AI24" s="206">
        <v>12542</v>
      </c>
      <c r="AJ24" s="206"/>
      <c r="AK24" s="207">
        <v>0.19</v>
      </c>
      <c r="AL24" s="206">
        <v>125</v>
      </c>
      <c r="AM24" s="206">
        <v>137.36000000000001</v>
      </c>
      <c r="AN24" s="206">
        <v>137.36000000000001</v>
      </c>
      <c r="AO24" s="206">
        <v>0.63</v>
      </c>
      <c r="AP24" s="206">
        <v>12854</v>
      </c>
      <c r="AQ24" s="206"/>
      <c r="AR24" s="207">
        <v>0.21</v>
      </c>
      <c r="AS24" s="206">
        <v>125</v>
      </c>
      <c r="AT24" s="206">
        <v>116</v>
      </c>
      <c r="AU24" s="206">
        <v>116</v>
      </c>
      <c r="AV24" s="206">
        <v>0.67</v>
      </c>
      <c r="AW24" s="206">
        <v>5374</v>
      </c>
      <c r="AX24" s="206"/>
      <c r="AY24" s="207">
        <v>0.09</v>
      </c>
      <c r="AZ24" s="206">
        <v>125</v>
      </c>
      <c r="BA24" s="206">
        <v>126</v>
      </c>
      <c r="BB24" s="206">
        <v>126</v>
      </c>
      <c r="BC24" s="206">
        <v>0.81</v>
      </c>
      <c r="BD24" s="206">
        <v>10234</v>
      </c>
      <c r="BE24" s="206"/>
      <c r="BF24" s="207">
        <v>0.14000000000000001</v>
      </c>
      <c r="BG24" s="206">
        <v>125</v>
      </c>
      <c r="BH24" s="206">
        <v>100.74</v>
      </c>
      <c r="BI24" s="206">
        <v>100.74</v>
      </c>
      <c r="BJ24" s="206">
        <v>0.87</v>
      </c>
      <c r="BK24" s="206">
        <v>6344</v>
      </c>
      <c r="BL24" s="206"/>
      <c r="BM24" s="207">
        <v>0.1</v>
      </c>
      <c r="BN24" s="206">
        <v>125</v>
      </c>
      <c r="BO24" s="206">
        <v>102.56</v>
      </c>
      <c r="BP24" s="206">
        <v>102.56</v>
      </c>
      <c r="BQ24" s="206">
        <v>0.76</v>
      </c>
      <c r="BR24" s="206">
        <v>11278</v>
      </c>
      <c r="BS24" s="206"/>
      <c r="BT24" s="207">
        <v>0.19</v>
      </c>
      <c r="BU24" s="206">
        <v>125</v>
      </c>
      <c r="BV24" s="206">
        <v>91.36</v>
      </c>
      <c r="BW24" s="206">
        <v>100</v>
      </c>
      <c r="BX24" s="206">
        <v>0.76</v>
      </c>
      <c r="BY24" s="206">
        <v>10826</v>
      </c>
      <c r="BZ24" s="206"/>
      <c r="CA24" s="207">
        <v>0.23</v>
      </c>
      <c r="CB24" s="206">
        <v>125</v>
      </c>
      <c r="CC24" s="206">
        <v>90.8</v>
      </c>
      <c r="CD24" s="206">
        <v>100</v>
      </c>
      <c r="CE24" s="206">
        <v>0.78</v>
      </c>
      <c r="CF24" s="206">
        <v>16026</v>
      </c>
      <c r="CG24" s="206"/>
      <c r="CH24" s="207">
        <v>0.3</v>
      </c>
    </row>
    <row r="25" spans="1:86" s="208" customFormat="1" ht="12.75">
      <c r="A25" s="202">
        <v>19</v>
      </c>
      <c r="B25" s="206" t="s">
        <v>388</v>
      </c>
      <c r="C25" s="206">
        <v>121.63</v>
      </c>
      <c r="D25" s="206">
        <v>107.6</v>
      </c>
      <c r="E25" s="206">
        <v>107.6</v>
      </c>
      <c r="F25" s="206">
        <v>0.91</v>
      </c>
      <c r="G25" s="206">
        <v>6992</v>
      </c>
      <c r="H25" s="206"/>
      <c r="I25" s="207">
        <v>0.1</v>
      </c>
      <c r="J25" s="206">
        <v>121.63</v>
      </c>
      <c r="K25" s="206">
        <v>103.8</v>
      </c>
      <c r="L25" s="206">
        <v>103.8</v>
      </c>
      <c r="M25" s="206">
        <v>0.9</v>
      </c>
      <c r="N25" s="206">
        <v>4384</v>
      </c>
      <c r="O25" s="206"/>
      <c r="P25" s="207">
        <v>0.06</v>
      </c>
      <c r="Q25" s="206">
        <v>121.63</v>
      </c>
      <c r="R25" s="206">
        <v>104.4</v>
      </c>
      <c r="S25" s="206">
        <v>104.4</v>
      </c>
      <c r="T25" s="206">
        <v>0.87</v>
      </c>
      <c r="U25" s="206">
        <v>4778</v>
      </c>
      <c r="V25" s="206"/>
      <c r="W25" s="207">
        <v>7.0000000000000007E-2</v>
      </c>
      <c r="X25" s="206">
        <v>121.63</v>
      </c>
      <c r="Y25" s="206">
        <v>96.94</v>
      </c>
      <c r="Z25" s="206">
        <v>97.3</v>
      </c>
      <c r="AA25" s="206">
        <v>0.89</v>
      </c>
      <c r="AB25" s="206">
        <v>4338</v>
      </c>
      <c r="AC25" s="206"/>
      <c r="AD25" s="207">
        <v>7.0000000000000007E-2</v>
      </c>
      <c r="AE25" s="206">
        <v>121.63</v>
      </c>
      <c r="AF25" s="206">
        <v>105.92</v>
      </c>
      <c r="AG25" s="206">
        <v>105.92</v>
      </c>
      <c r="AH25" s="206">
        <v>0.83</v>
      </c>
      <c r="AI25" s="206">
        <v>8212</v>
      </c>
      <c r="AJ25" s="206"/>
      <c r="AK25" s="207">
        <v>0.13</v>
      </c>
      <c r="AL25" s="206">
        <v>121.63</v>
      </c>
      <c r="AM25" s="206">
        <v>105.74</v>
      </c>
      <c r="AN25" s="206">
        <v>105.74</v>
      </c>
      <c r="AO25" s="206">
        <v>0.88</v>
      </c>
      <c r="AP25" s="206">
        <v>3508</v>
      </c>
      <c r="AQ25" s="206"/>
      <c r="AR25" s="207">
        <v>0.05</v>
      </c>
      <c r="AS25" s="206">
        <v>121.63</v>
      </c>
      <c r="AT25" s="206">
        <v>72</v>
      </c>
      <c r="AU25" s="206">
        <v>97.3</v>
      </c>
      <c r="AV25" s="206">
        <v>0.93</v>
      </c>
      <c r="AW25" s="206">
        <v>1410</v>
      </c>
      <c r="AX25" s="206"/>
      <c r="AY25" s="207">
        <v>0.03</v>
      </c>
      <c r="AZ25" s="206">
        <v>121.63</v>
      </c>
      <c r="BA25" s="206">
        <v>100</v>
      </c>
      <c r="BB25" s="206">
        <v>100</v>
      </c>
      <c r="BC25" s="206">
        <v>0.82</v>
      </c>
      <c r="BD25" s="206">
        <v>6628</v>
      </c>
      <c r="BE25" s="206"/>
      <c r="BF25" s="207">
        <v>0.11</v>
      </c>
      <c r="BG25" s="206">
        <v>121.63</v>
      </c>
      <c r="BH25" s="206">
        <v>97.56</v>
      </c>
      <c r="BI25" s="206">
        <v>97.56</v>
      </c>
      <c r="BJ25" s="206">
        <v>0.83</v>
      </c>
      <c r="BK25" s="206">
        <v>9024</v>
      </c>
      <c r="BL25" s="206"/>
      <c r="BM25" s="207">
        <v>0.15</v>
      </c>
      <c r="BN25" s="206">
        <v>121.63</v>
      </c>
      <c r="BO25" s="206">
        <v>103.18</v>
      </c>
      <c r="BP25" s="206">
        <v>103.18</v>
      </c>
      <c r="BQ25" s="206">
        <v>0.84</v>
      </c>
      <c r="BR25" s="206">
        <v>7684</v>
      </c>
      <c r="BS25" s="206"/>
      <c r="BT25" s="207">
        <v>0.12</v>
      </c>
      <c r="BU25" s="206">
        <v>121.63</v>
      </c>
      <c r="BV25" s="206">
        <v>112</v>
      </c>
      <c r="BW25" s="206">
        <v>112</v>
      </c>
      <c r="BX25" s="206">
        <v>0.83</v>
      </c>
      <c r="BY25" s="206">
        <v>8238</v>
      </c>
      <c r="BZ25" s="206"/>
      <c r="CA25" s="207">
        <v>0.13</v>
      </c>
      <c r="CB25" s="206">
        <v>121.63</v>
      </c>
      <c r="CC25" s="206">
        <v>104.68</v>
      </c>
      <c r="CD25" s="206">
        <v>104.68</v>
      </c>
      <c r="CE25" s="206">
        <v>0.84</v>
      </c>
      <c r="CF25" s="206">
        <v>9060</v>
      </c>
      <c r="CG25" s="206"/>
      <c r="CH25" s="207">
        <v>0.14000000000000001</v>
      </c>
    </row>
    <row r="26" spans="1:86" s="208" customFormat="1" ht="12.75">
      <c r="A26" s="202">
        <v>20</v>
      </c>
      <c r="B26" s="206" t="s">
        <v>389</v>
      </c>
      <c r="C26" s="206">
        <v>202.22</v>
      </c>
      <c r="D26" s="206">
        <v>76.400000000000006</v>
      </c>
      <c r="E26" s="206">
        <v>162</v>
      </c>
      <c r="F26" s="206">
        <v>0.95</v>
      </c>
      <c r="G26" s="206">
        <v>27314</v>
      </c>
      <c r="H26" s="206">
        <v>1268</v>
      </c>
      <c r="I26" s="207">
        <v>0.52</v>
      </c>
      <c r="J26" s="206">
        <v>202.22</v>
      </c>
      <c r="K26" s="206">
        <v>47.4</v>
      </c>
      <c r="L26" s="206">
        <v>162</v>
      </c>
      <c r="M26" s="206">
        <v>0.93</v>
      </c>
      <c r="N26" s="206">
        <v>12846</v>
      </c>
      <c r="O26" s="206"/>
      <c r="P26" s="207">
        <v>0.39</v>
      </c>
      <c r="Q26" s="206">
        <v>202.22</v>
      </c>
      <c r="R26" s="206">
        <v>42.6</v>
      </c>
      <c r="S26" s="206">
        <v>162</v>
      </c>
      <c r="T26" s="206">
        <v>0.93</v>
      </c>
      <c r="U26" s="206">
        <v>13036</v>
      </c>
      <c r="V26" s="206"/>
      <c r="W26" s="207">
        <v>0.46</v>
      </c>
      <c r="X26" s="206">
        <v>202.22</v>
      </c>
      <c r="Y26" s="206">
        <v>79.400000000000006</v>
      </c>
      <c r="Z26" s="206">
        <v>162</v>
      </c>
      <c r="AA26" s="206">
        <v>0.94</v>
      </c>
      <c r="AB26" s="206">
        <v>26036</v>
      </c>
      <c r="AC26" s="206"/>
      <c r="AD26" s="207">
        <v>0.47</v>
      </c>
      <c r="AE26" s="206">
        <v>202.22</v>
      </c>
      <c r="AF26" s="206">
        <v>77</v>
      </c>
      <c r="AG26" s="206">
        <v>162</v>
      </c>
      <c r="AH26" s="206">
        <v>0.94</v>
      </c>
      <c r="AI26" s="206">
        <v>30002</v>
      </c>
      <c r="AJ26" s="206">
        <v>3137</v>
      </c>
      <c r="AK26" s="207">
        <v>0.56000000000000005</v>
      </c>
      <c r="AL26" s="206">
        <v>202.22</v>
      </c>
      <c r="AM26" s="206">
        <v>78.400000000000006</v>
      </c>
      <c r="AN26" s="206">
        <v>162</v>
      </c>
      <c r="AO26" s="206">
        <v>0.94</v>
      </c>
      <c r="AP26" s="206">
        <v>29050</v>
      </c>
      <c r="AQ26" s="206">
        <v>2553</v>
      </c>
      <c r="AR26" s="207">
        <v>0.55000000000000004</v>
      </c>
      <c r="AS26" s="206">
        <v>202.22</v>
      </c>
      <c r="AT26" s="206">
        <v>76</v>
      </c>
      <c r="AU26" s="206">
        <v>162</v>
      </c>
      <c r="AV26" s="206">
        <v>0.92</v>
      </c>
      <c r="AW26" s="206">
        <v>13300</v>
      </c>
      <c r="AX26" s="206"/>
      <c r="AY26" s="207">
        <v>0.25</v>
      </c>
      <c r="AZ26" s="206">
        <v>202.22</v>
      </c>
      <c r="BA26" s="206">
        <v>72</v>
      </c>
      <c r="BB26" s="206">
        <v>162</v>
      </c>
      <c r="BC26" s="206">
        <v>0.92</v>
      </c>
      <c r="BD26" s="206">
        <v>21696</v>
      </c>
      <c r="BE26" s="206"/>
      <c r="BF26" s="207">
        <v>0.46</v>
      </c>
      <c r="BG26" s="206">
        <v>202.22</v>
      </c>
      <c r="BH26" s="206">
        <v>72</v>
      </c>
      <c r="BI26" s="206">
        <v>162</v>
      </c>
      <c r="BJ26" s="206">
        <v>0.93</v>
      </c>
      <c r="BK26" s="206">
        <v>28048</v>
      </c>
      <c r="BL26" s="206">
        <v>3099</v>
      </c>
      <c r="BM26" s="207">
        <v>0.56000000000000005</v>
      </c>
      <c r="BN26" s="206">
        <v>202.22</v>
      </c>
      <c r="BO26" s="206">
        <v>76.599999999999994</v>
      </c>
      <c r="BP26" s="206">
        <v>162</v>
      </c>
      <c r="BQ26" s="206">
        <v>0.94</v>
      </c>
      <c r="BR26" s="206">
        <v>29500</v>
      </c>
      <c r="BS26" s="206">
        <v>2848</v>
      </c>
      <c r="BT26" s="207">
        <v>0.55000000000000004</v>
      </c>
      <c r="BU26" s="206">
        <v>202.22</v>
      </c>
      <c r="BV26" s="206">
        <v>83.8</v>
      </c>
      <c r="BW26" s="206">
        <v>162</v>
      </c>
      <c r="BX26" s="206">
        <v>0.93</v>
      </c>
      <c r="BY26" s="206">
        <v>24456</v>
      </c>
      <c r="BZ26" s="206"/>
      <c r="CA26" s="207">
        <v>0.47</v>
      </c>
      <c r="CB26" s="206">
        <v>202.22</v>
      </c>
      <c r="CC26" s="206">
        <v>74.8</v>
      </c>
      <c r="CD26" s="206">
        <v>162</v>
      </c>
      <c r="CE26" s="206">
        <v>0.94</v>
      </c>
      <c r="CF26" s="206">
        <v>31850</v>
      </c>
      <c r="CG26" s="206">
        <v>5597</v>
      </c>
      <c r="CH26" s="207">
        <v>0.61</v>
      </c>
    </row>
    <row r="27" spans="1:86" s="208" customFormat="1" ht="12.75">
      <c r="A27" s="202">
        <v>21</v>
      </c>
      <c r="B27" s="206" t="s">
        <v>390</v>
      </c>
      <c r="C27" s="206">
        <v>155.56</v>
      </c>
      <c r="D27" s="206">
        <v>79</v>
      </c>
      <c r="E27" s="206">
        <v>124.8</v>
      </c>
      <c r="F27" s="206">
        <v>0.84</v>
      </c>
      <c r="G27" s="206">
        <v>23848</v>
      </c>
      <c r="H27" s="206">
        <v>78</v>
      </c>
      <c r="I27" s="207">
        <v>0.5</v>
      </c>
      <c r="J27" s="206">
        <v>155.56</v>
      </c>
      <c r="K27" s="206">
        <v>94.2</v>
      </c>
      <c r="L27" s="206">
        <v>124.8</v>
      </c>
      <c r="M27" s="206">
        <v>0.89</v>
      </c>
      <c r="N27" s="206">
        <v>29762</v>
      </c>
      <c r="O27" s="206"/>
      <c r="P27" s="207">
        <v>0.48</v>
      </c>
      <c r="Q27" s="206">
        <v>155.56</v>
      </c>
      <c r="R27" s="206">
        <v>81.8</v>
      </c>
      <c r="S27" s="206">
        <v>124.8</v>
      </c>
      <c r="T27" s="206">
        <v>0.79</v>
      </c>
      <c r="U27" s="206">
        <v>27274</v>
      </c>
      <c r="V27" s="206">
        <v>4001</v>
      </c>
      <c r="W27" s="207">
        <v>0.59</v>
      </c>
      <c r="X27" s="206">
        <v>155.56</v>
      </c>
      <c r="Y27" s="206">
        <v>67.8</v>
      </c>
      <c r="Z27" s="206">
        <v>124.8</v>
      </c>
      <c r="AA27" s="206">
        <v>0.9</v>
      </c>
      <c r="AB27" s="206">
        <v>25299</v>
      </c>
      <c r="AC27" s="206">
        <v>1823</v>
      </c>
      <c r="AD27" s="207">
        <v>0.54</v>
      </c>
      <c r="AE27" s="206">
        <v>155.56</v>
      </c>
      <c r="AF27" s="206">
        <v>68.599999999999994</v>
      </c>
      <c r="AG27" s="206">
        <v>124.8</v>
      </c>
      <c r="AH27" s="206">
        <v>0.96</v>
      </c>
      <c r="AI27" s="206">
        <v>26469</v>
      </c>
      <c r="AJ27" s="206">
        <v>1202</v>
      </c>
      <c r="AK27" s="207">
        <v>0.52</v>
      </c>
      <c r="AL27" s="206">
        <v>155.56</v>
      </c>
      <c r="AM27" s="206">
        <v>63.6</v>
      </c>
      <c r="AN27" s="206">
        <v>124.8</v>
      </c>
      <c r="AO27" s="206">
        <v>0.96</v>
      </c>
      <c r="AP27" s="206">
        <v>26019</v>
      </c>
      <c r="AQ27" s="206">
        <v>3261</v>
      </c>
      <c r="AR27" s="207">
        <v>0.56999999999999995</v>
      </c>
      <c r="AS27" s="206">
        <v>155.56</v>
      </c>
      <c r="AT27" s="206">
        <v>63.8</v>
      </c>
      <c r="AU27" s="206">
        <v>124.8</v>
      </c>
      <c r="AV27" s="206">
        <v>0.95</v>
      </c>
      <c r="AW27" s="206">
        <v>18941</v>
      </c>
      <c r="AX27" s="206"/>
      <c r="AY27" s="207">
        <v>0.4</v>
      </c>
      <c r="AZ27" s="206">
        <v>155.56</v>
      </c>
      <c r="BA27" s="206">
        <v>49.8</v>
      </c>
      <c r="BB27" s="206">
        <v>124.8</v>
      </c>
      <c r="BC27" s="206">
        <v>0.94</v>
      </c>
      <c r="BD27" s="206">
        <v>19115</v>
      </c>
      <c r="BE27" s="206">
        <v>1405</v>
      </c>
      <c r="BF27" s="207">
        <v>0.54</v>
      </c>
      <c r="BG27" s="206">
        <v>155.56</v>
      </c>
      <c r="BH27" s="206">
        <v>50.4</v>
      </c>
      <c r="BI27" s="206">
        <v>124.8</v>
      </c>
      <c r="BJ27" s="206">
        <v>0.93</v>
      </c>
      <c r="BK27" s="206">
        <v>21527</v>
      </c>
      <c r="BL27" s="206">
        <v>3224</v>
      </c>
      <c r="BM27" s="207">
        <v>0.59</v>
      </c>
      <c r="BN27" s="206">
        <v>155.56</v>
      </c>
      <c r="BO27" s="206">
        <v>54.2</v>
      </c>
      <c r="BP27" s="206">
        <v>124.8</v>
      </c>
      <c r="BQ27" s="206">
        <v>0.92</v>
      </c>
      <c r="BR27" s="206">
        <v>21669</v>
      </c>
      <c r="BS27" s="206">
        <v>2344</v>
      </c>
      <c r="BT27" s="207">
        <v>0.56000000000000005</v>
      </c>
      <c r="BU27" s="206">
        <v>155.56</v>
      </c>
      <c r="BV27" s="206">
        <v>51.6</v>
      </c>
      <c r="BW27" s="206">
        <v>124.8</v>
      </c>
      <c r="BX27" s="206">
        <v>0.91</v>
      </c>
      <c r="BY27" s="206">
        <v>21605</v>
      </c>
      <c r="BZ27" s="206">
        <v>5098</v>
      </c>
      <c r="CA27" s="207">
        <v>0.65</v>
      </c>
      <c r="CB27" s="206">
        <v>155.56</v>
      </c>
      <c r="CC27" s="206">
        <v>71.599999999999994</v>
      </c>
      <c r="CD27" s="206">
        <v>124.8</v>
      </c>
      <c r="CE27" s="206">
        <v>0.93</v>
      </c>
      <c r="CF27" s="206">
        <v>29193</v>
      </c>
      <c r="CG27" s="206">
        <v>3483</v>
      </c>
      <c r="CH27" s="207">
        <v>0.56999999999999995</v>
      </c>
    </row>
    <row r="28" spans="1:86" s="208" customFormat="1" ht="12.75">
      <c r="A28" s="202">
        <v>22</v>
      </c>
      <c r="B28" s="206" t="s">
        <v>391</v>
      </c>
      <c r="C28" s="206">
        <v>120</v>
      </c>
      <c r="D28" s="206">
        <v>62.9</v>
      </c>
      <c r="E28" s="206">
        <v>96</v>
      </c>
      <c r="F28" s="206">
        <v>0.99</v>
      </c>
      <c r="G28" s="206">
        <v>27768</v>
      </c>
      <c r="H28" s="206">
        <v>5033</v>
      </c>
      <c r="I28" s="207">
        <v>0.61</v>
      </c>
      <c r="J28" s="206">
        <v>120</v>
      </c>
      <c r="K28" s="206">
        <v>69.900000000000006</v>
      </c>
      <c r="L28" s="206">
        <v>96</v>
      </c>
      <c r="M28" s="206">
        <v>0.99</v>
      </c>
      <c r="N28" s="206">
        <v>32082</v>
      </c>
      <c r="O28" s="206">
        <v>6037</v>
      </c>
      <c r="P28" s="207">
        <v>0.62</v>
      </c>
      <c r="Q28" s="206">
        <v>120</v>
      </c>
      <c r="R28" s="206">
        <v>66.7</v>
      </c>
      <c r="S28" s="206">
        <v>96</v>
      </c>
      <c r="T28" s="206">
        <v>0.98</v>
      </c>
      <c r="U28" s="206">
        <v>27652</v>
      </c>
      <c r="V28" s="206">
        <v>3675</v>
      </c>
      <c r="W28" s="207">
        <v>0.57999999999999996</v>
      </c>
      <c r="X28" s="206">
        <v>120</v>
      </c>
      <c r="Y28" s="206">
        <v>61.4</v>
      </c>
      <c r="Z28" s="206">
        <v>96</v>
      </c>
      <c r="AA28" s="206">
        <v>0.98</v>
      </c>
      <c r="AB28" s="206">
        <v>25552</v>
      </c>
      <c r="AC28" s="206">
        <v>2713</v>
      </c>
      <c r="AD28" s="207">
        <v>0.56000000000000005</v>
      </c>
      <c r="AE28" s="206">
        <v>120</v>
      </c>
      <c r="AF28" s="206">
        <v>58.3</v>
      </c>
      <c r="AG28" s="206">
        <v>96</v>
      </c>
      <c r="AH28" s="206">
        <v>0.99</v>
      </c>
      <c r="AI28" s="206">
        <v>26696</v>
      </c>
      <c r="AJ28" s="206">
        <v>4890</v>
      </c>
      <c r="AK28" s="207">
        <v>0.61</v>
      </c>
      <c r="AL28" s="206">
        <v>120</v>
      </c>
      <c r="AM28" s="206">
        <v>58.1</v>
      </c>
      <c r="AN28" s="206">
        <v>96</v>
      </c>
      <c r="AO28" s="206">
        <v>0.99</v>
      </c>
      <c r="AP28" s="206">
        <v>26717</v>
      </c>
      <c r="AQ28" s="206">
        <v>5745</v>
      </c>
      <c r="AR28" s="207">
        <v>0.64</v>
      </c>
      <c r="AS28" s="206">
        <v>120</v>
      </c>
      <c r="AT28" s="206">
        <v>56.6</v>
      </c>
      <c r="AU28" s="206">
        <v>96</v>
      </c>
      <c r="AV28" s="206">
        <v>0.99</v>
      </c>
      <c r="AW28" s="206">
        <v>22318</v>
      </c>
      <c r="AX28" s="206">
        <v>1157</v>
      </c>
      <c r="AY28" s="207">
        <v>0.53</v>
      </c>
      <c r="AZ28" s="206">
        <v>120</v>
      </c>
      <c r="BA28" s="206">
        <v>47.3</v>
      </c>
      <c r="BB28" s="206">
        <v>96</v>
      </c>
      <c r="BC28" s="206">
        <v>0.99</v>
      </c>
      <c r="BD28" s="206">
        <v>24296</v>
      </c>
      <c r="BE28" s="206">
        <v>7106</v>
      </c>
      <c r="BF28" s="207">
        <v>0.71</v>
      </c>
      <c r="BG28" s="206">
        <v>120</v>
      </c>
      <c r="BH28" s="206">
        <v>42.6</v>
      </c>
      <c r="BI28" s="206">
        <v>96</v>
      </c>
      <c r="BJ28" s="206">
        <v>0.99</v>
      </c>
      <c r="BK28" s="206">
        <v>22918</v>
      </c>
      <c r="BL28" s="206">
        <v>6790</v>
      </c>
      <c r="BM28" s="207">
        <v>0.71</v>
      </c>
      <c r="BN28" s="206">
        <v>120</v>
      </c>
      <c r="BO28" s="206">
        <v>43.4</v>
      </c>
      <c r="BP28" s="206">
        <v>96</v>
      </c>
      <c r="BQ28" s="206">
        <v>0.99</v>
      </c>
      <c r="BR28" s="206">
        <v>23303</v>
      </c>
      <c r="BS28" s="206">
        <v>6940</v>
      </c>
      <c r="BT28" s="207">
        <v>0.71</v>
      </c>
      <c r="BU28" s="206">
        <v>120</v>
      </c>
      <c r="BV28" s="206">
        <v>44.9</v>
      </c>
      <c r="BW28" s="206">
        <v>96</v>
      </c>
      <c r="BX28" s="206">
        <v>0.99</v>
      </c>
      <c r="BY28" s="206">
        <v>22647</v>
      </c>
      <c r="BZ28" s="206">
        <v>7370</v>
      </c>
      <c r="CA28" s="207">
        <v>0.74</v>
      </c>
      <c r="CB28" s="206">
        <v>120</v>
      </c>
      <c r="CC28" s="206">
        <v>53.1</v>
      </c>
      <c r="CD28" s="206">
        <v>96</v>
      </c>
      <c r="CE28" s="206">
        <v>0.99</v>
      </c>
      <c r="CF28" s="206">
        <v>26345</v>
      </c>
      <c r="CG28" s="206">
        <v>6353</v>
      </c>
      <c r="CH28" s="207">
        <v>0.66</v>
      </c>
    </row>
    <row r="29" spans="1:86" s="208" customFormat="1" ht="12.75">
      <c r="A29" s="202">
        <v>23</v>
      </c>
      <c r="B29" s="206" t="s">
        <v>392</v>
      </c>
      <c r="C29" s="206">
        <v>117</v>
      </c>
      <c r="D29" s="206">
        <v>28</v>
      </c>
      <c r="E29" s="206">
        <v>93.6</v>
      </c>
      <c r="F29" s="206">
        <v>0.83</v>
      </c>
      <c r="G29" s="206">
        <v>7144</v>
      </c>
      <c r="H29" s="206"/>
      <c r="I29" s="207">
        <v>0.43</v>
      </c>
      <c r="J29" s="206">
        <v>117</v>
      </c>
      <c r="K29" s="206">
        <v>37.799999999999997</v>
      </c>
      <c r="L29" s="206">
        <v>93.6</v>
      </c>
      <c r="M29" s="206">
        <v>0.89</v>
      </c>
      <c r="N29" s="206">
        <v>10048</v>
      </c>
      <c r="O29" s="206"/>
      <c r="P29" s="207">
        <v>0.4</v>
      </c>
      <c r="Q29" s="206">
        <v>117</v>
      </c>
      <c r="R29" s="206">
        <v>30</v>
      </c>
      <c r="S29" s="206">
        <v>93.6</v>
      </c>
      <c r="T29" s="206">
        <v>0.8</v>
      </c>
      <c r="U29" s="206">
        <v>8306</v>
      </c>
      <c r="V29" s="206"/>
      <c r="W29" s="207">
        <v>0.48</v>
      </c>
      <c r="X29" s="206">
        <v>117</v>
      </c>
      <c r="Y29" s="206">
        <v>27</v>
      </c>
      <c r="Z29" s="206">
        <v>93.6</v>
      </c>
      <c r="AA29" s="206">
        <v>0.78</v>
      </c>
      <c r="AB29" s="206">
        <v>7453</v>
      </c>
      <c r="AC29" s="206"/>
      <c r="AD29" s="207">
        <v>0.48</v>
      </c>
      <c r="AE29" s="206">
        <v>117</v>
      </c>
      <c r="AF29" s="206">
        <v>27.8</v>
      </c>
      <c r="AG29" s="206">
        <v>93.6</v>
      </c>
      <c r="AH29" s="206">
        <v>0.77</v>
      </c>
      <c r="AI29" s="206">
        <v>7960</v>
      </c>
      <c r="AJ29" s="206"/>
      <c r="AK29" s="207">
        <v>0.5</v>
      </c>
      <c r="AL29" s="206">
        <v>117</v>
      </c>
      <c r="AM29" s="206">
        <v>29.8</v>
      </c>
      <c r="AN29" s="206">
        <v>93.6</v>
      </c>
      <c r="AO29" s="206">
        <v>0.77</v>
      </c>
      <c r="AP29" s="206">
        <v>6925</v>
      </c>
      <c r="AQ29" s="206"/>
      <c r="AR29" s="207">
        <v>0.42</v>
      </c>
      <c r="AS29" s="206">
        <v>117</v>
      </c>
      <c r="AT29" s="206">
        <v>34</v>
      </c>
      <c r="AU29" s="206">
        <v>93.6</v>
      </c>
      <c r="AV29" s="206">
        <v>0.72</v>
      </c>
      <c r="AW29" s="206">
        <v>4584</v>
      </c>
      <c r="AX29" s="206"/>
      <c r="AY29" s="207">
        <v>0.25</v>
      </c>
      <c r="AZ29" s="206">
        <v>117</v>
      </c>
      <c r="BA29" s="206">
        <v>19</v>
      </c>
      <c r="BB29" s="206">
        <v>93.6</v>
      </c>
      <c r="BC29" s="206">
        <v>0.74</v>
      </c>
      <c r="BD29" s="206">
        <v>4877</v>
      </c>
      <c r="BE29" s="206"/>
      <c r="BF29" s="207">
        <v>0.48</v>
      </c>
      <c r="BG29" s="206">
        <v>117</v>
      </c>
      <c r="BH29" s="206">
        <v>65</v>
      </c>
      <c r="BI29" s="206">
        <v>93.6</v>
      </c>
      <c r="BJ29" s="206">
        <v>0.77</v>
      </c>
      <c r="BK29" s="206">
        <v>4380</v>
      </c>
      <c r="BL29" s="206"/>
      <c r="BM29" s="207">
        <v>0.12</v>
      </c>
      <c r="BN29" s="206">
        <v>117</v>
      </c>
      <c r="BO29" s="206">
        <v>16.2</v>
      </c>
      <c r="BP29" s="206">
        <v>93.6</v>
      </c>
      <c r="BQ29" s="206">
        <v>0.73</v>
      </c>
      <c r="BR29" s="206">
        <v>3974</v>
      </c>
      <c r="BS29" s="206"/>
      <c r="BT29" s="207">
        <v>0.45</v>
      </c>
      <c r="BU29" s="206">
        <v>117</v>
      </c>
      <c r="BV29" s="206">
        <v>16.600000000000001</v>
      </c>
      <c r="BW29" s="206">
        <v>93.6</v>
      </c>
      <c r="BX29" s="206">
        <v>0.71</v>
      </c>
      <c r="BY29" s="206">
        <v>3678</v>
      </c>
      <c r="BZ29" s="206"/>
      <c r="CA29" s="207">
        <v>0.47</v>
      </c>
      <c r="CB29" s="206">
        <v>117</v>
      </c>
      <c r="CC29" s="206">
        <v>29</v>
      </c>
      <c r="CD29" s="206">
        <v>93.6</v>
      </c>
      <c r="CE29" s="206">
        <v>0.77</v>
      </c>
      <c r="CF29" s="206">
        <v>5599</v>
      </c>
      <c r="CG29" s="206"/>
      <c r="CH29" s="207">
        <v>0.34</v>
      </c>
    </row>
    <row r="30" spans="1:86" s="208" customFormat="1" ht="12.75">
      <c r="A30" s="202">
        <v>24</v>
      </c>
      <c r="B30" s="206" t="s">
        <v>393</v>
      </c>
      <c r="C30" s="206">
        <v>150</v>
      </c>
      <c r="D30" s="206">
        <v>67.099999999999994</v>
      </c>
      <c r="E30" s="206">
        <v>120</v>
      </c>
      <c r="F30" s="206">
        <v>0.9</v>
      </c>
      <c r="G30" s="206">
        <v>15792</v>
      </c>
      <c r="H30" s="206"/>
      <c r="I30" s="207">
        <v>0.36</v>
      </c>
      <c r="J30" s="206">
        <v>150</v>
      </c>
      <c r="K30" s="206">
        <v>69.2</v>
      </c>
      <c r="L30" s="206">
        <v>120</v>
      </c>
      <c r="M30" s="206">
        <v>0.89</v>
      </c>
      <c r="N30" s="206">
        <v>17223</v>
      </c>
      <c r="O30" s="206"/>
      <c r="P30" s="207">
        <v>0.38</v>
      </c>
      <c r="Q30" s="206">
        <v>150</v>
      </c>
      <c r="R30" s="206">
        <v>67</v>
      </c>
      <c r="S30" s="206">
        <v>120</v>
      </c>
      <c r="T30" s="206">
        <v>0.89</v>
      </c>
      <c r="U30" s="206">
        <v>18056</v>
      </c>
      <c r="V30" s="206"/>
      <c r="W30" s="207">
        <v>0.42</v>
      </c>
      <c r="X30" s="206">
        <v>150</v>
      </c>
      <c r="Y30" s="206">
        <v>68.599999999999994</v>
      </c>
      <c r="Z30" s="206">
        <v>120</v>
      </c>
      <c r="AA30" s="206">
        <v>0.84</v>
      </c>
      <c r="AB30" s="206">
        <v>16888</v>
      </c>
      <c r="AC30" s="206"/>
      <c r="AD30" s="207">
        <v>0.39</v>
      </c>
      <c r="AE30" s="206">
        <v>150</v>
      </c>
      <c r="AF30" s="206">
        <v>55.6</v>
      </c>
      <c r="AG30" s="206">
        <v>120</v>
      </c>
      <c r="AH30" s="206">
        <v>0.86</v>
      </c>
      <c r="AI30" s="206">
        <v>16833</v>
      </c>
      <c r="AJ30" s="206"/>
      <c r="AK30" s="207">
        <v>0.47</v>
      </c>
      <c r="AL30" s="206">
        <v>150</v>
      </c>
      <c r="AM30" s="206">
        <v>69.400000000000006</v>
      </c>
      <c r="AN30" s="206">
        <v>120</v>
      </c>
      <c r="AO30" s="206">
        <v>0.88</v>
      </c>
      <c r="AP30" s="206">
        <v>15789</v>
      </c>
      <c r="AQ30" s="206"/>
      <c r="AR30" s="207">
        <v>0.36</v>
      </c>
      <c r="AS30" s="206">
        <v>150</v>
      </c>
      <c r="AT30" s="206">
        <v>69.099999999999994</v>
      </c>
      <c r="AU30" s="206">
        <v>120</v>
      </c>
      <c r="AV30" s="206">
        <v>0.89</v>
      </c>
      <c r="AW30" s="206">
        <v>12176</v>
      </c>
      <c r="AX30" s="206"/>
      <c r="AY30" s="207">
        <v>0.27</v>
      </c>
      <c r="AZ30" s="206">
        <v>150</v>
      </c>
      <c r="BA30" s="206">
        <v>68.2</v>
      </c>
      <c r="BB30" s="206">
        <v>120</v>
      </c>
      <c r="BC30" s="206">
        <v>0.89</v>
      </c>
      <c r="BD30" s="206">
        <v>16863</v>
      </c>
      <c r="BE30" s="206"/>
      <c r="BF30" s="207">
        <v>0.38</v>
      </c>
      <c r="BG30" s="206">
        <v>150</v>
      </c>
      <c r="BH30" s="206">
        <v>56.4</v>
      </c>
      <c r="BI30" s="206">
        <v>120</v>
      </c>
      <c r="BJ30" s="206">
        <v>0.88</v>
      </c>
      <c r="BK30" s="206">
        <v>16656</v>
      </c>
      <c r="BL30" s="206"/>
      <c r="BM30" s="207">
        <v>0.45</v>
      </c>
      <c r="BN30" s="206">
        <v>150</v>
      </c>
      <c r="BO30" s="206">
        <v>79.400000000000006</v>
      </c>
      <c r="BP30" s="206">
        <v>120</v>
      </c>
      <c r="BQ30" s="206">
        <v>0.87</v>
      </c>
      <c r="BR30" s="206">
        <v>16259</v>
      </c>
      <c r="BS30" s="206"/>
      <c r="BT30" s="207">
        <v>0.32</v>
      </c>
      <c r="BU30" s="206">
        <v>150</v>
      </c>
      <c r="BV30" s="206">
        <v>63.5</v>
      </c>
      <c r="BW30" s="206">
        <v>120</v>
      </c>
      <c r="BX30" s="206">
        <v>0.88</v>
      </c>
      <c r="BY30" s="206">
        <v>14546</v>
      </c>
      <c r="BZ30" s="206"/>
      <c r="CA30" s="207">
        <v>0.39</v>
      </c>
      <c r="CB30" s="206">
        <v>150</v>
      </c>
      <c r="CC30" s="206">
        <v>61.6</v>
      </c>
      <c r="CD30" s="206">
        <v>120</v>
      </c>
      <c r="CE30" s="206">
        <v>0.88</v>
      </c>
      <c r="CF30" s="206">
        <v>16630</v>
      </c>
      <c r="CG30" s="206"/>
      <c r="CH30" s="207">
        <v>0.41</v>
      </c>
    </row>
    <row r="31" spans="1:86" s="208" customFormat="1" ht="12.75">
      <c r="A31" s="202">
        <v>25</v>
      </c>
      <c r="B31" s="206" t="s">
        <v>394</v>
      </c>
      <c r="C31" s="206"/>
      <c r="D31" s="206"/>
      <c r="E31" s="206"/>
      <c r="F31" s="206"/>
      <c r="G31" s="206"/>
      <c r="H31" s="206"/>
      <c r="I31" s="207"/>
      <c r="J31" s="206"/>
      <c r="K31" s="206"/>
      <c r="L31" s="206"/>
      <c r="M31" s="206"/>
      <c r="N31" s="206"/>
      <c r="O31" s="206"/>
      <c r="P31" s="207"/>
      <c r="Q31" s="206">
        <v>112</v>
      </c>
      <c r="R31" s="206"/>
      <c r="S31" s="206"/>
      <c r="T31" s="206"/>
      <c r="U31" s="206"/>
      <c r="V31" s="206"/>
      <c r="W31" s="207"/>
      <c r="X31" s="206">
        <v>112</v>
      </c>
      <c r="Y31" s="206"/>
      <c r="Z31" s="206"/>
      <c r="AA31" s="206"/>
      <c r="AB31" s="206"/>
      <c r="AC31" s="206"/>
      <c r="AD31" s="207"/>
      <c r="AE31" s="206">
        <v>112</v>
      </c>
      <c r="AF31" s="206"/>
      <c r="AG31" s="206"/>
      <c r="AH31" s="206"/>
      <c r="AI31" s="206"/>
      <c r="AJ31" s="206"/>
      <c r="AK31" s="207"/>
      <c r="AL31" s="206">
        <v>112</v>
      </c>
      <c r="AM31" s="206"/>
      <c r="AN31" s="206"/>
      <c r="AO31" s="206"/>
      <c r="AP31" s="206"/>
      <c r="AQ31" s="206"/>
      <c r="AR31" s="207"/>
      <c r="AS31" s="206">
        <v>112</v>
      </c>
      <c r="AT31" s="206"/>
      <c r="AU31" s="206"/>
      <c r="AV31" s="206"/>
      <c r="AW31" s="206"/>
      <c r="AX31" s="206"/>
      <c r="AY31" s="207"/>
      <c r="AZ31" s="206">
        <v>112</v>
      </c>
      <c r="BA31" s="206"/>
      <c r="BB31" s="206"/>
      <c r="BC31" s="206"/>
      <c r="BD31" s="206"/>
      <c r="BE31" s="206"/>
      <c r="BF31" s="207"/>
      <c r="BG31" s="206">
        <v>112</v>
      </c>
      <c r="BH31" s="206"/>
      <c r="BI31" s="206"/>
      <c r="BJ31" s="206"/>
      <c r="BK31" s="206"/>
      <c r="BL31" s="206"/>
      <c r="BM31" s="207"/>
      <c r="BN31" s="206">
        <v>112</v>
      </c>
      <c r="BO31" s="206"/>
      <c r="BP31" s="206"/>
      <c r="BQ31" s="206"/>
      <c r="BR31" s="206"/>
      <c r="BS31" s="206"/>
      <c r="BT31" s="207"/>
      <c r="BU31" s="206">
        <v>112</v>
      </c>
      <c r="BV31" s="206"/>
      <c r="BW31" s="206"/>
      <c r="BX31" s="206"/>
      <c r="BY31" s="206"/>
      <c r="BZ31" s="206"/>
      <c r="CA31" s="207"/>
      <c r="CB31" s="206">
        <v>112</v>
      </c>
      <c r="CC31" s="206"/>
      <c r="CD31" s="206"/>
      <c r="CE31" s="206"/>
      <c r="CF31" s="206"/>
      <c r="CG31" s="206"/>
      <c r="CH31" s="207"/>
    </row>
    <row r="32" spans="1:86" s="208" customFormat="1" ht="12.75">
      <c r="A32" s="202">
        <v>26</v>
      </c>
      <c r="B32" s="206" t="s">
        <v>395</v>
      </c>
      <c r="C32" s="206">
        <v>225</v>
      </c>
      <c r="D32" s="206">
        <v>230.4</v>
      </c>
      <c r="E32" s="206">
        <v>230.4</v>
      </c>
      <c r="F32" s="206">
        <v>1</v>
      </c>
      <c r="G32" s="206">
        <v>59004</v>
      </c>
      <c r="H32" s="206"/>
      <c r="I32" s="207">
        <v>0.36</v>
      </c>
      <c r="J32" s="206">
        <v>225</v>
      </c>
      <c r="K32" s="206">
        <v>247.2</v>
      </c>
      <c r="L32" s="206">
        <v>247.2</v>
      </c>
      <c r="M32" s="206">
        <v>1</v>
      </c>
      <c r="N32" s="206">
        <v>48870</v>
      </c>
      <c r="O32" s="206"/>
      <c r="P32" s="207">
        <v>0.27</v>
      </c>
      <c r="Q32" s="206">
        <v>225</v>
      </c>
      <c r="R32" s="206">
        <v>258</v>
      </c>
      <c r="S32" s="206">
        <v>258</v>
      </c>
      <c r="T32" s="206">
        <v>0.99</v>
      </c>
      <c r="U32" s="206">
        <v>64254</v>
      </c>
      <c r="V32" s="206"/>
      <c r="W32" s="207">
        <v>0.35</v>
      </c>
      <c r="X32" s="206">
        <v>225</v>
      </c>
      <c r="Y32" s="206">
        <v>270</v>
      </c>
      <c r="Z32" s="206">
        <v>270</v>
      </c>
      <c r="AA32" s="206">
        <v>0.97</v>
      </c>
      <c r="AB32" s="206">
        <v>87558</v>
      </c>
      <c r="AC32" s="206"/>
      <c r="AD32" s="207">
        <v>0.45</v>
      </c>
      <c r="AE32" s="206">
        <v>225</v>
      </c>
      <c r="AF32" s="206">
        <v>318.18</v>
      </c>
      <c r="AG32" s="206">
        <v>318.18</v>
      </c>
      <c r="AH32" s="206">
        <v>0.97</v>
      </c>
      <c r="AI32" s="206">
        <v>72114</v>
      </c>
      <c r="AJ32" s="206"/>
      <c r="AK32" s="207">
        <v>0.32</v>
      </c>
      <c r="AL32" s="206">
        <v>225</v>
      </c>
      <c r="AM32" s="206">
        <v>234</v>
      </c>
      <c r="AN32" s="206">
        <v>234</v>
      </c>
      <c r="AO32" s="206">
        <v>1</v>
      </c>
      <c r="AP32" s="206">
        <v>49542</v>
      </c>
      <c r="AQ32" s="206"/>
      <c r="AR32" s="207">
        <v>0.28999999999999998</v>
      </c>
      <c r="AS32" s="206">
        <v>225</v>
      </c>
      <c r="AT32" s="206">
        <v>234</v>
      </c>
      <c r="AU32" s="206">
        <v>234</v>
      </c>
      <c r="AV32" s="206">
        <v>1</v>
      </c>
      <c r="AW32" s="206">
        <v>44550</v>
      </c>
      <c r="AX32" s="206"/>
      <c r="AY32" s="207">
        <v>0.26</v>
      </c>
      <c r="AZ32" s="206">
        <v>225</v>
      </c>
      <c r="BA32" s="206">
        <v>150</v>
      </c>
      <c r="BB32" s="206">
        <v>180</v>
      </c>
      <c r="BC32" s="206">
        <v>1</v>
      </c>
      <c r="BD32" s="206">
        <v>23136</v>
      </c>
      <c r="BE32" s="206"/>
      <c r="BF32" s="207">
        <v>0.21</v>
      </c>
      <c r="BG32" s="206">
        <v>225</v>
      </c>
      <c r="BH32" s="206">
        <v>144</v>
      </c>
      <c r="BI32" s="206">
        <v>180</v>
      </c>
      <c r="BJ32" s="206">
        <v>1</v>
      </c>
      <c r="BK32" s="206">
        <v>40050</v>
      </c>
      <c r="BL32" s="206"/>
      <c r="BM32" s="207">
        <v>0.37</v>
      </c>
      <c r="BN32" s="206">
        <v>225</v>
      </c>
      <c r="BO32" s="206">
        <v>246</v>
      </c>
      <c r="BP32" s="206">
        <v>276</v>
      </c>
      <c r="BQ32" s="206">
        <v>1</v>
      </c>
      <c r="BR32" s="206">
        <v>77160</v>
      </c>
      <c r="BS32" s="206"/>
      <c r="BT32" s="207">
        <v>0.38</v>
      </c>
      <c r="BU32" s="206">
        <v>225</v>
      </c>
      <c r="BV32" s="206">
        <v>264.36</v>
      </c>
      <c r="BW32" s="206">
        <v>264.36</v>
      </c>
      <c r="BX32" s="206">
        <v>1</v>
      </c>
      <c r="BY32" s="206">
        <v>68466</v>
      </c>
      <c r="BZ32" s="206"/>
      <c r="CA32" s="207">
        <v>0.39</v>
      </c>
      <c r="CB32" s="206">
        <v>225</v>
      </c>
      <c r="CC32" s="206">
        <v>297</v>
      </c>
      <c r="CD32" s="206">
        <v>297</v>
      </c>
      <c r="CE32" s="206">
        <v>0.98</v>
      </c>
      <c r="CF32" s="206">
        <v>80286</v>
      </c>
      <c r="CG32" s="206"/>
      <c r="CH32" s="207">
        <v>0.37</v>
      </c>
    </row>
    <row r="33" spans="1:86" s="208" customFormat="1" ht="12.75">
      <c r="A33" s="202">
        <v>27</v>
      </c>
      <c r="B33" s="206" t="s">
        <v>396</v>
      </c>
      <c r="C33" s="206">
        <v>200</v>
      </c>
      <c r="D33" s="206">
        <v>232.2</v>
      </c>
      <c r="E33" s="206">
        <v>232.2</v>
      </c>
      <c r="F33" s="206">
        <v>0.96</v>
      </c>
      <c r="G33" s="206">
        <v>62454</v>
      </c>
      <c r="H33" s="206"/>
      <c r="I33" s="207">
        <v>0.39</v>
      </c>
      <c r="J33" s="206">
        <v>200</v>
      </c>
      <c r="K33" s="206">
        <v>204</v>
      </c>
      <c r="L33" s="206">
        <v>204</v>
      </c>
      <c r="M33" s="206">
        <v>0.96</v>
      </c>
      <c r="N33" s="206">
        <v>66792</v>
      </c>
      <c r="O33" s="206"/>
      <c r="P33" s="207">
        <v>0.46</v>
      </c>
      <c r="Q33" s="206">
        <v>200</v>
      </c>
      <c r="R33" s="206">
        <v>204.6</v>
      </c>
      <c r="S33" s="206">
        <v>204.6</v>
      </c>
      <c r="T33" s="206">
        <v>0.96</v>
      </c>
      <c r="U33" s="206">
        <v>63726</v>
      </c>
      <c r="V33" s="206"/>
      <c r="W33" s="207">
        <v>0.45</v>
      </c>
      <c r="X33" s="206">
        <v>200</v>
      </c>
      <c r="Y33" s="206">
        <v>204.6</v>
      </c>
      <c r="Z33" s="206">
        <v>204.6</v>
      </c>
      <c r="AA33" s="206">
        <v>0.98</v>
      </c>
      <c r="AB33" s="206">
        <v>63966</v>
      </c>
      <c r="AC33" s="206"/>
      <c r="AD33" s="207">
        <v>0.43</v>
      </c>
      <c r="AE33" s="206">
        <v>200</v>
      </c>
      <c r="AF33" s="206">
        <v>180</v>
      </c>
      <c r="AG33" s="206">
        <v>180</v>
      </c>
      <c r="AH33" s="206">
        <v>1</v>
      </c>
      <c r="AI33" s="206">
        <v>45144</v>
      </c>
      <c r="AJ33" s="206"/>
      <c r="AK33" s="207">
        <v>0.34</v>
      </c>
      <c r="AL33" s="206">
        <v>200</v>
      </c>
      <c r="AM33" s="206">
        <v>180</v>
      </c>
      <c r="AN33" s="206">
        <v>180</v>
      </c>
      <c r="AO33" s="206">
        <v>0.96</v>
      </c>
      <c r="AP33" s="206">
        <v>50196</v>
      </c>
      <c r="AQ33" s="206"/>
      <c r="AR33" s="207">
        <v>0.4</v>
      </c>
      <c r="AS33" s="206">
        <v>200</v>
      </c>
      <c r="AT33" s="206">
        <v>210</v>
      </c>
      <c r="AU33" s="206">
        <v>210</v>
      </c>
      <c r="AV33" s="206">
        <v>0.94</v>
      </c>
      <c r="AW33" s="206">
        <v>46188</v>
      </c>
      <c r="AX33" s="206"/>
      <c r="AY33" s="207">
        <v>0.31</v>
      </c>
      <c r="AZ33" s="206">
        <v>200</v>
      </c>
      <c r="BA33" s="206">
        <v>186</v>
      </c>
      <c r="BB33" s="206">
        <v>186</v>
      </c>
      <c r="BC33" s="206">
        <v>0.96</v>
      </c>
      <c r="BD33" s="206">
        <v>55266</v>
      </c>
      <c r="BE33" s="206"/>
      <c r="BF33" s="207">
        <v>0.43</v>
      </c>
      <c r="BG33" s="206">
        <v>200</v>
      </c>
      <c r="BH33" s="206">
        <v>130.86000000000001</v>
      </c>
      <c r="BI33" s="206">
        <v>160</v>
      </c>
      <c r="BJ33" s="206">
        <v>0.99</v>
      </c>
      <c r="BK33" s="206">
        <v>8820</v>
      </c>
      <c r="BL33" s="206"/>
      <c r="BM33" s="207">
        <v>0.09</v>
      </c>
      <c r="BN33" s="206">
        <v>200</v>
      </c>
      <c r="BO33" s="206">
        <v>173.4</v>
      </c>
      <c r="BP33" s="206">
        <v>173.4</v>
      </c>
      <c r="BQ33" s="206">
        <v>0.97</v>
      </c>
      <c r="BR33" s="206">
        <v>42012</v>
      </c>
      <c r="BS33" s="206"/>
      <c r="BT33" s="207">
        <v>0.34</v>
      </c>
      <c r="BU33" s="206">
        <v>200</v>
      </c>
      <c r="BV33" s="206">
        <v>185.58</v>
      </c>
      <c r="BW33" s="206">
        <v>185.58</v>
      </c>
      <c r="BX33" s="206">
        <v>0.95</v>
      </c>
      <c r="BY33" s="206">
        <v>56424</v>
      </c>
      <c r="BZ33" s="206"/>
      <c r="CA33" s="207">
        <v>0.48</v>
      </c>
      <c r="CB33" s="206">
        <v>200</v>
      </c>
      <c r="CC33" s="206">
        <v>200.58</v>
      </c>
      <c r="CD33" s="206">
        <v>200.58</v>
      </c>
      <c r="CE33" s="206">
        <v>0.96</v>
      </c>
      <c r="CF33" s="206">
        <v>60354</v>
      </c>
      <c r="CG33" s="206"/>
      <c r="CH33" s="207">
        <v>0.42</v>
      </c>
    </row>
    <row r="34" spans="1:86" s="208" customFormat="1" ht="12.75">
      <c r="A34" s="202">
        <v>28</v>
      </c>
      <c r="B34" s="206" t="s">
        <v>397</v>
      </c>
      <c r="C34" s="206">
        <v>126</v>
      </c>
      <c r="D34" s="206">
        <v>139</v>
      </c>
      <c r="E34" s="206">
        <v>139</v>
      </c>
      <c r="F34" s="206">
        <v>0.92</v>
      </c>
      <c r="G34" s="206">
        <v>25650</v>
      </c>
      <c r="H34" s="206">
        <v>25650</v>
      </c>
      <c r="I34" s="207">
        <v>0</v>
      </c>
      <c r="J34" s="206">
        <v>126</v>
      </c>
      <c r="K34" s="206">
        <v>147</v>
      </c>
      <c r="L34" s="206">
        <v>147</v>
      </c>
      <c r="M34" s="206">
        <v>0.91</v>
      </c>
      <c r="N34" s="206">
        <v>25460</v>
      </c>
      <c r="O34" s="206">
        <v>25460</v>
      </c>
      <c r="P34" s="207">
        <v>0</v>
      </c>
      <c r="Q34" s="206">
        <v>126</v>
      </c>
      <c r="R34" s="206">
        <v>140</v>
      </c>
      <c r="S34" s="206">
        <v>140</v>
      </c>
      <c r="T34" s="206">
        <v>0.89</v>
      </c>
      <c r="U34" s="206">
        <v>26890</v>
      </c>
      <c r="V34" s="206">
        <v>26890</v>
      </c>
      <c r="W34" s="207">
        <v>0</v>
      </c>
      <c r="X34" s="206">
        <v>126</v>
      </c>
      <c r="Y34" s="206">
        <v>122</v>
      </c>
      <c r="Z34" s="206">
        <v>122</v>
      </c>
      <c r="AA34" s="206">
        <v>0.89</v>
      </c>
      <c r="AB34" s="206">
        <v>29140</v>
      </c>
      <c r="AC34" s="206">
        <v>29140</v>
      </c>
      <c r="AD34" s="207">
        <v>0</v>
      </c>
      <c r="AE34" s="206">
        <v>126</v>
      </c>
      <c r="AF34" s="206">
        <v>116.2</v>
      </c>
      <c r="AG34" s="206">
        <v>116.2</v>
      </c>
      <c r="AH34" s="206">
        <v>0.89</v>
      </c>
      <c r="AI34" s="206">
        <v>29955</v>
      </c>
      <c r="AJ34" s="206">
        <v>29955</v>
      </c>
      <c r="AK34" s="207">
        <v>0</v>
      </c>
      <c r="AL34" s="206">
        <v>126</v>
      </c>
      <c r="AM34" s="206">
        <v>110</v>
      </c>
      <c r="AN34" s="206">
        <v>110</v>
      </c>
      <c r="AO34" s="206">
        <v>0.92</v>
      </c>
      <c r="AP34" s="206">
        <v>24100</v>
      </c>
      <c r="AQ34" s="206">
        <v>24100</v>
      </c>
      <c r="AR34" s="207">
        <v>0</v>
      </c>
      <c r="AS34" s="206">
        <v>126</v>
      </c>
      <c r="AT34" s="206">
        <v>120</v>
      </c>
      <c r="AU34" s="206">
        <v>120</v>
      </c>
      <c r="AV34" s="206">
        <v>0.9</v>
      </c>
      <c r="AW34" s="206">
        <v>23630</v>
      </c>
      <c r="AX34" s="206">
        <v>23630</v>
      </c>
      <c r="AY34" s="207">
        <v>0</v>
      </c>
      <c r="AZ34" s="206">
        <v>126</v>
      </c>
      <c r="BA34" s="206">
        <v>140</v>
      </c>
      <c r="BB34" s="206">
        <v>140</v>
      </c>
      <c r="BC34" s="206">
        <v>0.91</v>
      </c>
      <c r="BD34" s="206">
        <v>25840</v>
      </c>
      <c r="BE34" s="206">
        <v>25840</v>
      </c>
      <c r="BF34" s="207">
        <v>0</v>
      </c>
      <c r="BG34" s="206">
        <v>126</v>
      </c>
      <c r="BH34" s="206">
        <v>132.80000000000001</v>
      </c>
      <c r="BI34" s="206">
        <v>132.80000000000001</v>
      </c>
      <c r="BJ34" s="206">
        <v>0.91</v>
      </c>
      <c r="BK34" s="206">
        <v>31050</v>
      </c>
      <c r="BL34" s="206">
        <v>31050</v>
      </c>
      <c r="BM34" s="207">
        <v>0</v>
      </c>
      <c r="BN34" s="206">
        <v>126</v>
      </c>
      <c r="BO34" s="206">
        <v>139.4</v>
      </c>
      <c r="BP34" s="206">
        <v>139.4</v>
      </c>
      <c r="BQ34" s="206">
        <v>0.89</v>
      </c>
      <c r="BR34" s="206">
        <v>30550</v>
      </c>
      <c r="BS34" s="206">
        <v>30550</v>
      </c>
      <c r="BT34" s="207">
        <v>0</v>
      </c>
      <c r="BU34" s="206">
        <v>126</v>
      </c>
      <c r="BV34" s="206">
        <v>138</v>
      </c>
      <c r="BW34" s="206">
        <v>138</v>
      </c>
      <c r="BX34" s="206">
        <v>0.93</v>
      </c>
      <c r="BY34" s="206">
        <v>26810</v>
      </c>
      <c r="BZ34" s="206">
        <v>26810</v>
      </c>
      <c r="CA34" s="207">
        <v>0</v>
      </c>
      <c r="CB34" s="206">
        <v>126</v>
      </c>
      <c r="CC34" s="206">
        <v>120</v>
      </c>
      <c r="CD34" s="206">
        <v>120</v>
      </c>
      <c r="CE34" s="206">
        <v>0.96</v>
      </c>
      <c r="CF34" s="206">
        <v>28740</v>
      </c>
      <c r="CG34" s="206">
        <v>28740</v>
      </c>
      <c r="CH34" s="207">
        <v>0</v>
      </c>
    </row>
    <row r="35" spans="1:86" s="208" customFormat="1" ht="12.75">
      <c r="A35" s="202">
        <v>29</v>
      </c>
      <c r="B35" s="206" t="s">
        <v>398</v>
      </c>
      <c r="C35" s="206">
        <v>111</v>
      </c>
      <c r="D35" s="206">
        <v>151.4</v>
      </c>
      <c r="E35" s="206">
        <v>151.5</v>
      </c>
      <c r="F35" s="206">
        <v>0.77</v>
      </c>
      <c r="G35" s="206">
        <v>19882</v>
      </c>
      <c r="H35" s="206"/>
      <c r="I35" s="207">
        <v>0.24</v>
      </c>
      <c r="J35" s="206">
        <v>111</v>
      </c>
      <c r="K35" s="206">
        <v>143.44</v>
      </c>
      <c r="L35" s="206">
        <v>143.44</v>
      </c>
      <c r="M35" s="206">
        <v>0.91</v>
      </c>
      <c r="N35" s="206">
        <v>21328</v>
      </c>
      <c r="O35" s="206"/>
      <c r="P35" s="207">
        <v>0.22</v>
      </c>
      <c r="Q35" s="206">
        <v>111</v>
      </c>
      <c r="R35" s="206">
        <v>94</v>
      </c>
      <c r="S35" s="206">
        <v>94</v>
      </c>
      <c r="T35" s="206">
        <v>0.89</v>
      </c>
      <c r="U35" s="206">
        <v>17408</v>
      </c>
      <c r="V35" s="206"/>
      <c r="W35" s="207">
        <v>0.28999999999999998</v>
      </c>
      <c r="X35" s="206">
        <v>111</v>
      </c>
      <c r="Y35" s="206">
        <v>104.5</v>
      </c>
      <c r="Z35" s="206">
        <v>104.5</v>
      </c>
      <c r="AA35" s="206">
        <v>0.89</v>
      </c>
      <c r="AB35" s="206">
        <v>17522</v>
      </c>
      <c r="AC35" s="206"/>
      <c r="AD35" s="207">
        <v>0.25</v>
      </c>
      <c r="AE35" s="206">
        <v>111</v>
      </c>
      <c r="AF35" s="206">
        <v>126.32</v>
      </c>
      <c r="AG35" s="206">
        <v>126.32</v>
      </c>
      <c r="AH35" s="206">
        <v>0.82</v>
      </c>
      <c r="AI35" s="206">
        <v>19648</v>
      </c>
      <c r="AJ35" s="206"/>
      <c r="AK35" s="207">
        <v>0.26</v>
      </c>
      <c r="AL35" s="206">
        <v>111</v>
      </c>
      <c r="AM35" s="206">
        <v>136</v>
      </c>
      <c r="AN35" s="206">
        <v>136</v>
      </c>
      <c r="AO35" s="206">
        <v>0.83</v>
      </c>
      <c r="AP35" s="206">
        <v>16436</v>
      </c>
      <c r="AQ35" s="206"/>
      <c r="AR35" s="207">
        <v>0.2</v>
      </c>
      <c r="AS35" s="206">
        <v>111</v>
      </c>
      <c r="AT35" s="206">
        <v>118</v>
      </c>
      <c r="AU35" s="206">
        <v>118</v>
      </c>
      <c r="AV35" s="206">
        <v>0.83</v>
      </c>
      <c r="AW35" s="206">
        <v>20266</v>
      </c>
      <c r="AX35" s="206"/>
      <c r="AY35" s="207">
        <v>0.28000000000000003</v>
      </c>
      <c r="AZ35" s="206">
        <v>111</v>
      </c>
      <c r="BA35" s="206">
        <v>136</v>
      </c>
      <c r="BB35" s="206">
        <v>136</v>
      </c>
      <c r="BC35" s="206">
        <v>0.78</v>
      </c>
      <c r="BD35" s="206">
        <v>13550</v>
      </c>
      <c r="BE35" s="206"/>
      <c r="BF35" s="207">
        <v>0.18</v>
      </c>
      <c r="BG35" s="206">
        <v>111</v>
      </c>
      <c r="BH35" s="206">
        <v>90.92</v>
      </c>
      <c r="BI35" s="206">
        <v>90.92</v>
      </c>
      <c r="BJ35" s="206">
        <v>0.99</v>
      </c>
      <c r="BK35" s="206">
        <v>19798</v>
      </c>
      <c r="BL35" s="206"/>
      <c r="BM35" s="207">
        <v>0.3</v>
      </c>
      <c r="BN35" s="206">
        <v>111</v>
      </c>
      <c r="BO35" s="206">
        <v>80.12</v>
      </c>
      <c r="BP35" s="206">
        <v>88.8</v>
      </c>
      <c r="BQ35" s="206">
        <v>0.99</v>
      </c>
      <c r="BR35" s="206">
        <v>12328</v>
      </c>
      <c r="BS35" s="206"/>
      <c r="BT35" s="207">
        <v>0.21</v>
      </c>
      <c r="BU35" s="206">
        <v>111</v>
      </c>
      <c r="BV35" s="206">
        <v>107.86</v>
      </c>
      <c r="BW35" s="206">
        <v>107.86</v>
      </c>
      <c r="BX35" s="206">
        <v>0.98</v>
      </c>
      <c r="BY35" s="206">
        <v>10050</v>
      </c>
      <c r="BZ35" s="206"/>
      <c r="CA35" s="207">
        <v>0.14000000000000001</v>
      </c>
      <c r="CB35" s="206">
        <v>111</v>
      </c>
      <c r="CC35" s="206">
        <v>97.68</v>
      </c>
      <c r="CD35" s="206">
        <v>97.68</v>
      </c>
      <c r="CE35" s="206">
        <v>0.97</v>
      </c>
      <c r="CF35" s="206">
        <v>8248</v>
      </c>
      <c r="CG35" s="206"/>
      <c r="CH35" s="207">
        <v>0.12</v>
      </c>
    </row>
    <row r="36" spans="1:86" s="208" customFormat="1" ht="12.75">
      <c r="A36" s="202">
        <v>30</v>
      </c>
      <c r="B36" s="206" t="s">
        <v>399</v>
      </c>
      <c r="C36" s="206">
        <v>132</v>
      </c>
      <c r="D36" s="206">
        <v>114.2</v>
      </c>
      <c r="E36" s="206">
        <v>114.38</v>
      </c>
      <c r="F36" s="206">
        <v>0.9</v>
      </c>
      <c r="G36" s="206">
        <v>21838</v>
      </c>
      <c r="H36" s="206"/>
      <c r="I36" s="207">
        <v>0.28999999999999998</v>
      </c>
      <c r="J36" s="206">
        <v>132</v>
      </c>
      <c r="K36" s="206">
        <v>102.8</v>
      </c>
      <c r="L36" s="206">
        <v>105.6</v>
      </c>
      <c r="M36" s="206">
        <v>0.9</v>
      </c>
      <c r="N36" s="206">
        <v>22714</v>
      </c>
      <c r="O36" s="206"/>
      <c r="P36" s="207">
        <v>0.33</v>
      </c>
      <c r="Q36" s="206">
        <v>132</v>
      </c>
      <c r="R36" s="206">
        <v>120.94</v>
      </c>
      <c r="S36" s="206">
        <v>120.94</v>
      </c>
      <c r="T36" s="206">
        <v>0.84</v>
      </c>
      <c r="U36" s="206">
        <v>21282</v>
      </c>
      <c r="V36" s="206"/>
      <c r="W36" s="207">
        <v>0.28999999999999998</v>
      </c>
      <c r="X36" s="206">
        <v>132</v>
      </c>
      <c r="Y36" s="206">
        <v>122</v>
      </c>
      <c r="Z36" s="206">
        <v>122</v>
      </c>
      <c r="AA36" s="206">
        <v>0.78</v>
      </c>
      <c r="AB36" s="206">
        <v>20910</v>
      </c>
      <c r="AC36" s="206"/>
      <c r="AD36" s="207">
        <v>0.28999999999999998</v>
      </c>
      <c r="AE36" s="206">
        <v>132</v>
      </c>
      <c r="AF36" s="206">
        <v>151.62</v>
      </c>
      <c r="AG36" s="206">
        <v>151.62</v>
      </c>
      <c r="AH36" s="206">
        <v>0.67</v>
      </c>
      <c r="AI36" s="206">
        <v>21448</v>
      </c>
      <c r="AJ36" s="206"/>
      <c r="AK36" s="207">
        <v>0.28000000000000003</v>
      </c>
      <c r="AL36" s="206">
        <v>132</v>
      </c>
      <c r="AM36" s="206">
        <v>151.12</v>
      </c>
      <c r="AN36" s="206">
        <v>151.12</v>
      </c>
      <c r="AO36" s="206">
        <v>0.68</v>
      </c>
      <c r="AP36" s="206">
        <v>13908</v>
      </c>
      <c r="AQ36" s="206"/>
      <c r="AR36" s="207">
        <v>0.19</v>
      </c>
      <c r="AS36" s="206">
        <v>132</v>
      </c>
      <c r="AT36" s="206">
        <v>152</v>
      </c>
      <c r="AU36" s="206">
        <v>152</v>
      </c>
      <c r="AV36" s="206">
        <v>0.63</v>
      </c>
      <c r="AW36" s="206">
        <v>22744</v>
      </c>
      <c r="AX36" s="206"/>
      <c r="AY36" s="207">
        <v>0.32</v>
      </c>
      <c r="AZ36" s="206">
        <v>132</v>
      </c>
      <c r="BA36" s="206">
        <v>146.80000000000001</v>
      </c>
      <c r="BB36" s="206">
        <v>146.80000000000001</v>
      </c>
      <c r="BC36" s="206">
        <v>0.57999999999999996</v>
      </c>
      <c r="BD36" s="206">
        <v>18492</v>
      </c>
      <c r="BE36" s="206"/>
      <c r="BF36" s="207">
        <v>0.3</v>
      </c>
      <c r="BG36" s="206">
        <v>132</v>
      </c>
      <c r="BH36" s="206">
        <v>146.68</v>
      </c>
      <c r="BI36" s="206">
        <v>146.68</v>
      </c>
      <c r="BJ36" s="206">
        <v>0.62</v>
      </c>
      <c r="BK36" s="206">
        <v>20742</v>
      </c>
      <c r="BL36" s="206"/>
      <c r="BM36" s="207">
        <v>0.31</v>
      </c>
      <c r="BN36" s="206">
        <v>132</v>
      </c>
      <c r="BO36" s="206">
        <v>154.30000000000001</v>
      </c>
      <c r="BP36" s="206">
        <v>154.30000000000001</v>
      </c>
      <c r="BQ36" s="206">
        <v>0.64</v>
      </c>
      <c r="BR36" s="206">
        <v>15384</v>
      </c>
      <c r="BS36" s="206"/>
      <c r="BT36" s="207">
        <v>0.21</v>
      </c>
      <c r="BU36" s="206">
        <v>132</v>
      </c>
      <c r="BV36" s="206">
        <v>80.92</v>
      </c>
      <c r="BW36" s="206">
        <v>105.6</v>
      </c>
      <c r="BX36" s="206">
        <v>0.75</v>
      </c>
      <c r="BY36" s="206">
        <v>2378</v>
      </c>
      <c r="BZ36" s="206"/>
      <c r="CA36" s="207">
        <v>0.06</v>
      </c>
      <c r="CB36" s="206">
        <v>132</v>
      </c>
      <c r="CC36" s="206">
        <v>143.24</v>
      </c>
      <c r="CD36" s="206">
        <v>143.24</v>
      </c>
      <c r="CE36" s="206">
        <v>0.69</v>
      </c>
      <c r="CF36" s="206">
        <v>35418</v>
      </c>
      <c r="CG36" s="206"/>
      <c r="CH36" s="207">
        <v>0.48</v>
      </c>
    </row>
    <row r="37" spans="1:86" s="208" customFormat="1" ht="12.75">
      <c r="A37" s="202">
        <v>31</v>
      </c>
      <c r="B37" s="206" t="s">
        <v>400</v>
      </c>
      <c r="C37" s="206">
        <v>300</v>
      </c>
      <c r="D37" s="206">
        <v>207.5</v>
      </c>
      <c r="E37" s="206">
        <v>240</v>
      </c>
      <c r="F37" s="206">
        <v>0.99</v>
      </c>
      <c r="G37" s="206">
        <v>44695</v>
      </c>
      <c r="H37" s="206"/>
      <c r="I37" s="207">
        <v>0.3</v>
      </c>
      <c r="J37" s="206">
        <v>300</v>
      </c>
      <c r="K37" s="206">
        <v>177</v>
      </c>
      <c r="L37" s="206">
        <v>240</v>
      </c>
      <c r="M37" s="206">
        <v>0.99</v>
      </c>
      <c r="N37" s="206">
        <v>36180</v>
      </c>
      <c r="O37" s="206"/>
      <c r="P37" s="207">
        <v>0.28000000000000003</v>
      </c>
      <c r="Q37" s="206">
        <v>300</v>
      </c>
      <c r="R37" s="206">
        <v>165</v>
      </c>
      <c r="S37" s="206">
        <v>240</v>
      </c>
      <c r="T37" s="206">
        <v>0.99</v>
      </c>
      <c r="U37" s="206">
        <v>24570</v>
      </c>
      <c r="V37" s="206"/>
      <c r="W37" s="207">
        <v>0.21</v>
      </c>
      <c r="X37" s="206">
        <v>300</v>
      </c>
      <c r="Y37" s="206">
        <v>330.5</v>
      </c>
      <c r="Z37" s="206">
        <v>330.5</v>
      </c>
      <c r="AA37" s="206">
        <v>0.98</v>
      </c>
      <c r="AB37" s="206">
        <v>34700</v>
      </c>
      <c r="AC37" s="206"/>
      <c r="AD37" s="207">
        <v>0.14000000000000001</v>
      </c>
      <c r="AE37" s="206">
        <v>300</v>
      </c>
      <c r="AF37" s="206">
        <v>235</v>
      </c>
      <c r="AG37" s="206">
        <v>240</v>
      </c>
      <c r="AH37" s="206">
        <v>0.99</v>
      </c>
      <c r="AI37" s="206">
        <v>44710</v>
      </c>
      <c r="AJ37" s="206"/>
      <c r="AK37" s="207">
        <v>0.26</v>
      </c>
      <c r="AL37" s="206">
        <v>300</v>
      </c>
      <c r="AM37" s="206">
        <v>215</v>
      </c>
      <c r="AN37" s="206">
        <v>240</v>
      </c>
      <c r="AO37" s="206">
        <v>0.99</v>
      </c>
      <c r="AP37" s="206">
        <v>55890</v>
      </c>
      <c r="AQ37" s="206"/>
      <c r="AR37" s="207">
        <v>0.36</v>
      </c>
      <c r="AS37" s="206">
        <v>300</v>
      </c>
      <c r="AT37" s="206">
        <v>195</v>
      </c>
      <c r="AU37" s="206">
        <v>240</v>
      </c>
      <c r="AV37" s="206">
        <v>1</v>
      </c>
      <c r="AW37" s="206">
        <v>20850</v>
      </c>
      <c r="AX37" s="206"/>
      <c r="AY37" s="207">
        <v>0.14000000000000001</v>
      </c>
      <c r="AZ37" s="206">
        <v>300</v>
      </c>
      <c r="BA37" s="206">
        <v>120</v>
      </c>
      <c r="BB37" s="206">
        <v>240</v>
      </c>
      <c r="BC37" s="206">
        <v>1</v>
      </c>
      <c r="BD37" s="206">
        <v>6080</v>
      </c>
      <c r="BE37" s="206"/>
      <c r="BF37" s="207">
        <v>7.0000000000000007E-2</v>
      </c>
      <c r="BG37" s="206">
        <v>300</v>
      </c>
      <c r="BH37" s="206">
        <v>100.3</v>
      </c>
      <c r="BI37" s="206">
        <v>240</v>
      </c>
      <c r="BJ37" s="206">
        <v>1</v>
      </c>
      <c r="BK37" s="206">
        <v>6100</v>
      </c>
      <c r="BL37" s="206"/>
      <c r="BM37" s="207">
        <v>0.08</v>
      </c>
      <c r="BN37" s="206">
        <v>300</v>
      </c>
      <c r="BO37" s="206">
        <v>128.1</v>
      </c>
      <c r="BP37" s="206">
        <v>240</v>
      </c>
      <c r="BQ37" s="206">
        <v>1</v>
      </c>
      <c r="BR37" s="206">
        <v>20335</v>
      </c>
      <c r="BS37" s="206"/>
      <c r="BT37" s="207">
        <v>0.21</v>
      </c>
      <c r="BU37" s="206">
        <v>300</v>
      </c>
      <c r="BV37" s="206">
        <v>136.55000000000001</v>
      </c>
      <c r="BW37" s="206">
        <v>240</v>
      </c>
      <c r="BX37" s="206">
        <v>0.99</v>
      </c>
      <c r="BY37" s="206">
        <v>34295</v>
      </c>
      <c r="BZ37" s="206"/>
      <c r="CA37" s="207">
        <v>0.38</v>
      </c>
      <c r="CB37" s="206">
        <v>300</v>
      </c>
      <c r="CC37" s="206">
        <v>123.75</v>
      </c>
      <c r="CD37" s="206">
        <v>240</v>
      </c>
      <c r="CE37" s="206">
        <v>0.99</v>
      </c>
      <c r="CF37" s="206">
        <v>38800</v>
      </c>
      <c r="CG37" s="206"/>
      <c r="CH37" s="207">
        <v>0.42</v>
      </c>
    </row>
    <row r="38" spans="1:86" s="208" customFormat="1" ht="12.75">
      <c r="A38" s="202">
        <v>32</v>
      </c>
      <c r="B38" s="206" t="s">
        <v>401</v>
      </c>
      <c r="C38" s="206">
        <v>400</v>
      </c>
      <c r="D38" s="206">
        <v>228.5</v>
      </c>
      <c r="E38" s="206">
        <v>240</v>
      </c>
      <c r="F38" s="206">
        <v>1</v>
      </c>
      <c r="G38" s="206">
        <v>60480</v>
      </c>
      <c r="H38" s="206"/>
      <c r="I38" s="207">
        <v>0.37</v>
      </c>
      <c r="J38" s="206">
        <v>400</v>
      </c>
      <c r="K38" s="206">
        <v>243</v>
      </c>
      <c r="L38" s="206">
        <v>243</v>
      </c>
      <c r="M38" s="206">
        <v>1</v>
      </c>
      <c r="N38" s="206">
        <v>76160</v>
      </c>
      <c r="O38" s="206"/>
      <c r="P38" s="207">
        <v>0.42</v>
      </c>
      <c r="Q38" s="206">
        <v>400</v>
      </c>
      <c r="R38" s="206">
        <v>340</v>
      </c>
      <c r="S38" s="206">
        <v>340</v>
      </c>
      <c r="T38" s="206">
        <v>0.96</v>
      </c>
      <c r="U38" s="206">
        <v>77960</v>
      </c>
      <c r="V38" s="206"/>
      <c r="W38" s="207">
        <v>0.33</v>
      </c>
      <c r="X38" s="206">
        <v>400</v>
      </c>
      <c r="Y38" s="206">
        <v>237.5</v>
      </c>
      <c r="Z38" s="206">
        <v>240</v>
      </c>
      <c r="AA38" s="206">
        <v>0.98</v>
      </c>
      <c r="AB38" s="206">
        <v>68870</v>
      </c>
      <c r="AC38" s="206"/>
      <c r="AD38" s="207">
        <v>0.4</v>
      </c>
      <c r="AE38" s="206">
        <v>400</v>
      </c>
      <c r="AF38" s="206">
        <v>258.5</v>
      </c>
      <c r="AG38" s="206">
        <v>258.5</v>
      </c>
      <c r="AH38" s="206">
        <v>0.99</v>
      </c>
      <c r="AI38" s="206">
        <v>80665</v>
      </c>
      <c r="AJ38" s="206"/>
      <c r="AK38" s="207">
        <v>0.42</v>
      </c>
      <c r="AL38" s="206">
        <v>400</v>
      </c>
      <c r="AM38" s="206">
        <v>314</v>
      </c>
      <c r="AN38" s="206">
        <v>320</v>
      </c>
      <c r="AO38" s="206">
        <v>0.99</v>
      </c>
      <c r="AP38" s="206">
        <v>75990</v>
      </c>
      <c r="AQ38" s="206"/>
      <c r="AR38" s="207">
        <v>0.34</v>
      </c>
      <c r="AS38" s="206">
        <v>400</v>
      </c>
      <c r="AT38" s="206">
        <v>372.5</v>
      </c>
      <c r="AU38" s="206">
        <v>372.5</v>
      </c>
      <c r="AV38" s="206">
        <v>0.97</v>
      </c>
      <c r="AW38" s="206">
        <v>88945</v>
      </c>
      <c r="AX38" s="206"/>
      <c r="AY38" s="207">
        <v>0.33</v>
      </c>
      <c r="AZ38" s="206">
        <v>400</v>
      </c>
      <c r="BA38" s="206">
        <v>375.5</v>
      </c>
      <c r="BB38" s="206">
        <v>375.5</v>
      </c>
      <c r="BC38" s="206">
        <v>0.98</v>
      </c>
      <c r="BD38" s="206">
        <v>97795</v>
      </c>
      <c r="BE38" s="206"/>
      <c r="BF38" s="207">
        <v>0.37</v>
      </c>
      <c r="BG38" s="206">
        <v>400</v>
      </c>
      <c r="BH38" s="206">
        <v>315</v>
      </c>
      <c r="BI38" s="206">
        <v>320</v>
      </c>
      <c r="BJ38" s="206">
        <v>0.99</v>
      </c>
      <c r="BK38" s="206">
        <v>91245</v>
      </c>
      <c r="BL38" s="206"/>
      <c r="BM38" s="207">
        <v>0.39</v>
      </c>
      <c r="BN38" s="206">
        <v>400</v>
      </c>
      <c r="BO38" s="206">
        <v>313</v>
      </c>
      <c r="BP38" s="206">
        <v>320</v>
      </c>
      <c r="BQ38" s="206">
        <v>0.99</v>
      </c>
      <c r="BR38" s="206">
        <v>98040</v>
      </c>
      <c r="BS38" s="206"/>
      <c r="BT38" s="207">
        <v>0.42</v>
      </c>
      <c r="BU38" s="206">
        <v>400</v>
      </c>
      <c r="BV38" s="206">
        <v>340</v>
      </c>
      <c r="BW38" s="206">
        <v>340</v>
      </c>
      <c r="BX38" s="206">
        <v>0.98</v>
      </c>
      <c r="BY38" s="206">
        <v>86805</v>
      </c>
      <c r="BZ38" s="206"/>
      <c r="CA38" s="207">
        <v>0.39</v>
      </c>
      <c r="CB38" s="206">
        <v>400</v>
      </c>
      <c r="CC38" s="206">
        <v>282.5</v>
      </c>
      <c r="CD38" s="206">
        <v>320</v>
      </c>
      <c r="CE38" s="206">
        <v>1</v>
      </c>
      <c r="CF38" s="206">
        <v>92135</v>
      </c>
      <c r="CG38" s="206"/>
      <c r="CH38" s="207">
        <v>0.44</v>
      </c>
    </row>
    <row r="39" spans="1:86" s="208" customFormat="1" ht="12.75">
      <c r="A39" s="202">
        <v>33</v>
      </c>
      <c r="B39" s="206" t="s">
        <v>402</v>
      </c>
      <c r="C39" s="206">
        <v>300</v>
      </c>
      <c r="D39" s="206">
        <v>111.6</v>
      </c>
      <c r="E39" s="206">
        <v>240</v>
      </c>
      <c r="F39" s="206">
        <v>0.83</v>
      </c>
      <c r="G39" s="206">
        <v>8844</v>
      </c>
      <c r="H39" s="206"/>
      <c r="I39" s="207">
        <v>0.13</v>
      </c>
      <c r="J39" s="206">
        <v>300</v>
      </c>
      <c r="K39" s="206">
        <v>123.6</v>
      </c>
      <c r="L39" s="206">
        <v>240</v>
      </c>
      <c r="M39" s="206">
        <v>0.83</v>
      </c>
      <c r="N39" s="206">
        <v>9492</v>
      </c>
      <c r="O39" s="206"/>
      <c r="P39" s="207">
        <v>0.12</v>
      </c>
      <c r="Q39" s="206">
        <v>300</v>
      </c>
      <c r="R39" s="206">
        <v>132</v>
      </c>
      <c r="S39" s="206">
        <v>240</v>
      </c>
      <c r="T39" s="206">
        <v>1</v>
      </c>
      <c r="U39" s="206">
        <v>6108</v>
      </c>
      <c r="V39" s="206"/>
      <c r="W39" s="207">
        <v>0.06</v>
      </c>
      <c r="X39" s="206">
        <v>300</v>
      </c>
      <c r="Y39" s="206">
        <v>110.4</v>
      </c>
      <c r="Z39" s="206">
        <v>240</v>
      </c>
      <c r="AA39" s="206">
        <v>0.54</v>
      </c>
      <c r="AB39" s="206">
        <v>8172</v>
      </c>
      <c r="AC39" s="206"/>
      <c r="AD39" s="207">
        <v>0.18</v>
      </c>
      <c r="AE39" s="206">
        <v>300</v>
      </c>
      <c r="AF39" s="206">
        <v>87.6</v>
      </c>
      <c r="AG39" s="206">
        <v>240</v>
      </c>
      <c r="AH39" s="206">
        <v>0.5</v>
      </c>
      <c r="AI39" s="206">
        <v>1122</v>
      </c>
      <c r="AJ39" s="206"/>
      <c r="AK39" s="207">
        <v>0.03</v>
      </c>
      <c r="AL39" s="206">
        <v>300</v>
      </c>
      <c r="AM39" s="206">
        <v>18</v>
      </c>
      <c r="AN39" s="206">
        <v>240</v>
      </c>
      <c r="AO39" s="206">
        <v>0.87</v>
      </c>
      <c r="AP39" s="206">
        <v>1044</v>
      </c>
      <c r="AQ39" s="206"/>
      <c r="AR39" s="207">
        <v>0.09</v>
      </c>
      <c r="AS39" s="206">
        <v>300</v>
      </c>
      <c r="AT39" s="206">
        <v>78</v>
      </c>
      <c r="AU39" s="206">
        <v>240</v>
      </c>
      <c r="AV39" s="206">
        <v>0.7</v>
      </c>
      <c r="AW39" s="206">
        <v>960</v>
      </c>
      <c r="AX39" s="206"/>
      <c r="AY39" s="207">
        <v>0.02</v>
      </c>
      <c r="AZ39" s="206">
        <v>300</v>
      </c>
      <c r="BA39" s="206">
        <v>0</v>
      </c>
      <c r="BB39" s="206">
        <v>240</v>
      </c>
      <c r="BC39" s="206">
        <v>0.81</v>
      </c>
      <c r="BD39" s="206">
        <v>846</v>
      </c>
      <c r="BE39" s="206">
        <v>150</v>
      </c>
      <c r="BF39" s="207">
        <v>0.61</v>
      </c>
      <c r="BG39" s="206">
        <v>300</v>
      </c>
      <c r="BH39" s="206">
        <v>12</v>
      </c>
      <c r="BI39" s="206">
        <v>240</v>
      </c>
      <c r="BJ39" s="206">
        <v>0.5</v>
      </c>
      <c r="BK39" s="206">
        <v>780</v>
      </c>
      <c r="BL39" s="206"/>
      <c r="BM39" s="207">
        <v>0.17</v>
      </c>
      <c r="BN39" s="206">
        <v>300</v>
      </c>
      <c r="BO39" s="206">
        <v>12</v>
      </c>
      <c r="BP39" s="206">
        <v>240</v>
      </c>
      <c r="BQ39" s="206">
        <v>0.46</v>
      </c>
      <c r="BR39" s="206">
        <v>912</v>
      </c>
      <c r="BS39" s="206"/>
      <c r="BT39" s="207">
        <v>0.22</v>
      </c>
      <c r="BU39" s="206">
        <v>300</v>
      </c>
      <c r="BV39" s="206">
        <v>13.2</v>
      </c>
      <c r="BW39" s="206">
        <v>240</v>
      </c>
      <c r="BX39" s="206">
        <v>0.67</v>
      </c>
      <c r="BY39" s="206">
        <v>1002</v>
      </c>
      <c r="BZ39" s="206"/>
      <c r="CA39" s="207">
        <v>0.17</v>
      </c>
      <c r="CB39" s="206">
        <v>300</v>
      </c>
      <c r="CC39" s="206">
        <v>6</v>
      </c>
      <c r="CD39" s="206">
        <v>240</v>
      </c>
      <c r="CE39" s="206">
        <v>0.98</v>
      </c>
      <c r="CF39" s="206">
        <v>384</v>
      </c>
      <c r="CG39" s="206"/>
      <c r="CH39" s="207">
        <v>0.09</v>
      </c>
    </row>
    <row r="40" spans="1:86" s="208" customFormat="1" ht="12.75">
      <c r="A40" s="202">
        <v>34</v>
      </c>
      <c r="B40" s="206" t="s">
        <v>403</v>
      </c>
      <c r="C40" s="206">
        <v>125</v>
      </c>
      <c r="D40" s="206">
        <v>136.80000000000001</v>
      </c>
      <c r="E40" s="206">
        <v>136.80000000000001</v>
      </c>
      <c r="F40" s="206">
        <v>0.94</v>
      </c>
      <c r="G40" s="206">
        <v>20270</v>
      </c>
      <c r="H40" s="206"/>
      <c r="I40" s="207">
        <v>0.22</v>
      </c>
      <c r="J40" s="206">
        <v>125</v>
      </c>
      <c r="K40" s="206">
        <v>103.6</v>
      </c>
      <c r="L40" s="206">
        <v>120.8</v>
      </c>
      <c r="M40" s="206">
        <v>0.96</v>
      </c>
      <c r="N40" s="206">
        <v>16408</v>
      </c>
      <c r="O40" s="206"/>
      <c r="P40" s="207">
        <v>0.19</v>
      </c>
      <c r="Q40" s="206">
        <v>125</v>
      </c>
      <c r="R40" s="206">
        <v>155.6</v>
      </c>
      <c r="S40" s="206">
        <v>155.6</v>
      </c>
      <c r="T40" s="206">
        <v>0.84</v>
      </c>
      <c r="U40" s="206">
        <v>20098</v>
      </c>
      <c r="V40" s="206"/>
      <c r="W40" s="207">
        <v>0.21</v>
      </c>
      <c r="X40" s="206">
        <v>125</v>
      </c>
      <c r="Y40" s="206">
        <v>157.6</v>
      </c>
      <c r="Z40" s="206">
        <v>157.6</v>
      </c>
      <c r="AA40" s="206">
        <v>0.83</v>
      </c>
      <c r="AB40" s="206">
        <v>21654</v>
      </c>
      <c r="AC40" s="206"/>
      <c r="AD40" s="207">
        <v>0.22</v>
      </c>
      <c r="AE40" s="206">
        <v>125</v>
      </c>
      <c r="AF40" s="206">
        <v>165.2</v>
      </c>
      <c r="AG40" s="206">
        <v>165.2</v>
      </c>
      <c r="AH40" s="206">
        <v>0.82</v>
      </c>
      <c r="AI40" s="206">
        <v>19618</v>
      </c>
      <c r="AJ40" s="206"/>
      <c r="AK40" s="207">
        <v>0.19</v>
      </c>
      <c r="AL40" s="206">
        <v>125</v>
      </c>
      <c r="AM40" s="206">
        <v>138</v>
      </c>
      <c r="AN40" s="206">
        <v>138</v>
      </c>
      <c r="AO40" s="206">
        <v>0.84</v>
      </c>
      <c r="AP40" s="206">
        <v>14174</v>
      </c>
      <c r="AQ40" s="206"/>
      <c r="AR40" s="207">
        <v>0.17</v>
      </c>
      <c r="AS40" s="206">
        <v>125</v>
      </c>
      <c r="AT40" s="206">
        <v>122</v>
      </c>
      <c r="AU40" s="206">
        <v>122</v>
      </c>
      <c r="AV40" s="206">
        <v>0.85</v>
      </c>
      <c r="AW40" s="206">
        <v>22510</v>
      </c>
      <c r="AX40" s="206"/>
      <c r="AY40" s="207">
        <v>0.28999999999999998</v>
      </c>
      <c r="AZ40" s="206">
        <v>125</v>
      </c>
      <c r="BA40" s="206">
        <v>160</v>
      </c>
      <c r="BB40" s="206">
        <v>160</v>
      </c>
      <c r="BC40" s="206">
        <v>0.81</v>
      </c>
      <c r="BD40" s="206">
        <v>24776</v>
      </c>
      <c r="BE40" s="206"/>
      <c r="BF40" s="207">
        <v>0.26</v>
      </c>
      <c r="BG40" s="206">
        <v>125</v>
      </c>
      <c r="BH40" s="206">
        <v>154.80000000000001</v>
      </c>
      <c r="BI40" s="206">
        <v>154.80000000000001</v>
      </c>
      <c r="BJ40" s="206">
        <v>0.85</v>
      </c>
      <c r="BK40" s="206">
        <v>23238</v>
      </c>
      <c r="BL40" s="206"/>
      <c r="BM40" s="207">
        <v>0.24</v>
      </c>
      <c r="BN40" s="206">
        <v>125</v>
      </c>
      <c r="BO40" s="206">
        <v>138</v>
      </c>
      <c r="BP40" s="206">
        <v>138</v>
      </c>
      <c r="BQ40" s="206">
        <v>0.83</v>
      </c>
      <c r="BR40" s="206">
        <v>20248</v>
      </c>
      <c r="BS40" s="206"/>
      <c r="BT40" s="207">
        <v>0.24</v>
      </c>
      <c r="BU40" s="206">
        <v>125</v>
      </c>
      <c r="BV40" s="206">
        <v>129.19999999999999</v>
      </c>
      <c r="BW40" s="206">
        <v>129.19999999999999</v>
      </c>
      <c r="BX40" s="206">
        <v>0.87</v>
      </c>
      <c r="BY40" s="206">
        <v>16068</v>
      </c>
      <c r="BZ40" s="206"/>
      <c r="CA40" s="207">
        <v>0.21</v>
      </c>
      <c r="CB40" s="206">
        <v>125</v>
      </c>
      <c r="CC40" s="206">
        <v>110.4</v>
      </c>
      <c r="CD40" s="206">
        <v>110.4</v>
      </c>
      <c r="CE40" s="206">
        <v>0.88</v>
      </c>
      <c r="CF40" s="206">
        <v>17556</v>
      </c>
      <c r="CG40" s="206"/>
      <c r="CH40" s="207">
        <v>0.24</v>
      </c>
    </row>
    <row r="41" spans="1:86" s="208" customFormat="1" ht="12.75">
      <c r="A41" s="202">
        <v>35</v>
      </c>
      <c r="B41" s="206" t="s">
        <v>404</v>
      </c>
      <c r="C41" s="206">
        <v>117</v>
      </c>
      <c r="D41" s="206">
        <v>83.6</v>
      </c>
      <c r="E41" s="206">
        <v>93.6</v>
      </c>
      <c r="F41" s="206">
        <v>0.96</v>
      </c>
      <c r="G41" s="206">
        <v>16492</v>
      </c>
      <c r="H41" s="206"/>
      <c r="I41" s="207">
        <v>0.28000000000000003</v>
      </c>
      <c r="J41" s="206">
        <v>117</v>
      </c>
      <c r="K41" s="206">
        <v>82</v>
      </c>
      <c r="L41" s="206">
        <v>93.6</v>
      </c>
      <c r="M41" s="206">
        <v>0.95</v>
      </c>
      <c r="N41" s="206">
        <v>15776</v>
      </c>
      <c r="O41" s="206"/>
      <c r="P41" s="207">
        <v>0.27</v>
      </c>
      <c r="Q41" s="206">
        <v>117</v>
      </c>
      <c r="R41" s="206">
        <v>86.4</v>
      </c>
      <c r="S41" s="206">
        <v>93.6</v>
      </c>
      <c r="T41" s="206">
        <v>0.85</v>
      </c>
      <c r="U41" s="206">
        <v>7179</v>
      </c>
      <c r="V41" s="206"/>
      <c r="W41" s="207">
        <v>0.14000000000000001</v>
      </c>
      <c r="X41" s="206">
        <v>117</v>
      </c>
      <c r="Y41" s="206">
        <v>87</v>
      </c>
      <c r="Z41" s="206">
        <v>93.6</v>
      </c>
      <c r="AA41" s="206">
        <v>0.83</v>
      </c>
      <c r="AB41" s="206">
        <v>4800</v>
      </c>
      <c r="AC41" s="206"/>
      <c r="AD41" s="207">
        <v>0.09</v>
      </c>
      <c r="AE41" s="206">
        <v>117</v>
      </c>
      <c r="AF41" s="206">
        <v>96.2</v>
      </c>
      <c r="AG41" s="206">
        <v>96.2</v>
      </c>
      <c r="AH41" s="206">
        <v>0.89</v>
      </c>
      <c r="AI41" s="206">
        <v>15794</v>
      </c>
      <c r="AJ41" s="206"/>
      <c r="AK41" s="207">
        <v>0.25</v>
      </c>
      <c r="AL41" s="206">
        <v>117</v>
      </c>
      <c r="AM41" s="206">
        <v>99</v>
      </c>
      <c r="AN41" s="206">
        <v>99</v>
      </c>
      <c r="AO41" s="206">
        <v>0.85</v>
      </c>
      <c r="AP41" s="206">
        <v>16628</v>
      </c>
      <c r="AQ41" s="206"/>
      <c r="AR41" s="207">
        <v>0.27</v>
      </c>
      <c r="AS41" s="206">
        <v>117</v>
      </c>
      <c r="AT41" s="206">
        <v>102</v>
      </c>
      <c r="AU41" s="206">
        <v>102</v>
      </c>
      <c r="AV41" s="206">
        <v>0.8</v>
      </c>
      <c r="AW41" s="206">
        <v>17474</v>
      </c>
      <c r="AX41" s="206"/>
      <c r="AY41" s="207">
        <v>0.28999999999999998</v>
      </c>
      <c r="AZ41" s="206">
        <v>117</v>
      </c>
      <c r="BA41" s="206">
        <v>107</v>
      </c>
      <c r="BB41" s="206">
        <v>107</v>
      </c>
      <c r="BC41" s="206">
        <v>0.79</v>
      </c>
      <c r="BD41" s="206">
        <v>16757</v>
      </c>
      <c r="BE41" s="206"/>
      <c r="BF41" s="207">
        <v>0.28000000000000003</v>
      </c>
      <c r="BG41" s="206">
        <v>117</v>
      </c>
      <c r="BH41" s="206">
        <v>101</v>
      </c>
      <c r="BI41" s="206">
        <v>101</v>
      </c>
      <c r="BJ41" s="206">
        <v>0.87</v>
      </c>
      <c r="BK41" s="206">
        <v>16900</v>
      </c>
      <c r="BL41" s="206"/>
      <c r="BM41" s="207">
        <v>0.26</v>
      </c>
      <c r="BN41" s="206">
        <v>117</v>
      </c>
      <c r="BO41" s="206">
        <v>74</v>
      </c>
      <c r="BP41" s="206">
        <v>93.6</v>
      </c>
      <c r="BQ41" s="206">
        <v>0.91</v>
      </c>
      <c r="BR41" s="206">
        <v>3304</v>
      </c>
      <c r="BS41" s="206"/>
      <c r="BT41" s="207">
        <v>7.0000000000000007E-2</v>
      </c>
      <c r="BU41" s="206">
        <v>117</v>
      </c>
      <c r="BV41" s="206">
        <v>93</v>
      </c>
      <c r="BW41" s="206">
        <v>93.6</v>
      </c>
      <c r="BX41" s="206">
        <v>0.94</v>
      </c>
      <c r="BY41" s="206">
        <v>10938</v>
      </c>
      <c r="BZ41" s="206"/>
      <c r="CA41" s="207">
        <v>0.19</v>
      </c>
      <c r="CB41" s="206">
        <v>117</v>
      </c>
      <c r="CC41" s="206">
        <v>88</v>
      </c>
      <c r="CD41" s="206">
        <v>93.6</v>
      </c>
      <c r="CE41" s="206">
        <v>0.97</v>
      </c>
      <c r="CF41" s="206">
        <v>19068</v>
      </c>
      <c r="CG41" s="206"/>
      <c r="CH41" s="207">
        <v>0.3</v>
      </c>
    </row>
    <row r="42" spans="1:86" s="208" customFormat="1" ht="12.75">
      <c r="A42" s="202">
        <v>36</v>
      </c>
      <c r="B42" s="206" t="s">
        <v>405</v>
      </c>
      <c r="C42" s="206">
        <v>110</v>
      </c>
      <c r="D42" s="206">
        <v>77.2</v>
      </c>
      <c r="E42" s="206">
        <v>88</v>
      </c>
      <c r="F42" s="206">
        <v>0.68</v>
      </c>
      <c r="G42" s="206">
        <v>490</v>
      </c>
      <c r="H42" s="206"/>
      <c r="I42" s="207">
        <v>0.01</v>
      </c>
      <c r="J42" s="206">
        <v>110</v>
      </c>
      <c r="K42" s="206">
        <v>98.8</v>
      </c>
      <c r="L42" s="206">
        <v>98.8</v>
      </c>
      <c r="M42" s="206">
        <v>0.9</v>
      </c>
      <c r="N42" s="206">
        <v>3632</v>
      </c>
      <c r="O42" s="206"/>
      <c r="P42" s="207">
        <v>0.06</v>
      </c>
      <c r="Q42" s="206">
        <v>110</v>
      </c>
      <c r="R42" s="206">
        <v>116</v>
      </c>
      <c r="S42" s="206">
        <v>116</v>
      </c>
      <c r="T42" s="206">
        <v>1</v>
      </c>
      <c r="U42" s="206">
        <v>5096</v>
      </c>
      <c r="V42" s="206"/>
      <c r="W42" s="207">
        <v>0.06</v>
      </c>
      <c r="X42" s="206">
        <v>110</v>
      </c>
      <c r="Y42" s="206">
        <v>96</v>
      </c>
      <c r="Z42" s="206">
        <v>96</v>
      </c>
      <c r="AA42" s="206">
        <v>1</v>
      </c>
      <c r="AB42" s="206">
        <v>6778</v>
      </c>
      <c r="AC42" s="206"/>
      <c r="AD42" s="207">
        <v>0.1</v>
      </c>
      <c r="AE42" s="206">
        <v>110</v>
      </c>
      <c r="AF42" s="206">
        <v>98.4</v>
      </c>
      <c r="AG42" s="206">
        <v>98.4</v>
      </c>
      <c r="AH42" s="206">
        <v>1</v>
      </c>
      <c r="AI42" s="206">
        <v>7722</v>
      </c>
      <c r="AJ42" s="206"/>
      <c r="AK42" s="207">
        <v>0.11</v>
      </c>
      <c r="AL42" s="206">
        <v>110</v>
      </c>
      <c r="AM42" s="206">
        <v>97.6</v>
      </c>
      <c r="AN42" s="206">
        <v>97.6</v>
      </c>
      <c r="AO42" s="206">
        <v>1</v>
      </c>
      <c r="AP42" s="206">
        <v>9380</v>
      </c>
      <c r="AQ42" s="206"/>
      <c r="AR42" s="207">
        <v>0.13</v>
      </c>
      <c r="AS42" s="206">
        <v>110</v>
      </c>
      <c r="AT42" s="206">
        <v>102</v>
      </c>
      <c r="AU42" s="206">
        <v>102</v>
      </c>
      <c r="AV42" s="206">
        <v>0.99</v>
      </c>
      <c r="AW42" s="206">
        <v>5694</v>
      </c>
      <c r="AX42" s="206"/>
      <c r="AY42" s="207">
        <v>0.08</v>
      </c>
      <c r="AZ42" s="206">
        <v>110</v>
      </c>
      <c r="BA42" s="206">
        <v>124</v>
      </c>
      <c r="BB42" s="206">
        <v>124</v>
      </c>
      <c r="BC42" s="206">
        <v>0.94</v>
      </c>
      <c r="BD42" s="206">
        <v>10762</v>
      </c>
      <c r="BE42" s="206"/>
      <c r="BF42" s="207">
        <v>0.13</v>
      </c>
      <c r="BG42" s="206">
        <v>110</v>
      </c>
      <c r="BH42" s="206">
        <v>122.8</v>
      </c>
      <c r="BI42" s="206">
        <v>122.8</v>
      </c>
      <c r="BJ42" s="206">
        <v>0.94</v>
      </c>
      <c r="BK42" s="206">
        <v>10988</v>
      </c>
      <c r="BL42" s="206"/>
      <c r="BM42" s="207">
        <v>0.13</v>
      </c>
      <c r="BN42" s="206">
        <v>110</v>
      </c>
      <c r="BO42" s="206">
        <v>123.6</v>
      </c>
      <c r="BP42" s="206">
        <v>123.6</v>
      </c>
      <c r="BQ42" s="206">
        <v>0.93</v>
      </c>
      <c r="BR42" s="206">
        <v>11418</v>
      </c>
      <c r="BS42" s="206"/>
      <c r="BT42" s="207">
        <v>0.13</v>
      </c>
      <c r="BU42" s="206">
        <v>110</v>
      </c>
      <c r="BV42" s="206">
        <v>115.6</v>
      </c>
      <c r="BW42" s="206">
        <v>115.6</v>
      </c>
      <c r="BX42" s="206">
        <v>0.93</v>
      </c>
      <c r="BY42" s="206">
        <v>8598</v>
      </c>
      <c r="BZ42" s="206"/>
      <c r="CA42" s="207">
        <v>0.12</v>
      </c>
      <c r="CB42" s="206">
        <v>110</v>
      </c>
      <c r="CC42" s="206">
        <v>135.19999999999999</v>
      </c>
      <c r="CD42" s="206">
        <v>135.19999999999999</v>
      </c>
      <c r="CE42" s="206">
        <v>0.94</v>
      </c>
      <c r="CF42" s="206">
        <v>10142</v>
      </c>
      <c r="CG42" s="206"/>
      <c r="CH42" s="207">
        <v>0.11</v>
      </c>
    </row>
    <row r="43" spans="1:86" s="208" customFormat="1" ht="12.75">
      <c r="A43" s="202">
        <v>37</v>
      </c>
      <c r="B43" s="206" t="s">
        <v>406</v>
      </c>
      <c r="C43" s="206">
        <v>115</v>
      </c>
      <c r="D43" s="206"/>
      <c r="E43" s="206"/>
      <c r="F43" s="206"/>
      <c r="G43" s="206"/>
      <c r="H43" s="206"/>
      <c r="I43" s="207"/>
      <c r="J43" s="206">
        <v>115</v>
      </c>
      <c r="K43" s="206"/>
      <c r="L43" s="206"/>
      <c r="M43" s="206"/>
      <c r="N43" s="206"/>
      <c r="O43" s="206"/>
      <c r="P43" s="207"/>
      <c r="Q43" s="206">
        <v>115</v>
      </c>
      <c r="R43" s="206"/>
      <c r="S43" s="206"/>
      <c r="T43" s="206"/>
      <c r="U43" s="206"/>
      <c r="V43" s="206"/>
      <c r="W43" s="207"/>
      <c r="X43" s="206">
        <v>115</v>
      </c>
      <c r="Y43" s="206"/>
      <c r="Z43" s="206"/>
      <c r="AA43" s="206"/>
      <c r="AB43" s="206"/>
      <c r="AC43" s="206"/>
      <c r="AD43" s="207"/>
      <c r="AE43" s="206">
        <v>115</v>
      </c>
      <c r="AF43" s="206"/>
      <c r="AG43" s="206"/>
      <c r="AH43" s="206"/>
      <c r="AI43" s="206"/>
      <c r="AJ43" s="206"/>
      <c r="AK43" s="207"/>
      <c r="AL43" s="206">
        <v>115</v>
      </c>
      <c r="AM43" s="206"/>
      <c r="AN43" s="206"/>
      <c r="AO43" s="206"/>
      <c r="AP43" s="206"/>
      <c r="AQ43" s="206"/>
      <c r="AR43" s="207"/>
      <c r="AS43" s="206">
        <v>115</v>
      </c>
      <c r="AT43" s="206"/>
      <c r="AU43" s="206"/>
      <c r="AV43" s="206"/>
      <c r="AW43" s="206"/>
      <c r="AX43" s="206"/>
      <c r="AY43" s="207"/>
      <c r="AZ43" s="206">
        <v>115</v>
      </c>
      <c r="BA43" s="206">
        <v>0</v>
      </c>
      <c r="BB43" s="206">
        <v>92</v>
      </c>
      <c r="BC43" s="206">
        <v>0.92</v>
      </c>
      <c r="BD43" s="206">
        <v>2203</v>
      </c>
      <c r="BE43" s="206">
        <v>1375</v>
      </c>
      <c r="BF43" s="207">
        <v>1.33</v>
      </c>
      <c r="BG43" s="206">
        <v>115</v>
      </c>
      <c r="BH43" s="206">
        <v>13.6</v>
      </c>
      <c r="BI43" s="206">
        <v>92</v>
      </c>
      <c r="BJ43" s="206">
        <v>0.82</v>
      </c>
      <c r="BK43" s="206">
        <v>229</v>
      </c>
      <c r="BL43" s="206"/>
      <c r="BM43" s="207">
        <v>0.03</v>
      </c>
      <c r="BN43" s="206">
        <v>115</v>
      </c>
      <c r="BO43" s="206">
        <v>116.6</v>
      </c>
      <c r="BP43" s="206">
        <v>119.1</v>
      </c>
      <c r="BQ43" s="206">
        <v>0.96</v>
      </c>
      <c r="BR43" s="206">
        <v>7481</v>
      </c>
      <c r="BS43" s="206"/>
      <c r="BT43" s="207">
        <v>0.09</v>
      </c>
      <c r="BU43" s="206">
        <v>115</v>
      </c>
      <c r="BV43" s="206">
        <v>114.4</v>
      </c>
      <c r="BW43" s="206">
        <v>116.9</v>
      </c>
      <c r="BX43" s="206">
        <v>0.98</v>
      </c>
      <c r="BY43" s="206">
        <v>21333</v>
      </c>
      <c r="BZ43" s="206"/>
      <c r="CA43" s="207">
        <v>0.28000000000000003</v>
      </c>
      <c r="CB43" s="206">
        <v>115</v>
      </c>
      <c r="CC43" s="206">
        <v>118.8</v>
      </c>
      <c r="CD43" s="206">
        <v>121.3</v>
      </c>
      <c r="CE43" s="206">
        <v>0.97</v>
      </c>
      <c r="CF43" s="206">
        <v>24281</v>
      </c>
      <c r="CG43" s="206"/>
      <c r="CH43" s="207">
        <v>0.28000000000000003</v>
      </c>
    </row>
    <row r="44" spans="1:86" s="208" customFormat="1" ht="12.75">
      <c r="A44" s="202">
        <v>38</v>
      </c>
      <c r="B44" s="206" t="s">
        <v>407</v>
      </c>
      <c r="C44" s="206">
        <v>123</v>
      </c>
      <c r="D44" s="206"/>
      <c r="E44" s="206"/>
      <c r="F44" s="206"/>
      <c r="G44" s="206"/>
      <c r="H44" s="206"/>
      <c r="I44" s="207"/>
      <c r="J44" s="206">
        <v>123</v>
      </c>
      <c r="K44" s="206"/>
      <c r="L44" s="206"/>
      <c r="M44" s="206"/>
      <c r="N44" s="206"/>
      <c r="O44" s="206"/>
      <c r="P44" s="207"/>
      <c r="Q44" s="206">
        <v>123</v>
      </c>
      <c r="R44" s="206"/>
      <c r="S44" s="206"/>
      <c r="T44" s="206"/>
      <c r="U44" s="206"/>
      <c r="V44" s="206"/>
      <c r="W44" s="207"/>
      <c r="X44" s="206">
        <v>123</v>
      </c>
      <c r="Y44" s="206"/>
      <c r="Z44" s="206"/>
      <c r="AA44" s="206"/>
      <c r="AB44" s="206"/>
      <c r="AC44" s="206"/>
      <c r="AD44" s="207"/>
      <c r="AE44" s="206">
        <v>123</v>
      </c>
      <c r="AF44" s="206"/>
      <c r="AG44" s="206"/>
      <c r="AH44" s="206"/>
      <c r="AI44" s="206"/>
      <c r="AJ44" s="206"/>
      <c r="AK44" s="207"/>
      <c r="AL44" s="206">
        <v>123</v>
      </c>
      <c r="AM44" s="206"/>
      <c r="AN44" s="206"/>
      <c r="AO44" s="206"/>
      <c r="AP44" s="206"/>
      <c r="AQ44" s="206"/>
      <c r="AR44" s="207"/>
      <c r="AS44" s="206">
        <v>123</v>
      </c>
      <c r="AT44" s="206"/>
      <c r="AU44" s="206"/>
      <c r="AV44" s="206"/>
      <c r="AW44" s="206"/>
      <c r="AX44" s="206"/>
      <c r="AY44" s="207"/>
      <c r="AZ44" s="206">
        <v>123</v>
      </c>
      <c r="BA44" s="206"/>
      <c r="BB44" s="206"/>
      <c r="BC44" s="206"/>
      <c r="BD44" s="206"/>
      <c r="BE44" s="206"/>
      <c r="BF44" s="207"/>
      <c r="BG44" s="206">
        <v>123</v>
      </c>
      <c r="BH44" s="206">
        <v>0</v>
      </c>
      <c r="BI44" s="206">
        <v>6.35</v>
      </c>
      <c r="BJ44" s="206">
        <v>0</v>
      </c>
      <c r="BK44" s="206">
        <v>71</v>
      </c>
      <c r="BL44" s="206">
        <v>39</v>
      </c>
      <c r="BM44" s="207">
        <v>1.1000000000000001</v>
      </c>
      <c r="BN44" s="206">
        <v>123</v>
      </c>
      <c r="BO44" s="206">
        <v>17.7</v>
      </c>
      <c r="BP44" s="206">
        <v>98.4</v>
      </c>
      <c r="BQ44" s="206">
        <v>0</v>
      </c>
      <c r="BR44" s="206">
        <v>4065</v>
      </c>
      <c r="BS44" s="206"/>
      <c r="BT44" s="207">
        <v>0.32</v>
      </c>
      <c r="BU44" s="206">
        <v>123</v>
      </c>
      <c r="BV44" s="206">
        <v>11.3</v>
      </c>
      <c r="BW44" s="206">
        <v>98.4</v>
      </c>
      <c r="BX44" s="206">
        <v>1</v>
      </c>
      <c r="BY44" s="206">
        <v>3488</v>
      </c>
      <c r="BZ44" s="206"/>
      <c r="CA44" s="207">
        <v>0.41</v>
      </c>
      <c r="CB44" s="206">
        <v>123</v>
      </c>
      <c r="CC44" s="206">
        <v>24.6</v>
      </c>
      <c r="CD44" s="206">
        <v>98.4</v>
      </c>
      <c r="CE44" s="206">
        <v>1</v>
      </c>
      <c r="CF44" s="206">
        <v>5782</v>
      </c>
      <c r="CG44" s="206"/>
      <c r="CH44" s="207">
        <v>0.3</v>
      </c>
    </row>
    <row r="45" spans="1:86" s="208" customFormat="1" ht="12.75">
      <c r="A45" s="202">
        <v>39</v>
      </c>
      <c r="B45" s="206" t="s">
        <v>408</v>
      </c>
      <c r="C45" s="206">
        <v>150</v>
      </c>
      <c r="D45" s="206"/>
      <c r="E45" s="206"/>
      <c r="F45" s="206"/>
      <c r="G45" s="206"/>
      <c r="H45" s="206"/>
      <c r="I45" s="207"/>
      <c r="J45" s="206">
        <v>150</v>
      </c>
      <c r="K45" s="206"/>
      <c r="L45" s="206"/>
      <c r="M45" s="206"/>
      <c r="N45" s="206"/>
      <c r="O45" s="206"/>
      <c r="P45" s="207"/>
      <c r="Q45" s="206">
        <v>150</v>
      </c>
      <c r="R45" s="206"/>
      <c r="S45" s="206"/>
      <c r="T45" s="206"/>
      <c r="U45" s="206"/>
      <c r="V45" s="206"/>
      <c r="W45" s="207"/>
      <c r="X45" s="206">
        <v>150</v>
      </c>
      <c r="Y45" s="206"/>
      <c r="Z45" s="206"/>
      <c r="AA45" s="206"/>
      <c r="AB45" s="206"/>
      <c r="AC45" s="206"/>
      <c r="AD45" s="207"/>
      <c r="AE45" s="206">
        <v>150</v>
      </c>
      <c r="AF45" s="206"/>
      <c r="AG45" s="206"/>
      <c r="AH45" s="206"/>
      <c r="AI45" s="206"/>
      <c r="AJ45" s="206"/>
      <c r="AK45" s="207"/>
      <c r="AL45" s="206">
        <v>150</v>
      </c>
      <c r="AM45" s="206"/>
      <c r="AN45" s="206"/>
      <c r="AO45" s="206"/>
      <c r="AP45" s="206"/>
      <c r="AQ45" s="206"/>
      <c r="AR45" s="207"/>
      <c r="AS45" s="206">
        <v>150</v>
      </c>
      <c r="AT45" s="206"/>
      <c r="AU45" s="206"/>
      <c r="AV45" s="206"/>
      <c r="AW45" s="206"/>
      <c r="AX45" s="206"/>
      <c r="AY45" s="207"/>
      <c r="AZ45" s="206">
        <v>150</v>
      </c>
      <c r="BA45" s="206"/>
      <c r="BB45" s="206"/>
      <c r="BC45" s="206"/>
      <c r="BD45" s="206"/>
      <c r="BE45" s="206"/>
      <c r="BF45" s="207"/>
      <c r="BG45" s="206">
        <v>150</v>
      </c>
      <c r="BH45" s="206"/>
      <c r="BI45" s="206"/>
      <c r="BJ45" s="206"/>
      <c r="BK45" s="206"/>
      <c r="BL45" s="206"/>
      <c r="BM45" s="207"/>
      <c r="BN45" s="206">
        <v>150</v>
      </c>
      <c r="BO45" s="206"/>
      <c r="BP45" s="206"/>
      <c r="BQ45" s="206"/>
      <c r="BR45" s="206"/>
      <c r="BS45" s="206"/>
      <c r="BT45" s="207"/>
      <c r="BU45" s="206">
        <v>150</v>
      </c>
      <c r="BV45" s="206"/>
      <c r="BW45" s="206"/>
      <c r="BX45" s="206"/>
      <c r="BY45" s="206"/>
      <c r="BZ45" s="206"/>
      <c r="CA45" s="207"/>
      <c r="CB45" s="206">
        <v>150</v>
      </c>
      <c r="CC45" s="206"/>
      <c r="CD45" s="206"/>
      <c r="CE45" s="206"/>
      <c r="CF45" s="206"/>
      <c r="CG45" s="206"/>
      <c r="CH45" s="207"/>
    </row>
    <row r="46" spans="1:86" s="208" customFormat="1" ht="12.75">
      <c r="A46" s="202">
        <v>40</v>
      </c>
      <c r="B46" s="206" t="s">
        <v>409</v>
      </c>
      <c r="C46" s="206">
        <v>178</v>
      </c>
      <c r="D46" s="206"/>
      <c r="E46" s="206"/>
      <c r="F46" s="206"/>
      <c r="G46" s="206"/>
      <c r="H46" s="206"/>
      <c r="I46" s="207"/>
      <c r="J46" s="206">
        <v>178</v>
      </c>
      <c r="K46" s="206"/>
      <c r="L46" s="206"/>
      <c r="M46" s="206"/>
      <c r="N46" s="206"/>
      <c r="O46" s="206"/>
      <c r="P46" s="207"/>
      <c r="Q46" s="206">
        <v>178</v>
      </c>
      <c r="R46" s="206"/>
      <c r="S46" s="206"/>
      <c r="T46" s="206"/>
      <c r="U46" s="206"/>
      <c r="V46" s="206"/>
      <c r="W46" s="207"/>
      <c r="X46" s="206">
        <v>178</v>
      </c>
      <c r="Y46" s="206"/>
      <c r="Z46" s="206"/>
      <c r="AA46" s="206"/>
      <c r="AB46" s="206"/>
      <c r="AC46" s="206"/>
      <c r="AD46" s="207"/>
      <c r="AE46" s="206">
        <v>178</v>
      </c>
      <c r="AF46" s="206"/>
      <c r="AG46" s="206"/>
      <c r="AH46" s="206"/>
      <c r="AI46" s="206"/>
      <c r="AJ46" s="206"/>
      <c r="AK46" s="207"/>
      <c r="AL46" s="206">
        <v>178</v>
      </c>
      <c r="AM46" s="206"/>
      <c r="AN46" s="206"/>
      <c r="AO46" s="206"/>
      <c r="AP46" s="206"/>
      <c r="AQ46" s="206"/>
      <c r="AR46" s="207"/>
      <c r="AS46" s="206">
        <v>178</v>
      </c>
      <c r="AT46" s="206"/>
      <c r="AU46" s="206"/>
      <c r="AV46" s="206"/>
      <c r="AW46" s="206"/>
      <c r="AX46" s="206"/>
      <c r="AY46" s="207"/>
      <c r="AZ46" s="206">
        <v>178</v>
      </c>
      <c r="BA46" s="206"/>
      <c r="BB46" s="206"/>
      <c r="BC46" s="206"/>
      <c r="BD46" s="206"/>
      <c r="BE46" s="206"/>
      <c r="BF46" s="207"/>
      <c r="BG46" s="206">
        <v>178</v>
      </c>
      <c r="BH46" s="206"/>
      <c r="BI46" s="206"/>
      <c r="BJ46" s="206"/>
      <c r="BK46" s="206"/>
      <c r="BL46" s="206"/>
      <c r="BM46" s="207"/>
      <c r="BN46" s="206">
        <v>178</v>
      </c>
      <c r="BO46" s="206"/>
      <c r="BP46" s="206"/>
      <c r="BQ46" s="206"/>
      <c r="BR46" s="206"/>
      <c r="BS46" s="206"/>
      <c r="BT46" s="207"/>
      <c r="BU46" s="206">
        <v>178</v>
      </c>
      <c r="BV46" s="206"/>
      <c r="BW46" s="206"/>
      <c r="BX46" s="206"/>
      <c r="BY46" s="206"/>
      <c r="BZ46" s="206"/>
      <c r="CA46" s="207"/>
      <c r="CB46" s="206">
        <v>178</v>
      </c>
      <c r="CC46" s="206"/>
      <c r="CD46" s="206"/>
      <c r="CE46" s="206"/>
      <c r="CF46" s="206"/>
      <c r="CG46" s="206"/>
      <c r="CH46" s="207"/>
    </row>
    <row r="47" spans="1:86" s="208" customFormat="1" ht="12.75">
      <c r="A47" s="202">
        <v>41</v>
      </c>
      <c r="B47" s="206" t="s">
        <v>410</v>
      </c>
      <c r="C47" s="206">
        <v>110</v>
      </c>
      <c r="D47" s="206"/>
      <c r="E47" s="206"/>
      <c r="F47" s="206"/>
      <c r="G47" s="206"/>
      <c r="H47" s="206"/>
      <c r="I47" s="207"/>
      <c r="J47" s="206">
        <v>110</v>
      </c>
      <c r="K47" s="206"/>
      <c r="L47" s="206"/>
      <c r="M47" s="206"/>
      <c r="N47" s="206"/>
      <c r="O47" s="206"/>
      <c r="P47" s="207"/>
      <c r="Q47" s="206">
        <v>110</v>
      </c>
      <c r="R47" s="206"/>
      <c r="S47" s="206"/>
      <c r="T47" s="206"/>
      <c r="U47" s="206"/>
      <c r="V47" s="206"/>
      <c r="W47" s="207"/>
      <c r="X47" s="206">
        <v>110</v>
      </c>
      <c r="Y47" s="206"/>
      <c r="Z47" s="206"/>
      <c r="AA47" s="206"/>
      <c r="AB47" s="206"/>
      <c r="AC47" s="206"/>
      <c r="AD47" s="207"/>
      <c r="AE47" s="206">
        <v>110</v>
      </c>
      <c r="AF47" s="206"/>
      <c r="AG47" s="206"/>
      <c r="AH47" s="206"/>
      <c r="AI47" s="206"/>
      <c r="AJ47" s="206"/>
      <c r="AK47" s="207"/>
      <c r="AL47" s="206">
        <v>110</v>
      </c>
      <c r="AM47" s="206"/>
      <c r="AN47" s="206"/>
      <c r="AO47" s="206"/>
      <c r="AP47" s="206"/>
      <c r="AQ47" s="206"/>
      <c r="AR47" s="207"/>
      <c r="AS47" s="206">
        <v>110</v>
      </c>
      <c r="AT47" s="206"/>
      <c r="AU47" s="206"/>
      <c r="AV47" s="206"/>
      <c r="AW47" s="206"/>
      <c r="AX47" s="206"/>
      <c r="AY47" s="207"/>
      <c r="AZ47" s="206">
        <v>110</v>
      </c>
      <c r="BA47" s="206"/>
      <c r="BB47" s="206"/>
      <c r="BC47" s="206"/>
      <c r="BD47" s="206"/>
      <c r="BE47" s="206"/>
      <c r="BF47" s="207"/>
      <c r="BG47" s="206">
        <v>110</v>
      </c>
      <c r="BH47" s="206"/>
      <c r="BI47" s="206"/>
      <c r="BJ47" s="206"/>
      <c r="BK47" s="206"/>
      <c r="BL47" s="206"/>
      <c r="BM47" s="207"/>
      <c r="BN47" s="206">
        <v>110</v>
      </c>
      <c r="BO47" s="206"/>
      <c r="BP47" s="206"/>
      <c r="BQ47" s="206"/>
      <c r="BR47" s="206"/>
      <c r="BS47" s="206"/>
      <c r="BT47" s="207"/>
      <c r="BU47" s="206">
        <v>110</v>
      </c>
      <c r="BV47" s="206"/>
      <c r="BW47" s="206"/>
      <c r="BX47" s="206"/>
      <c r="BY47" s="206"/>
      <c r="BZ47" s="206"/>
      <c r="CA47" s="207"/>
      <c r="CB47" s="206">
        <v>110</v>
      </c>
      <c r="CC47" s="206"/>
      <c r="CD47" s="206"/>
      <c r="CE47" s="206"/>
      <c r="CF47" s="206"/>
      <c r="CG47" s="206"/>
      <c r="CH47" s="207"/>
    </row>
    <row r="48" spans="1:86" s="208" customFormat="1" ht="12.75">
      <c r="A48" s="202">
        <v>42</v>
      </c>
      <c r="B48" s="206" t="s">
        <v>411</v>
      </c>
      <c r="C48" s="206">
        <v>321</v>
      </c>
      <c r="D48" s="206">
        <v>171.6</v>
      </c>
      <c r="E48" s="206">
        <v>256.8</v>
      </c>
      <c r="F48" s="206">
        <v>0.76</v>
      </c>
      <c r="G48" s="206">
        <v>11460</v>
      </c>
      <c r="H48" s="206"/>
      <c r="I48" s="207">
        <v>0.12</v>
      </c>
      <c r="J48" s="206">
        <v>321</v>
      </c>
      <c r="K48" s="206">
        <v>170.4</v>
      </c>
      <c r="L48" s="206">
        <v>256.8</v>
      </c>
      <c r="M48" s="206">
        <v>0.75</v>
      </c>
      <c r="N48" s="206">
        <v>13569</v>
      </c>
      <c r="O48" s="206"/>
      <c r="P48" s="207">
        <v>0.14000000000000001</v>
      </c>
      <c r="Q48" s="206">
        <v>321</v>
      </c>
      <c r="R48" s="206">
        <v>147</v>
      </c>
      <c r="S48" s="206">
        <v>256.8</v>
      </c>
      <c r="T48" s="206">
        <v>0.73</v>
      </c>
      <c r="U48" s="206">
        <v>8982</v>
      </c>
      <c r="V48" s="206"/>
      <c r="W48" s="207">
        <v>0.12</v>
      </c>
      <c r="X48" s="206">
        <v>321</v>
      </c>
      <c r="Y48" s="206">
        <v>155.1</v>
      </c>
      <c r="Z48" s="206">
        <v>256.8</v>
      </c>
      <c r="AA48" s="206">
        <v>0.78</v>
      </c>
      <c r="AB48" s="206">
        <v>13269</v>
      </c>
      <c r="AC48" s="206"/>
      <c r="AD48" s="207">
        <v>0.15</v>
      </c>
      <c r="AE48" s="206">
        <v>321</v>
      </c>
      <c r="AF48" s="206">
        <v>159</v>
      </c>
      <c r="AG48" s="206">
        <v>256.8</v>
      </c>
      <c r="AH48" s="206">
        <v>0.77</v>
      </c>
      <c r="AI48" s="206">
        <v>11727</v>
      </c>
      <c r="AJ48" s="206"/>
      <c r="AK48" s="207">
        <v>0.13</v>
      </c>
      <c r="AL48" s="206">
        <v>321</v>
      </c>
      <c r="AM48" s="206">
        <v>171</v>
      </c>
      <c r="AN48" s="206">
        <v>256.8</v>
      </c>
      <c r="AO48" s="206">
        <v>0.79</v>
      </c>
      <c r="AP48" s="206">
        <v>13062</v>
      </c>
      <c r="AQ48" s="206"/>
      <c r="AR48" s="207">
        <v>0.13</v>
      </c>
      <c r="AS48" s="206">
        <v>321</v>
      </c>
      <c r="AT48" s="206">
        <v>156</v>
      </c>
      <c r="AU48" s="206">
        <v>256.8</v>
      </c>
      <c r="AV48" s="206">
        <v>0.78</v>
      </c>
      <c r="AW48" s="206">
        <v>9106</v>
      </c>
      <c r="AX48" s="206"/>
      <c r="AY48" s="207">
        <v>0.1</v>
      </c>
      <c r="AZ48" s="206">
        <v>321</v>
      </c>
      <c r="BA48" s="206">
        <v>24</v>
      </c>
      <c r="BB48" s="206">
        <v>256.8</v>
      </c>
      <c r="BC48" s="206">
        <v>0.75</v>
      </c>
      <c r="BD48" s="206">
        <v>4589</v>
      </c>
      <c r="BE48" s="206"/>
      <c r="BF48" s="207">
        <v>0.35</v>
      </c>
      <c r="BG48" s="206">
        <v>321</v>
      </c>
      <c r="BH48" s="206">
        <v>21</v>
      </c>
      <c r="BI48" s="206">
        <v>256.8</v>
      </c>
      <c r="BJ48" s="206">
        <v>0.76</v>
      </c>
      <c r="BK48" s="206">
        <v>4512</v>
      </c>
      <c r="BL48" s="206"/>
      <c r="BM48" s="207">
        <v>0.38</v>
      </c>
      <c r="BN48" s="206">
        <v>321</v>
      </c>
      <c r="BO48" s="206">
        <v>18</v>
      </c>
      <c r="BP48" s="206">
        <v>256.8</v>
      </c>
      <c r="BQ48" s="206">
        <v>0.73</v>
      </c>
      <c r="BR48" s="206">
        <v>3468</v>
      </c>
      <c r="BS48" s="206"/>
      <c r="BT48" s="207">
        <v>0.35</v>
      </c>
      <c r="BU48" s="206">
        <v>321</v>
      </c>
      <c r="BV48" s="206">
        <v>18.600000000000001</v>
      </c>
      <c r="BW48" s="206">
        <v>256.8</v>
      </c>
      <c r="BX48" s="206">
        <v>0.72</v>
      </c>
      <c r="BY48" s="206">
        <v>3099</v>
      </c>
      <c r="BZ48" s="206"/>
      <c r="CA48" s="207">
        <v>0.34</v>
      </c>
      <c r="CB48" s="206">
        <v>321</v>
      </c>
      <c r="CC48" s="206">
        <v>18</v>
      </c>
      <c r="CD48" s="206">
        <v>256.8</v>
      </c>
      <c r="CE48" s="206">
        <v>0.75</v>
      </c>
      <c r="CF48" s="206">
        <v>3297</v>
      </c>
      <c r="CG48" s="206"/>
      <c r="CH48" s="207">
        <v>0.33</v>
      </c>
    </row>
    <row r="49" spans="1:86" s="208" customFormat="1" ht="12.75">
      <c r="A49" s="202">
        <v>43</v>
      </c>
      <c r="B49" s="206" t="s">
        <v>412</v>
      </c>
      <c r="C49" s="206">
        <v>166</v>
      </c>
      <c r="D49" s="206">
        <v>220</v>
      </c>
      <c r="E49" s="206">
        <v>239.2</v>
      </c>
      <c r="F49" s="206">
        <v>0.73</v>
      </c>
      <c r="G49" s="206">
        <v>35180</v>
      </c>
      <c r="H49" s="206"/>
      <c r="I49" s="207">
        <v>0.28000000000000003</v>
      </c>
      <c r="J49" s="206">
        <v>166</v>
      </c>
      <c r="K49" s="206">
        <v>161.19999999999999</v>
      </c>
      <c r="L49" s="206">
        <v>161.19999999999999</v>
      </c>
      <c r="M49" s="206">
        <v>0.68</v>
      </c>
      <c r="N49" s="206">
        <v>20140</v>
      </c>
      <c r="O49" s="206"/>
      <c r="P49" s="207">
        <v>0.25</v>
      </c>
      <c r="Q49" s="206">
        <v>166</v>
      </c>
      <c r="R49" s="206">
        <v>157.19999999999999</v>
      </c>
      <c r="S49" s="206">
        <v>157.19999999999999</v>
      </c>
      <c r="T49" s="206">
        <v>0.59</v>
      </c>
      <c r="U49" s="206">
        <v>11732</v>
      </c>
      <c r="V49" s="206"/>
      <c r="W49" s="207">
        <v>0.18</v>
      </c>
      <c r="X49" s="206">
        <v>166</v>
      </c>
      <c r="Y49" s="206">
        <v>19.600000000000001</v>
      </c>
      <c r="Z49" s="206">
        <v>132.80000000000001</v>
      </c>
      <c r="AA49" s="206">
        <v>0.26</v>
      </c>
      <c r="AB49" s="206">
        <v>1938</v>
      </c>
      <c r="AC49" s="206">
        <v>68</v>
      </c>
      <c r="AD49" s="207">
        <v>0.52</v>
      </c>
      <c r="AE49" s="206">
        <v>166</v>
      </c>
      <c r="AF49" s="206">
        <v>14.8</v>
      </c>
      <c r="AG49" s="206">
        <v>132.80000000000001</v>
      </c>
      <c r="AH49" s="206">
        <v>0.51</v>
      </c>
      <c r="AI49" s="206">
        <v>2058</v>
      </c>
      <c r="AJ49" s="206"/>
      <c r="AK49" s="207">
        <v>0.36</v>
      </c>
      <c r="AL49" s="206">
        <v>166</v>
      </c>
      <c r="AM49" s="206">
        <v>16</v>
      </c>
      <c r="AN49" s="206">
        <v>132.80000000000001</v>
      </c>
      <c r="AO49" s="206">
        <v>0.38</v>
      </c>
      <c r="AP49" s="206">
        <v>1792</v>
      </c>
      <c r="AQ49" s="206"/>
      <c r="AR49" s="207">
        <v>0.41</v>
      </c>
      <c r="AS49" s="206">
        <v>166</v>
      </c>
      <c r="AT49" s="206">
        <v>54</v>
      </c>
      <c r="AU49" s="206">
        <v>132.80000000000001</v>
      </c>
      <c r="AV49" s="206">
        <v>0.46</v>
      </c>
      <c r="AW49" s="206">
        <v>2728</v>
      </c>
      <c r="AX49" s="206"/>
      <c r="AY49" s="207">
        <v>0.15</v>
      </c>
      <c r="AZ49" s="206">
        <v>166</v>
      </c>
      <c r="BA49" s="206">
        <v>20</v>
      </c>
      <c r="BB49" s="206">
        <v>132.80000000000001</v>
      </c>
      <c r="BC49" s="206">
        <v>0.59</v>
      </c>
      <c r="BD49" s="206">
        <v>3098</v>
      </c>
      <c r="BE49" s="206"/>
      <c r="BF49" s="207">
        <v>0.36</v>
      </c>
      <c r="BG49" s="206">
        <v>166</v>
      </c>
      <c r="BH49" s="206">
        <v>18</v>
      </c>
      <c r="BI49" s="206">
        <v>132.80000000000001</v>
      </c>
      <c r="BJ49" s="206">
        <v>0.34</v>
      </c>
      <c r="BK49" s="206">
        <v>2504</v>
      </c>
      <c r="BL49" s="206">
        <v>212</v>
      </c>
      <c r="BM49" s="207">
        <v>0.55000000000000004</v>
      </c>
      <c r="BN49" s="206">
        <v>166</v>
      </c>
      <c r="BO49" s="206">
        <v>194</v>
      </c>
      <c r="BP49" s="206">
        <v>194</v>
      </c>
      <c r="BQ49" s="206">
        <v>0.67</v>
      </c>
      <c r="BR49" s="206">
        <v>5902</v>
      </c>
      <c r="BS49" s="206"/>
      <c r="BT49" s="207">
        <v>0.06</v>
      </c>
      <c r="BU49" s="206">
        <v>166</v>
      </c>
      <c r="BV49" s="206">
        <v>230</v>
      </c>
      <c r="BW49" s="206">
        <v>230</v>
      </c>
      <c r="BX49" s="206">
        <v>0.72</v>
      </c>
      <c r="BY49" s="206">
        <v>32844</v>
      </c>
      <c r="BZ49" s="206"/>
      <c r="CA49" s="207">
        <v>0.28999999999999998</v>
      </c>
      <c r="CB49" s="206">
        <v>166</v>
      </c>
      <c r="CC49" s="206">
        <v>236</v>
      </c>
      <c r="CD49" s="206">
        <v>236</v>
      </c>
      <c r="CE49" s="206">
        <v>0.73</v>
      </c>
      <c r="CF49" s="206">
        <v>38168</v>
      </c>
      <c r="CG49" s="206"/>
      <c r="CH49" s="207">
        <v>0.3</v>
      </c>
    </row>
    <row r="50" spans="1:86" s="208" customFormat="1" ht="12.75">
      <c r="A50" s="202">
        <v>44</v>
      </c>
      <c r="B50" s="206" t="s">
        <v>413</v>
      </c>
      <c r="C50" s="206">
        <v>250</v>
      </c>
      <c r="D50" s="206">
        <v>301.23</v>
      </c>
      <c r="E50" s="206">
        <v>301.23</v>
      </c>
      <c r="F50" s="206">
        <v>0.79</v>
      </c>
      <c r="G50" s="206">
        <v>61911</v>
      </c>
      <c r="H50" s="206"/>
      <c r="I50" s="207">
        <v>0.36</v>
      </c>
      <c r="J50" s="206">
        <v>250</v>
      </c>
      <c r="K50" s="206">
        <v>198.93</v>
      </c>
      <c r="L50" s="206">
        <v>214.23</v>
      </c>
      <c r="M50" s="206">
        <v>0.8</v>
      </c>
      <c r="N50" s="206">
        <v>52494</v>
      </c>
      <c r="O50" s="206"/>
      <c r="P50" s="207">
        <v>0.41</v>
      </c>
      <c r="Q50" s="206">
        <v>250</v>
      </c>
      <c r="R50" s="206">
        <v>210</v>
      </c>
      <c r="S50" s="206">
        <v>210.93</v>
      </c>
      <c r="T50" s="206">
        <v>0.77</v>
      </c>
      <c r="U50" s="206">
        <v>42018</v>
      </c>
      <c r="V50" s="206"/>
      <c r="W50" s="207">
        <v>0.36</v>
      </c>
      <c r="X50" s="206">
        <v>250</v>
      </c>
      <c r="Y50" s="206">
        <v>81</v>
      </c>
      <c r="Z50" s="206">
        <v>200</v>
      </c>
      <c r="AA50" s="206">
        <v>0.77</v>
      </c>
      <c r="AB50" s="206">
        <v>2301</v>
      </c>
      <c r="AC50" s="206"/>
      <c r="AD50" s="207">
        <v>0.05</v>
      </c>
      <c r="AE50" s="206">
        <v>250</v>
      </c>
      <c r="AF50" s="206">
        <v>12.36</v>
      </c>
      <c r="AG50" s="206">
        <v>200</v>
      </c>
      <c r="AH50" s="206">
        <v>0.93</v>
      </c>
      <c r="AI50" s="206">
        <v>1893</v>
      </c>
      <c r="AJ50" s="206"/>
      <c r="AK50" s="207">
        <v>0.22</v>
      </c>
      <c r="AL50" s="206">
        <v>250</v>
      </c>
      <c r="AM50" s="206">
        <v>75</v>
      </c>
      <c r="AN50" s="206">
        <v>200</v>
      </c>
      <c r="AO50" s="206">
        <v>0.93</v>
      </c>
      <c r="AP50" s="206">
        <v>2157</v>
      </c>
      <c r="AQ50" s="206"/>
      <c r="AR50" s="207">
        <v>0.04</v>
      </c>
      <c r="AS50" s="206">
        <v>250</v>
      </c>
      <c r="AT50" s="206">
        <v>201</v>
      </c>
      <c r="AU50" s="206">
        <v>201</v>
      </c>
      <c r="AV50" s="206">
        <v>0.79</v>
      </c>
      <c r="AW50" s="206">
        <v>7599</v>
      </c>
      <c r="AX50" s="206"/>
      <c r="AY50" s="207">
        <v>0.06</v>
      </c>
      <c r="AZ50" s="206">
        <v>250</v>
      </c>
      <c r="BA50" s="206">
        <v>210</v>
      </c>
      <c r="BB50" s="206">
        <v>210</v>
      </c>
      <c r="BC50" s="206">
        <v>0.78</v>
      </c>
      <c r="BD50" s="206">
        <v>16935</v>
      </c>
      <c r="BE50" s="206"/>
      <c r="BF50" s="207">
        <v>0.14000000000000001</v>
      </c>
      <c r="BG50" s="206">
        <v>250</v>
      </c>
      <c r="BH50" s="206">
        <v>213.93</v>
      </c>
      <c r="BI50" s="206">
        <v>213.93</v>
      </c>
      <c r="BJ50" s="206">
        <v>0.88</v>
      </c>
      <c r="BK50" s="206">
        <v>10191</v>
      </c>
      <c r="BL50" s="206"/>
      <c r="BM50" s="207">
        <v>7.0000000000000007E-2</v>
      </c>
      <c r="BN50" s="206">
        <v>250</v>
      </c>
      <c r="BO50" s="206">
        <v>225.27</v>
      </c>
      <c r="BP50" s="206">
        <v>225.27</v>
      </c>
      <c r="BQ50" s="206">
        <v>0.88</v>
      </c>
      <c r="BR50" s="206">
        <v>15483</v>
      </c>
      <c r="BS50" s="206"/>
      <c r="BT50" s="207">
        <v>0.11</v>
      </c>
      <c r="BU50" s="206">
        <v>250</v>
      </c>
      <c r="BV50" s="206">
        <v>241.59</v>
      </c>
      <c r="BW50" s="206">
        <v>241.59</v>
      </c>
      <c r="BX50" s="206">
        <v>0.84</v>
      </c>
      <c r="BY50" s="206">
        <v>42636</v>
      </c>
      <c r="BZ50" s="206"/>
      <c r="CA50" s="207">
        <v>0.31</v>
      </c>
      <c r="CB50" s="206">
        <v>250</v>
      </c>
      <c r="CC50" s="206">
        <v>204.54</v>
      </c>
      <c r="CD50" s="206">
        <v>204.54</v>
      </c>
      <c r="CE50" s="206">
        <v>0.85</v>
      </c>
      <c r="CF50" s="206">
        <v>56037</v>
      </c>
      <c r="CG50" s="206"/>
      <c r="CH50" s="207">
        <v>0.43</v>
      </c>
    </row>
    <row r="51" spans="1:86" s="208" customFormat="1" ht="12.75">
      <c r="A51" s="202">
        <v>45</v>
      </c>
      <c r="B51" s="206" t="s">
        <v>414</v>
      </c>
      <c r="C51" s="206">
        <v>110</v>
      </c>
      <c r="D51" s="206">
        <v>3.6</v>
      </c>
      <c r="E51" s="206">
        <v>320</v>
      </c>
      <c r="F51" s="206">
        <v>1</v>
      </c>
      <c r="G51" s="206">
        <v>750</v>
      </c>
      <c r="H51" s="206"/>
      <c r="I51" s="207">
        <v>0.28999999999999998</v>
      </c>
      <c r="J51" s="206">
        <v>110</v>
      </c>
      <c r="K51" s="206">
        <v>4.8</v>
      </c>
      <c r="L51" s="206">
        <v>320</v>
      </c>
      <c r="M51" s="206">
        <v>1</v>
      </c>
      <c r="N51" s="206">
        <v>1308</v>
      </c>
      <c r="O51" s="206"/>
      <c r="P51" s="207">
        <v>0.37</v>
      </c>
      <c r="Q51" s="206">
        <v>110</v>
      </c>
      <c r="R51" s="206">
        <v>10.8</v>
      </c>
      <c r="S51" s="206">
        <v>320</v>
      </c>
      <c r="T51" s="206">
        <v>0.22</v>
      </c>
      <c r="U51" s="206">
        <v>468</v>
      </c>
      <c r="V51" s="206"/>
      <c r="W51" s="207">
        <v>0.25</v>
      </c>
      <c r="X51" s="206">
        <v>110</v>
      </c>
      <c r="Y51" s="206">
        <v>0</v>
      </c>
      <c r="Z51" s="206">
        <v>320</v>
      </c>
      <c r="AA51" s="206">
        <v>0</v>
      </c>
      <c r="AB51" s="206">
        <v>0</v>
      </c>
      <c r="AC51" s="206"/>
      <c r="AD51" s="207">
        <v>0</v>
      </c>
      <c r="AE51" s="206">
        <v>110</v>
      </c>
      <c r="AF51" s="206">
        <v>0</v>
      </c>
      <c r="AG51" s="206">
        <v>320</v>
      </c>
      <c r="AH51" s="206">
        <v>0</v>
      </c>
      <c r="AI51" s="206">
        <v>0</v>
      </c>
      <c r="AJ51" s="206"/>
      <c r="AK51" s="207">
        <v>0</v>
      </c>
      <c r="AL51" s="206">
        <v>110</v>
      </c>
      <c r="AM51" s="206">
        <v>4.2</v>
      </c>
      <c r="AN51" s="206">
        <v>320</v>
      </c>
      <c r="AO51" s="206">
        <v>0.54</v>
      </c>
      <c r="AP51" s="206">
        <v>984</v>
      </c>
      <c r="AQ51" s="206">
        <v>166</v>
      </c>
      <c r="AR51" s="207">
        <v>0.6</v>
      </c>
      <c r="AS51" s="206">
        <v>110</v>
      </c>
      <c r="AT51" s="206">
        <v>3.6</v>
      </c>
      <c r="AU51" s="206">
        <v>88</v>
      </c>
      <c r="AV51" s="206">
        <v>0.98</v>
      </c>
      <c r="AW51" s="206">
        <v>954</v>
      </c>
      <c r="AX51" s="206"/>
      <c r="AY51" s="207">
        <v>0.36</v>
      </c>
      <c r="AZ51" s="206">
        <v>110</v>
      </c>
      <c r="BA51" s="206">
        <v>3</v>
      </c>
      <c r="BB51" s="206">
        <v>88</v>
      </c>
      <c r="BC51" s="206">
        <v>0.94</v>
      </c>
      <c r="BD51" s="206">
        <v>612</v>
      </c>
      <c r="BE51" s="206"/>
      <c r="BF51" s="207">
        <v>0.3</v>
      </c>
      <c r="BG51" s="206">
        <v>110</v>
      </c>
      <c r="BH51" s="206">
        <v>3</v>
      </c>
      <c r="BI51" s="206">
        <v>88</v>
      </c>
      <c r="BJ51" s="206">
        <v>1</v>
      </c>
      <c r="BK51" s="206">
        <v>930</v>
      </c>
      <c r="BL51" s="206"/>
      <c r="BM51" s="207">
        <v>0.42</v>
      </c>
      <c r="BN51" s="206">
        <v>110</v>
      </c>
      <c r="BO51" s="206">
        <v>0</v>
      </c>
      <c r="BP51" s="206">
        <v>88</v>
      </c>
      <c r="BQ51" s="206">
        <v>0</v>
      </c>
      <c r="BR51" s="206">
        <v>90</v>
      </c>
      <c r="BS51" s="206"/>
      <c r="BT51" s="207">
        <v>0</v>
      </c>
      <c r="BU51" s="206">
        <v>110</v>
      </c>
      <c r="BV51" s="206">
        <v>0</v>
      </c>
      <c r="BW51" s="206">
        <v>88</v>
      </c>
      <c r="BX51" s="206">
        <v>0</v>
      </c>
      <c r="BY51" s="206">
        <v>0</v>
      </c>
      <c r="BZ51" s="206"/>
      <c r="CA51" s="207">
        <v>0</v>
      </c>
      <c r="CB51" s="206">
        <v>110</v>
      </c>
      <c r="CC51" s="206">
        <v>0</v>
      </c>
      <c r="CD51" s="206">
        <v>88</v>
      </c>
      <c r="CE51" s="206">
        <v>0</v>
      </c>
      <c r="CF51" s="206">
        <v>0</v>
      </c>
      <c r="CG51" s="206"/>
      <c r="CH51" s="207">
        <v>0</v>
      </c>
    </row>
    <row r="52" spans="1:86" s="208" customFormat="1" ht="12.75">
      <c r="A52" s="202">
        <v>46</v>
      </c>
      <c r="B52" s="206" t="s">
        <v>415</v>
      </c>
      <c r="C52" s="206">
        <v>320</v>
      </c>
      <c r="D52" s="206">
        <v>264</v>
      </c>
      <c r="E52" s="206">
        <v>264</v>
      </c>
      <c r="F52" s="206">
        <v>0.97</v>
      </c>
      <c r="G52" s="206">
        <v>108260</v>
      </c>
      <c r="H52" s="206">
        <v>108260</v>
      </c>
      <c r="I52" s="207">
        <v>0</v>
      </c>
      <c r="J52" s="206">
        <v>320</v>
      </c>
      <c r="K52" s="206">
        <v>262</v>
      </c>
      <c r="L52" s="206">
        <v>262</v>
      </c>
      <c r="M52" s="206">
        <v>0.97</v>
      </c>
      <c r="N52" s="206">
        <v>117410</v>
      </c>
      <c r="O52" s="206">
        <v>117410</v>
      </c>
      <c r="P52" s="207">
        <v>0</v>
      </c>
      <c r="Q52" s="206">
        <v>320</v>
      </c>
      <c r="R52" s="206">
        <v>250</v>
      </c>
      <c r="S52" s="206">
        <v>256</v>
      </c>
      <c r="T52" s="206">
        <v>0.97</v>
      </c>
      <c r="U52" s="206">
        <v>105690</v>
      </c>
      <c r="V52" s="206">
        <v>105690</v>
      </c>
      <c r="W52" s="207">
        <v>0</v>
      </c>
      <c r="X52" s="206">
        <v>320</v>
      </c>
      <c r="Y52" s="206">
        <v>266</v>
      </c>
      <c r="Z52" s="206">
        <v>266</v>
      </c>
      <c r="AA52" s="206">
        <v>0.98</v>
      </c>
      <c r="AB52" s="206">
        <v>108920</v>
      </c>
      <c r="AC52" s="206">
        <v>108920</v>
      </c>
      <c r="AD52" s="207">
        <v>0</v>
      </c>
      <c r="AE52" s="206">
        <v>320</v>
      </c>
      <c r="AF52" s="206">
        <v>270</v>
      </c>
      <c r="AG52" s="206">
        <v>270</v>
      </c>
      <c r="AH52" s="206">
        <v>0.98</v>
      </c>
      <c r="AI52" s="206">
        <v>121460</v>
      </c>
      <c r="AJ52" s="206">
        <v>121460</v>
      </c>
      <c r="AK52" s="207">
        <v>0</v>
      </c>
      <c r="AL52" s="206">
        <v>320</v>
      </c>
      <c r="AM52" s="206">
        <v>254</v>
      </c>
      <c r="AN52" s="206">
        <v>256</v>
      </c>
      <c r="AO52" s="206">
        <v>0.98</v>
      </c>
      <c r="AP52" s="206">
        <v>112520</v>
      </c>
      <c r="AQ52" s="206">
        <v>112520</v>
      </c>
      <c r="AR52" s="207">
        <v>0</v>
      </c>
      <c r="AS52" s="206">
        <v>320</v>
      </c>
      <c r="AT52" s="206">
        <v>260</v>
      </c>
      <c r="AU52" s="206">
        <v>260</v>
      </c>
      <c r="AV52" s="206">
        <v>0.97</v>
      </c>
      <c r="AW52" s="206">
        <v>107940</v>
      </c>
      <c r="AX52" s="206">
        <v>107940</v>
      </c>
      <c r="AY52" s="207">
        <v>0</v>
      </c>
      <c r="AZ52" s="206">
        <v>320</v>
      </c>
      <c r="BA52" s="206">
        <v>250</v>
      </c>
      <c r="BB52" s="206">
        <v>256</v>
      </c>
      <c r="BC52" s="206">
        <v>0.97</v>
      </c>
      <c r="BD52" s="206">
        <v>108670</v>
      </c>
      <c r="BE52" s="206">
        <v>108670</v>
      </c>
      <c r="BF52" s="207">
        <v>0</v>
      </c>
      <c r="BG52" s="206">
        <v>320</v>
      </c>
      <c r="BH52" s="206">
        <v>244</v>
      </c>
      <c r="BI52" s="206">
        <v>256</v>
      </c>
      <c r="BJ52" s="206">
        <v>0.97</v>
      </c>
      <c r="BK52" s="206">
        <v>103620</v>
      </c>
      <c r="BL52" s="206">
        <v>103620</v>
      </c>
      <c r="BM52" s="207">
        <v>0</v>
      </c>
      <c r="BN52" s="206">
        <v>320</v>
      </c>
      <c r="BO52" s="206">
        <v>240</v>
      </c>
      <c r="BP52" s="206">
        <v>256</v>
      </c>
      <c r="BQ52" s="206">
        <v>0.97</v>
      </c>
      <c r="BR52" s="206">
        <v>102370</v>
      </c>
      <c r="BS52" s="206">
        <v>102370</v>
      </c>
      <c r="BT52" s="207">
        <v>0</v>
      </c>
      <c r="BU52" s="206">
        <v>320</v>
      </c>
      <c r="BV52" s="206">
        <v>248</v>
      </c>
      <c r="BW52" s="206">
        <v>256</v>
      </c>
      <c r="BX52" s="206">
        <v>0.97</v>
      </c>
      <c r="BY52" s="206">
        <v>93030</v>
      </c>
      <c r="BZ52" s="206">
        <v>93030</v>
      </c>
      <c r="CA52" s="207">
        <v>0</v>
      </c>
      <c r="CB52" s="206">
        <v>320</v>
      </c>
      <c r="CC52" s="206">
        <v>246</v>
      </c>
      <c r="CD52" s="206">
        <v>256</v>
      </c>
      <c r="CE52" s="206">
        <v>0.98</v>
      </c>
      <c r="CF52" s="206">
        <v>106510</v>
      </c>
      <c r="CG52" s="206">
        <v>106510</v>
      </c>
      <c r="CH52" s="207">
        <v>0</v>
      </c>
    </row>
    <row r="53" spans="1:86" s="208" customFormat="1" ht="12.75">
      <c r="A53" s="202">
        <v>47</v>
      </c>
      <c r="B53" s="206" t="s">
        <v>416</v>
      </c>
      <c r="C53" s="206">
        <v>150</v>
      </c>
      <c r="D53" s="206">
        <v>0</v>
      </c>
      <c r="E53" s="206">
        <v>120</v>
      </c>
      <c r="F53" s="206">
        <v>0.97</v>
      </c>
      <c r="G53" s="206">
        <v>41667</v>
      </c>
      <c r="H53" s="206">
        <v>2524</v>
      </c>
      <c r="I53" s="207">
        <v>0.53</v>
      </c>
      <c r="J53" s="206">
        <v>150</v>
      </c>
      <c r="K53" s="206">
        <v>0</v>
      </c>
      <c r="L53" s="206">
        <v>120</v>
      </c>
      <c r="M53" s="206">
        <v>0.97</v>
      </c>
      <c r="N53" s="206">
        <v>43056</v>
      </c>
      <c r="O53" s="206">
        <v>1259</v>
      </c>
      <c r="P53" s="207">
        <v>0.52</v>
      </c>
      <c r="Q53" s="206">
        <v>150</v>
      </c>
      <c r="R53" s="206">
        <v>0</v>
      </c>
      <c r="S53" s="206">
        <v>120</v>
      </c>
      <c r="T53" s="206">
        <v>0.97</v>
      </c>
      <c r="U53" s="206">
        <v>41667</v>
      </c>
      <c r="V53" s="206">
        <v>2524</v>
      </c>
      <c r="W53" s="207">
        <v>0.53</v>
      </c>
      <c r="X53" s="206">
        <v>150</v>
      </c>
      <c r="Y53" s="206">
        <v>0</v>
      </c>
      <c r="Z53" s="206">
        <v>120</v>
      </c>
      <c r="AA53" s="206">
        <v>0.97</v>
      </c>
      <c r="AB53" s="206">
        <v>43056</v>
      </c>
      <c r="AC53" s="206">
        <v>1259</v>
      </c>
      <c r="AD53" s="207">
        <v>0.52</v>
      </c>
      <c r="AE53" s="206">
        <v>150</v>
      </c>
      <c r="AF53" s="206">
        <v>0</v>
      </c>
      <c r="AG53" s="206">
        <v>120</v>
      </c>
      <c r="AH53" s="206">
        <v>0.97</v>
      </c>
      <c r="AI53" s="206">
        <v>43056</v>
      </c>
      <c r="AJ53" s="206">
        <v>1259</v>
      </c>
      <c r="AK53" s="207">
        <v>0.52</v>
      </c>
      <c r="AL53" s="206">
        <v>150</v>
      </c>
      <c r="AM53" s="206">
        <v>0</v>
      </c>
      <c r="AN53" s="206">
        <v>120</v>
      </c>
      <c r="AO53" s="206">
        <v>0.97</v>
      </c>
      <c r="AP53" s="206">
        <v>41667</v>
      </c>
      <c r="AQ53" s="206">
        <v>2524</v>
      </c>
      <c r="AR53" s="207">
        <v>0.53</v>
      </c>
      <c r="AS53" s="206">
        <v>150</v>
      </c>
      <c r="AT53" s="206">
        <v>0</v>
      </c>
      <c r="AU53" s="206">
        <v>120</v>
      </c>
      <c r="AV53" s="206">
        <v>0.97</v>
      </c>
      <c r="AW53" s="206">
        <v>43056</v>
      </c>
      <c r="AX53" s="206">
        <v>1259</v>
      </c>
      <c r="AY53" s="207">
        <v>0.52</v>
      </c>
      <c r="AZ53" s="206">
        <v>150</v>
      </c>
      <c r="BA53" s="206">
        <v>0</v>
      </c>
      <c r="BB53" s="206">
        <v>120</v>
      </c>
      <c r="BC53" s="206">
        <v>0.97</v>
      </c>
      <c r="BD53" s="206">
        <v>41667</v>
      </c>
      <c r="BE53" s="206">
        <v>2524</v>
      </c>
      <c r="BF53" s="207">
        <v>0.53</v>
      </c>
      <c r="BG53" s="206">
        <v>150</v>
      </c>
      <c r="BH53" s="206">
        <v>0</v>
      </c>
      <c r="BI53" s="206">
        <v>120</v>
      </c>
      <c r="BJ53" s="206">
        <v>0.97</v>
      </c>
      <c r="BK53" s="206">
        <v>43056</v>
      </c>
      <c r="BL53" s="206">
        <v>1259</v>
      </c>
      <c r="BM53" s="207">
        <v>0.52</v>
      </c>
      <c r="BN53" s="206">
        <v>150</v>
      </c>
      <c r="BO53" s="206">
        <v>0</v>
      </c>
      <c r="BP53" s="206">
        <v>120</v>
      </c>
      <c r="BQ53" s="206">
        <v>0.97</v>
      </c>
      <c r="BR53" s="206">
        <v>43056</v>
      </c>
      <c r="BS53" s="206">
        <v>1259</v>
      </c>
      <c r="BT53" s="207">
        <v>0.52</v>
      </c>
      <c r="BU53" s="206">
        <v>150</v>
      </c>
      <c r="BV53" s="206">
        <v>0</v>
      </c>
      <c r="BW53" s="206">
        <v>120</v>
      </c>
      <c r="BX53" s="206">
        <v>0.97</v>
      </c>
      <c r="BY53" s="206">
        <v>38889</v>
      </c>
      <c r="BZ53" s="206">
        <v>4843</v>
      </c>
      <c r="CA53" s="207">
        <v>0.56999999999999995</v>
      </c>
      <c r="CB53" s="206">
        <v>150</v>
      </c>
      <c r="CC53" s="206">
        <v>0</v>
      </c>
      <c r="CD53" s="206">
        <v>120</v>
      </c>
      <c r="CE53" s="206">
        <v>0.97</v>
      </c>
      <c r="CF53" s="206">
        <v>43056</v>
      </c>
      <c r="CG53" s="206">
        <v>1375</v>
      </c>
      <c r="CH53" s="207">
        <v>0.52</v>
      </c>
    </row>
    <row r="54" spans="1:86" s="208" customFormat="1" ht="12.75">
      <c r="A54" s="202">
        <v>48</v>
      </c>
      <c r="B54" s="206" t="s">
        <v>391</v>
      </c>
      <c r="C54" s="206">
        <v>193</v>
      </c>
      <c r="D54" s="206">
        <v>61.12</v>
      </c>
      <c r="E54" s="206">
        <v>154.4</v>
      </c>
      <c r="F54" s="206">
        <v>0.99</v>
      </c>
      <c r="G54" s="206">
        <v>34115</v>
      </c>
      <c r="H54" s="206">
        <v>11498</v>
      </c>
      <c r="I54" s="207">
        <v>0.75</v>
      </c>
      <c r="J54" s="206">
        <v>193</v>
      </c>
      <c r="K54" s="206">
        <v>54.64</v>
      </c>
      <c r="L54" s="206">
        <v>154.4</v>
      </c>
      <c r="M54" s="206">
        <v>1</v>
      </c>
      <c r="N54" s="206">
        <v>33725</v>
      </c>
      <c r="O54" s="206">
        <v>12475</v>
      </c>
      <c r="P54" s="207">
        <v>0.79</v>
      </c>
      <c r="Q54" s="206">
        <v>193</v>
      </c>
      <c r="R54" s="206">
        <v>52.64</v>
      </c>
      <c r="S54" s="206">
        <v>154.4</v>
      </c>
      <c r="T54" s="206">
        <v>1</v>
      </c>
      <c r="U54" s="206">
        <v>31107</v>
      </c>
      <c r="V54" s="206">
        <v>11263</v>
      </c>
      <c r="W54" s="207">
        <v>0.78</v>
      </c>
      <c r="X54" s="206">
        <v>193</v>
      </c>
      <c r="Y54" s="206">
        <v>55.12</v>
      </c>
      <c r="Z54" s="206">
        <v>154.4</v>
      </c>
      <c r="AA54" s="206">
        <v>1</v>
      </c>
      <c r="AB54" s="206">
        <v>32525</v>
      </c>
      <c r="AC54" s="206">
        <v>11101</v>
      </c>
      <c r="AD54" s="207">
        <v>0.76</v>
      </c>
      <c r="AE54" s="206">
        <v>193</v>
      </c>
      <c r="AF54" s="206">
        <v>53.52</v>
      </c>
      <c r="AG54" s="206">
        <v>154.4</v>
      </c>
      <c r="AH54" s="206">
        <v>1</v>
      </c>
      <c r="AI54" s="206">
        <v>31599</v>
      </c>
      <c r="AJ54" s="206">
        <v>10768</v>
      </c>
      <c r="AK54" s="207">
        <v>0.76</v>
      </c>
      <c r="AL54" s="206">
        <v>193</v>
      </c>
      <c r="AM54" s="206">
        <v>52.24</v>
      </c>
      <c r="AN54" s="206">
        <v>154.4</v>
      </c>
      <c r="AO54" s="206">
        <v>1</v>
      </c>
      <c r="AP54" s="206">
        <v>30475</v>
      </c>
      <c r="AQ54" s="206">
        <v>10775</v>
      </c>
      <c r="AR54" s="207">
        <v>0.77</v>
      </c>
      <c r="AS54" s="206">
        <v>193</v>
      </c>
      <c r="AT54" s="206">
        <v>52.72</v>
      </c>
      <c r="AU54" s="206">
        <v>154.4</v>
      </c>
      <c r="AV54" s="206">
        <v>1</v>
      </c>
      <c r="AW54" s="206">
        <v>31519</v>
      </c>
      <c r="AX54" s="206">
        <v>11051</v>
      </c>
      <c r="AY54" s="207">
        <v>0.77</v>
      </c>
      <c r="AZ54" s="206">
        <v>193</v>
      </c>
      <c r="BA54" s="206">
        <v>52.72</v>
      </c>
      <c r="BB54" s="206">
        <v>154.4</v>
      </c>
      <c r="BC54" s="206">
        <v>1</v>
      </c>
      <c r="BD54" s="206">
        <v>29947</v>
      </c>
      <c r="BE54" s="206">
        <v>10131</v>
      </c>
      <c r="BF54" s="207">
        <v>0.76</v>
      </c>
      <c r="BG54" s="206">
        <v>193</v>
      </c>
      <c r="BH54" s="206">
        <v>49.84</v>
      </c>
      <c r="BI54" s="206">
        <v>154.4</v>
      </c>
      <c r="BJ54" s="206">
        <v>1</v>
      </c>
      <c r="BK54" s="206">
        <v>30169</v>
      </c>
      <c r="BL54" s="206">
        <v>10751</v>
      </c>
      <c r="BM54" s="207">
        <v>0.78</v>
      </c>
      <c r="BN54" s="206">
        <v>193</v>
      </c>
      <c r="BO54" s="206">
        <v>53.76</v>
      </c>
      <c r="BP54" s="206">
        <v>154.4</v>
      </c>
      <c r="BQ54" s="206">
        <v>1</v>
      </c>
      <c r="BR54" s="206">
        <v>30609</v>
      </c>
      <c r="BS54" s="206">
        <v>9741</v>
      </c>
      <c r="BT54" s="207">
        <v>0.73</v>
      </c>
      <c r="BU54" s="206">
        <v>193</v>
      </c>
      <c r="BV54" s="206">
        <v>51.6</v>
      </c>
      <c r="BW54" s="206">
        <v>154.4</v>
      </c>
      <c r="BX54" s="206">
        <v>1</v>
      </c>
      <c r="BY54" s="206">
        <v>27905</v>
      </c>
      <c r="BZ54" s="206">
        <v>9782</v>
      </c>
      <c r="CA54" s="207">
        <v>0.77</v>
      </c>
      <c r="CB54" s="206">
        <v>193</v>
      </c>
      <c r="CC54" s="206">
        <v>56.4</v>
      </c>
      <c r="CD54" s="206">
        <v>154.4</v>
      </c>
      <c r="CE54" s="206">
        <v>1</v>
      </c>
      <c r="CF54" s="206">
        <v>31427</v>
      </c>
      <c r="CG54" s="206">
        <v>9602</v>
      </c>
      <c r="CH54" s="207">
        <v>0.72</v>
      </c>
    </row>
    <row r="55" spans="1:86" s="208" customFormat="1" ht="12.75">
      <c r="A55" s="202">
        <v>49</v>
      </c>
      <c r="B55" s="206" t="s">
        <v>393</v>
      </c>
      <c r="C55" s="206">
        <v>197</v>
      </c>
      <c r="D55" s="206">
        <v>157.28</v>
      </c>
      <c r="E55" s="206">
        <v>157.6</v>
      </c>
      <c r="F55" s="206">
        <v>0.98</v>
      </c>
      <c r="G55" s="206">
        <v>62895</v>
      </c>
      <c r="H55" s="206">
        <v>7576</v>
      </c>
      <c r="I55" s="207">
        <v>0.56999999999999995</v>
      </c>
      <c r="J55" s="206">
        <v>197</v>
      </c>
      <c r="K55" s="206">
        <v>152.63999999999999</v>
      </c>
      <c r="L55" s="206">
        <v>157.6</v>
      </c>
      <c r="M55" s="206">
        <v>0.95</v>
      </c>
      <c r="N55" s="206">
        <v>67549</v>
      </c>
      <c r="O55" s="206">
        <v>13555</v>
      </c>
      <c r="P55" s="207">
        <v>0.63</v>
      </c>
      <c r="Q55" s="206">
        <v>197</v>
      </c>
      <c r="R55" s="206">
        <v>160</v>
      </c>
      <c r="S55" s="206">
        <v>160</v>
      </c>
      <c r="T55" s="206">
        <v>0.95</v>
      </c>
      <c r="U55" s="206">
        <v>58265</v>
      </c>
      <c r="V55" s="206">
        <v>3366</v>
      </c>
      <c r="W55" s="207">
        <v>0.53</v>
      </c>
      <c r="X55" s="206">
        <v>197</v>
      </c>
      <c r="Y55" s="206">
        <v>161.6</v>
      </c>
      <c r="Z55" s="206">
        <v>161.6</v>
      </c>
      <c r="AA55" s="206">
        <v>0.97</v>
      </c>
      <c r="AB55" s="206">
        <v>58330</v>
      </c>
      <c r="AC55" s="206">
        <v>54</v>
      </c>
      <c r="AD55" s="207">
        <v>0.5</v>
      </c>
      <c r="AE55" s="206">
        <v>197</v>
      </c>
      <c r="AF55" s="206">
        <v>164</v>
      </c>
      <c r="AG55" s="206">
        <v>164</v>
      </c>
      <c r="AH55" s="206">
        <v>0.95</v>
      </c>
      <c r="AI55" s="206">
        <v>59121</v>
      </c>
      <c r="AJ55" s="206">
        <v>932</v>
      </c>
      <c r="AK55" s="207">
        <v>0.51</v>
      </c>
      <c r="AL55" s="206">
        <v>197</v>
      </c>
      <c r="AM55" s="206">
        <v>145.76</v>
      </c>
      <c r="AN55" s="206">
        <v>157.6</v>
      </c>
      <c r="AO55" s="206">
        <v>0.98</v>
      </c>
      <c r="AP55" s="206">
        <v>56649</v>
      </c>
      <c r="AQ55" s="206">
        <v>5440</v>
      </c>
      <c r="AR55" s="207">
        <v>0.55000000000000004</v>
      </c>
      <c r="AS55" s="206">
        <v>197</v>
      </c>
      <c r="AT55" s="206">
        <v>157.6</v>
      </c>
      <c r="AU55" s="206">
        <v>157.6</v>
      </c>
      <c r="AV55" s="206">
        <v>0.96</v>
      </c>
      <c r="AW55" s="206">
        <v>55485</v>
      </c>
      <c r="AX55" s="206"/>
      <c r="AY55" s="207">
        <v>0.5</v>
      </c>
      <c r="AZ55" s="206">
        <v>197</v>
      </c>
      <c r="BA55" s="206">
        <v>143.19999999999999</v>
      </c>
      <c r="BB55" s="206">
        <v>157.6</v>
      </c>
      <c r="BC55" s="206">
        <v>0.95</v>
      </c>
      <c r="BD55" s="206">
        <v>58103</v>
      </c>
      <c r="BE55" s="206">
        <v>9056</v>
      </c>
      <c r="BF55" s="207">
        <v>0.59</v>
      </c>
      <c r="BG55" s="206">
        <v>197</v>
      </c>
      <c r="BH55" s="206">
        <v>148</v>
      </c>
      <c r="BI55" s="206">
        <v>157.6</v>
      </c>
      <c r="BJ55" s="206">
        <v>0.95</v>
      </c>
      <c r="BK55" s="206">
        <v>59840</v>
      </c>
      <c r="BL55" s="206">
        <v>7685</v>
      </c>
      <c r="BM55" s="207">
        <v>0.56999999999999995</v>
      </c>
      <c r="BN55" s="206">
        <v>197</v>
      </c>
      <c r="BO55" s="206">
        <v>144</v>
      </c>
      <c r="BP55" s="206">
        <v>157.6</v>
      </c>
      <c r="BQ55" s="206">
        <v>0.95</v>
      </c>
      <c r="BR55" s="206">
        <v>69302</v>
      </c>
      <c r="BS55" s="206">
        <v>18423</v>
      </c>
      <c r="BT55" s="207">
        <v>0.68</v>
      </c>
      <c r="BU55" s="206">
        <v>197</v>
      </c>
      <c r="BV55" s="206">
        <v>139.19999999999999</v>
      </c>
      <c r="BW55" s="206">
        <v>157.6</v>
      </c>
      <c r="BX55" s="206">
        <v>0.96</v>
      </c>
      <c r="BY55" s="206">
        <v>64196</v>
      </c>
      <c r="BZ55" s="206">
        <v>19399</v>
      </c>
      <c r="CA55" s="207">
        <v>0.72</v>
      </c>
      <c r="CB55" s="206">
        <v>197</v>
      </c>
      <c r="CC55" s="206">
        <v>144.80000000000001</v>
      </c>
      <c r="CD55" s="206">
        <v>157.6</v>
      </c>
      <c r="CE55" s="206">
        <v>0.96</v>
      </c>
      <c r="CF55" s="206">
        <v>71201</v>
      </c>
      <c r="CG55" s="206">
        <v>19425</v>
      </c>
      <c r="CH55" s="207">
        <v>0.69</v>
      </c>
    </row>
    <row r="56" spans="1:86" s="208" customFormat="1" ht="12.75">
      <c r="A56" s="202">
        <v>50</v>
      </c>
      <c r="B56" s="206" t="s">
        <v>417</v>
      </c>
      <c r="C56" s="206">
        <v>772.22</v>
      </c>
      <c r="D56" s="206">
        <v>156</v>
      </c>
      <c r="E56" s="206">
        <v>695</v>
      </c>
      <c r="F56" s="206">
        <v>0.93</v>
      </c>
      <c r="G56" s="206">
        <v>49020</v>
      </c>
      <c r="H56" s="206">
        <v>49020</v>
      </c>
      <c r="I56" s="207">
        <v>0</v>
      </c>
      <c r="J56" s="206">
        <v>772.22</v>
      </c>
      <c r="K56" s="206">
        <v>176</v>
      </c>
      <c r="L56" s="206">
        <v>695</v>
      </c>
      <c r="M56" s="206">
        <v>0.93</v>
      </c>
      <c r="N56" s="206">
        <v>49880</v>
      </c>
      <c r="O56" s="206">
        <v>49880</v>
      </c>
      <c r="P56" s="207">
        <v>0</v>
      </c>
      <c r="Q56" s="206">
        <v>772.22</v>
      </c>
      <c r="R56" s="206">
        <v>176</v>
      </c>
      <c r="S56" s="206">
        <v>695</v>
      </c>
      <c r="T56" s="206">
        <v>0.94</v>
      </c>
      <c r="U56" s="206">
        <v>46520</v>
      </c>
      <c r="V56" s="206">
        <v>46520</v>
      </c>
      <c r="W56" s="207">
        <v>0</v>
      </c>
      <c r="X56" s="206">
        <v>772.22</v>
      </c>
      <c r="Y56" s="206">
        <v>176</v>
      </c>
      <c r="Z56" s="206">
        <v>695</v>
      </c>
      <c r="AA56" s="206">
        <v>0.94</v>
      </c>
      <c r="AB56" s="206">
        <v>48060</v>
      </c>
      <c r="AC56" s="206">
        <v>48060</v>
      </c>
      <c r="AD56" s="207">
        <v>0</v>
      </c>
      <c r="AE56" s="206">
        <v>772.22</v>
      </c>
      <c r="AF56" s="206">
        <v>120</v>
      </c>
      <c r="AG56" s="206">
        <v>695</v>
      </c>
      <c r="AH56" s="206">
        <v>0.94</v>
      </c>
      <c r="AI56" s="206">
        <v>47760</v>
      </c>
      <c r="AJ56" s="206">
        <v>47760</v>
      </c>
      <c r="AK56" s="207">
        <v>0</v>
      </c>
      <c r="AL56" s="206">
        <v>772.22</v>
      </c>
      <c r="AM56" s="206">
        <v>120</v>
      </c>
      <c r="AN56" s="206">
        <v>695</v>
      </c>
      <c r="AO56" s="206">
        <v>0.95</v>
      </c>
      <c r="AP56" s="206">
        <v>47420</v>
      </c>
      <c r="AQ56" s="206">
        <v>47420</v>
      </c>
      <c r="AR56" s="207">
        <v>0</v>
      </c>
      <c r="AS56" s="206">
        <v>772.22</v>
      </c>
      <c r="AT56" s="206">
        <v>140</v>
      </c>
      <c r="AU56" s="206">
        <v>695</v>
      </c>
      <c r="AV56" s="206">
        <v>0.94</v>
      </c>
      <c r="AW56" s="206">
        <v>45580</v>
      </c>
      <c r="AX56" s="206">
        <v>45580</v>
      </c>
      <c r="AY56" s="207">
        <v>0</v>
      </c>
      <c r="AZ56" s="206">
        <v>772.22</v>
      </c>
      <c r="BA56" s="206">
        <v>176</v>
      </c>
      <c r="BB56" s="206">
        <v>695</v>
      </c>
      <c r="BC56" s="206">
        <v>0.91</v>
      </c>
      <c r="BD56" s="206">
        <v>41900</v>
      </c>
      <c r="BE56" s="206">
        <v>41900</v>
      </c>
      <c r="BF56" s="207">
        <v>0</v>
      </c>
      <c r="BG56" s="206">
        <v>772.22</v>
      </c>
      <c r="BH56" s="206">
        <v>112</v>
      </c>
      <c r="BI56" s="206">
        <v>695</v>
      </c>
      <c r="BJ56" s="206">
        <v>0.92</v>
      </c>
      <c r="BK56" s="206">
        <v>38120</v>
      </c>
      <c r="BL56" s="206">
        <v>38120</v>
      </c>
      <c r="BM56" s="207">
        <v>0</v>
      </c>
      <c r="BN56" s="206">
        <v>772.22</v>
      </c>
      <c r="BO56" s="206">
        <v>116</v>
      </c>
      <c r="BP56" s="206">
        <v>695</v>
      </c>
      <c r="BQ56" s="206">
        <v>0.92</v>
      </c>
      <c r="BR56" s="206">
        <v>36840</v>
      </c>
      <c r="BS56" s="206">
        <v>36840</v>
      </c>
      <c r="BT56" s="207">
        <v>0</v>
      </c>
      <c r="BU56" s="206">
        <v>772.22</v>
      </c>
      <c r="BV56" s="206">
        <v>144</v>
      </c>
      <c r="BW56" s="206">
        <v>695</v>
      </c>
      <c r="BX56" s="206">
        <v>0.92</v>
      </c>
      <c r="BY56" s="206">
        <v>32760</v>
      </c>
      <c r="BZ56" s="206">
        <v>32760</v>
      </c>
      <c r="CA56" s="207">
        <v>0</v>
      </c>
      <c r="CB56" s="206">
        <v>772.22</v>
      </c>
      <c r="CC56" s="206">
        <v>148</v>
      </c>
      <c r="CD56" s="206">
        <v>695</v>
      </c>
      <c r="CE56" s="206">
        <v>0.94</v>
      </c>
      <c r="CF56" s="206">
        <v>41320</v>
      </c>
      <c r="CG56" s="206">
        <v>41320</v>
      </c>
      <c r="CH56" s="207">
        <v>0</v>
      </c>
    </row>
    <row r="57" spans="1:86" s="208" customFormat="1" ht="12.75">
      <c r="A57" s="202">
        <v>51</v>
      </c>
      <c r="B57" s="206" t="s">
        <v>418</v>
      </c>
      <c r="C57" s="206">
        <v>333.33</v>
      </c>
      <c r="D57" s="206">
        <v>0</v>
      </c>
      <c r="E57" s="206">
        <v>300</v>
      </c>
      <c r="F57" s="206">
        <v>0.99</v>
      </c>
      <c r="G57" s="206">
        <v>30263</v>
      </c>
      <c r="H57" s="206">
        <v>30263</v>
      </c>
      <c r="I57" s="207">
        <v>0</v>
      </c>
      <c r="J57" s="206">
        <v>333.33</v>
      </c>
      <c r="K57" s="206">
        <v>0</v>
      </c>
      <c r="L57" s="206">
        <v>300</v>
      </c>
      <c r="M57" s="206">
        <v>0.99</v>
      </c>
      <c r="N57" s="206">
        <v>31272</v>
      </c>
      <c r="O57" s="206">
        <v>31272</v>
      </c>
      <c r="P57" s="207">
        <v>0</v>
      </c>
      <c r="Q57" s="206">
        <v>333.33</v>
      </c>
      <c r="R57" s="206">
        <v>0</v>
      </c>
      <c r="S57" s="206">
        <v>300</v>
      </c>
      <c r="T57" s="206">
        <v>0.99</v>
      </c>
      <c r="U57" s="206">
        <v>30263</v>
      </c>
      <c r="V57" s="206">
        <v>30263</v>
      </c>
      <c r="W57" s="207">
        <v>0</v>
      </c>
      <c r="X57" s="206">
        <v>333.33</v>
      </c>
      <c r="Y57" s="206">
        <v>0</v>
      </c>
      <c r="Z57" s="206">
        <v>300</v>
      </c>
      <c r="AA57" s="206">
        <v>0.99</v>
      </c>
      <c r="AB57" s="206">
        <v>31272</v>
      </c>
      <c r="AC57" s="206">
        <v>31272</v>
      </c>
      <c r="AD57" s="207">
        <v>0</v>
      </c>
      <c r="AE57" s="206">
        <v>333.33</v>
      </c>
      <c r="AF57" s="206">
        <v>0</v>
      </c>
      <c r="AG57" s="206">
        <v>300</v>
      </c>
      <c r="AH57" s="206">
        <v>0.99</v>
      </c>
      <c r="AI57" s="206">
        <v>31272</v>
      </c>
      <c r="AJ57" s="206">
        <v>31272</v>
      </c>
      <c r="AK57" s="207">
        <v>0</v>
      </c>
      <c r="AL57" s="206">
        <v>333.33</v>
      </c>
      <c r="AM57" s="206">
        <v>0</v>
      </c>
      <c r="AN57" s="206">
        <v>300</v>
      </c>
      <c r="AO57" s="206">
        <v>0.99</v>
      </c>
      <c r="AP57" s="206">
        <v>30263</v>
      </c>
      <c r="AQ57" s="206">
        <v>30263</v>
      </c>
      <c r="AR57" s="207">
        <v>0</v>
      </c>
      <c r="AS57" s="206">
        <v>333.33</v>
      </c>
      <c r="AT57" s="206">
        <v>0</v>
      </c>
      <c r="AU57" s="206">
        <v>300</v>
      </c>
      <c r="AV57" s="206">
        <v>0.99</v>
      </c>
      <c r="AW57" s="206">
        <v>31272</v>
      </c>
      <c r="AX57" s="206">
        <v>31272</v>
      </c>
      <c r="AY57" s="207">
        <v>0</v>
      </c>
      <c r="AZ57" s="206">
        <v>333.33</v>
      </c>
      <c r="BA57" s="206">
        <v>0</v>
      </c>
      <c r="BB57" s="206">
        <v>300</v>
      </c>
      <c r="BC57" s="206">
        <v>0.99</v>
      </c>
      <c r="BD57" s="206">
        <v>30263</v>
      </c>
      <c r="BE57" s="206">
        <v>30263</v>
      </c>
      <c r="BF57" s="207">
        <v>0</v>
      </c>
      <c r="BG57" s="206">
        <v>333.33</v>
      </c>
      <c r="BH57" s="206">
        <v>0</v>
      </c>
      <c r="BI57" s="206">
        <v>300</v>
      </c>
      <c r="BJ57" s="206">
        <v>0.99</v>
      </c>
      <c r="BK57" s="206">
        <v>31272</v>
      </c>
      <c r="BL57" s="206">
        <v>31272</v>
      </c>
      <c r="BM57" s="207">
        <v>0</v>
      </c>
      <c r="BN57" s="206">
        <v>333.33</v>
      </c>
      <c r="BO57" s="206">
        <v>0</v>
      </c>
      <c r="BP57" s="206">
        <v>300</v>
      </c>
      <c r="BQ57" s="206">
        <v>0.99</v>
      </c>
      <c r="BR57" s="206">
        <v>31272</v>
      </c>
      <c r="BS57" s="206">
        <v>31272</v>
      </c>
      <c r="BT57" s="207">
        <v>0</v>
      </c>
      <c r="BU57" s="206">
        <v>333.33</v>
      </c>
      <c r="BV57" s="206">
        <v>0</v>
      </c>
      <c r="BW57" s="206">
        <v>300</v>
      </c>
      <c r="BX57" s="206">
        <v>0.99</v>
      </c>
      <c r="BY57" s="206">
        <v>28246</v>
      </c>
      <c r="BZ57" s="206">
        <v>28246</v>
      </c>
      <c r="CA57" s="207">
        <v>0</v>
      </c>
      <c r="CB57" s="206">
        <v>333.33</v>
      </c>
      <c r="CC57" s="206">
        <v>0</v>
      </c>
      <c r="CD57" s="206">
        <v>300</v>
      </c>
      <c r="CE57" s="206">
        <v>0.99</v>
      </c>
      <c r="CF57" s="206">
        <v>31272</v>
      </c>
      <c r="CG57" s="206">
        <v>31272</v>
      </c>
      <c r="CH57" s="207">
        <v>0</v>
      </c>
    </row>
    <row r="58" spans="1:86" s="208" customFormat="1" ht="12.75">
      <c r="A58" s="202">
        <v>52</v>
      </c>
      <c r="B58" s="206" t="s">
        <v>419</v>
      </c>
      <c r="C58" s="206">
        <v>133.33000000000001</v>
      </c>
      <c r="D58" s="206">
        <v>118.2</v>
      </c>
      <c r="E58" s="206">
        <v>119.2</v>
      </c>
      <c r="F58" s="206">
        <v>0.96</v>
      </c>
      <c r="G58" s="206">
        <v>37847</v>
      </c>
      <c r="H58" s="206"/>
      <c r="I58" s="207">
        <v>0.46</v>
      </c>
      <c r="J58" s="206">
        <v>133.33000000000001</v>
      </c>
      <c r="K58" s="206">
        <v>122.6</v>
      </c>
      <c r="L58" s="206">
        <v>123.6</v>
      </c>
      <c r="M58" s="206">
        <v>0.97</v>
      </c>
      <c r="N58" s="206">
        <v>41585</v>
      </c>
      <c r="O58" s="206"/>
      <c r="P58" s="207">
        <v>0.47</v>
      </c>
      <c r="Q58" s="206">
        <v>133.33000000000001</v>
      </c>
      <c r="R58" s="206">
        <v>108.9</v>
      </c>
      <c r="S58" s="206">
        <v>109.9</v>
      </c>
      <c r="T58" s="206">
        <v>0.95</v>
      </c>
      <c r="U58" s="206">
        <v>35835</v>
      </c>
      <c r="V58" s="206"/>
      <c r="W58" s="207">
        <v>0.47</v>
      </c>
      <c r="X58" s="206">
        <v>133.33000000000001</v>
      </c>
      <c r="Y58" s="206">
        <v>101.9</v>
      </c>
      <c r="Z58" s="206">
        <v>106.8</v>
      </c>
      <c r="AA58" s="206">
        <v>0.95</v>
      </c>
      <c r="AB58" s="206">
        <v>35953</v>
      </c>
      <c r="AC58" s="206"/>
      <c r="AD58" s="207">
        <v>0.49</v>
      </c>
      <c r="AE58" s="206">
        <v>133.33000000000001</v>
      </c>
      <c r="AF58" s="206">
        <v>98.5</v>
      </c>
      <c r="AG58" s="206">
        <v>106.8</v>
      </c>
      <c r="AH58" s="206">
        <v>0.95</v>
      </c>
      <c r="AI58" s="206">
        <v>35665</v>
      </c>
      <c r="AJ58" s="206">
        <v>602</v>
      </c>
      <c r="AK58" s="207">
        <v>0.51</v>
      </c>
      <c r="AL58" s="206">
        <v>133.33000000000001</v>
      </c>
      <c r="AM58" s="206">
        <v>103.1</v>
      </c>
      <c r="AN58" s="206">
        <v>106.8</v>
      </c>
      <c r="AO58" s="206">
        <v>0.95</v>
      </c>
      <c r="AP58" s="206">
        <v>32725</v>
      </c>
      <c r="AQ58" s="206"/>
      <c r="AR58" s="207">
        <v>0.46</v>
      </c>
      <c r="AS58" s="206">
        <v>133.33000000000001</v>
      </c>
      <c r="AT58" s="206">
        <v>96.2</v>
      </c>
      <c r="AU58" s="206">
        <v>106.8</v>
      </c>
      <c r="AV58" s="206">
        <v>0.94</v>
      </c>
      <c r="AW58" s="206">
        <v>33352</v>
      </c>
      <c r="AX58" s="206"/>
      <c r="AY58" s="207">
        <v>0.49</v>
      </c>
      <c r="AZ58" s="206">
        <v>133.33000000000001</v>
      </c>
      <c r="BA58" s="206">
        <v>86.8</v>
      </c>
      <c r="BB58" s="206">
        <v>106.8</v>
      </c>
      <c r="BC58" s="206">
        <v>0.92</v>
      </c>
      <c r="BD58" s="206">
        <v>28447</v>
      </c>
      <c r="BE58" s="206"/>
      <c r="BF58" s="207">
        <v>0.49</v>
      </c>
      <c r="BG58" s="206">
        <v>133.33000000000001</v>
      </c>
      <c r="BH58" s="206">
        <v>80.099999999999994</v>
      </c>
      <c r="BI58" s="206">
        <v>106.8</v>
      </c>
      <c r="BJ58" s="206">
        <v>0.92</v>
      </c>
      <c r="BK58" s="206">
        <v>27631</v>
      </c>
      <c r="BL58" s="206"/>
      <c r="BM58" s="207">
        <v>0.5</v>
      </c>
      <c r="BN58" s="206">
        <v>133.33000000000001</v>
      </c>
      <c r="BO58" s="206">
        <v>76.099999999999994</v>
      </c>
      <c r="BP58" s="206">
        <v>106.8</v>
      </c>
      <c r="BQ58" s="206">
        <v>0.92</v>
      </c>
      <c r="BR58" s="206">
        <v>26502</v>
      </c>
      <c r="BS58" s="206">
        <v>147</v>
      </c>
      <c r="BT58" s="207">
        <v>0.5</v>
      </c>
      <c r="BU58" s="206">
        <v>133.33000000000001</v>
      </c>
      <c r="BV58" s="206">
        <v>84.1</v>
      </c>
      <c r="BW58" s="206">
        <v>106.8</v>
      </c>
      <c r="BX58" s="206">
        <v>0.93</v>
      </c>
      <c r="BY58" s="206">
        <v>25218</v>
      </c>
      <c r="BZ58" s="206"/>
      <c r="CA58" s="207">
        <v>0.48</v>
      </c>
      <c r="CB58" s="206">
        <v>133.33000000000001</v>
      </c>
      <c r="CC58" s="206">
        <v>97.5</v>
      </c>
      <c r="CD58" s="206">
        <v>106.8</v>
      </c>
      <c r="CE58" s="206">
        <v>0.95</v>
      </c>
      <c r="CF58" s="206">
        <v>33941</v>
      </c>
      <c r="CG58" s="206"/>
      <c r="CH58" s="207">
        <v>0.49</v>
      </c>
    </row>
    <row r="59" spans="1:86" s="208" customFormat="1" ht="12.75">
      <c r="A59" s="202">
        <v>53</v>
      </c>
      <c r="B59" s="206" t="s">
        <v>420</v>
      </c>
      <c r="C59" s="206">
        <v>223.33</v>
      </c>
      <c r="D59" s="206">
        <v>85.84</v>
      </c>
      <c r="E59" s="206">
        <v>178.8</v>
      </c>
      <c r="F59" s="206">
        <v>0.9</v>
      </c>
      <c r="G59" s="206">
        <v>15431</v>
      </c>
      <c r="H59" s="206"/>
      <c r="I59" s="207">
        <v>0.28000000000000003</v>
      </c>
      <c r="J59" s="206">
        <v>223.33</v>
      </c>
      <c r="K59" s="206">
        <v>90.84</v>
      </c>
      <c r="L59" s="206">
        <v>178.8</v>
      </c>
      <c r="M59" s="206">
        <v>0.91</v>
      </c>
      <c r="N59" s="206">
        <v>15638</v>
      </c>
      <c r="O59" s="206"/>
      <c r="P59" s="207">
        <v>0.26</v>
      </c>
      <c r="Q59" s="206">
        <v>223.33</v>
      </c>
      <c r="R59" s="206">
        <v>63</v>
      </c>
      <c r="S59" s="206">
        <v>178.8</v>
      </c>
      <c r="T59" s="206">
        <v>0.87</v>
      </c>
      <c r="U59" s="206">
        <v>10860</v>
      </c>
      <c r="V59" s="206"/>
      <c r="W59" s="207">
        <v>0.28000000000000003</v>
      </c>
      <c r="X59" s="206">
        <v>223.33</v>
      </c>
      <c r="Y59" s="206">
        <v>75.3</v>
      </c>
      <c r="Z59" s="206">
        <v>178.8</v>
      </c>
      <c r="AA59" s="206">
        <v>0.87</v>
      </c>
      <c r="AB59" s="206">
        <v>12820</v>
      </c>
      <c r="AC59" s="206"/>
      <c r="AD59" s="207">
        <v>0.26</v>
      </c>
      <c r="AE59" s="206">
        <v>223.33</v>
      </c>
      <c r="AF59" s="206">
        <v>67.5</v>
      </c>
      <c r="AG59" s="206">
        <v>178.8</v>
      </c>
      <c r="AH59" s="206">
        <v>0.87</v>
      </c>
      <c r="AI59" s="206">
        <v>12539</v>
      </c>
      <c r="AJ59" s="206"/>
      <c r="AK59" s="207">
        <v>0.28999999999999998</v>
      </c>
      <c r="AL59" s="206">
        <v>223.33</v>
      </c>
      <c r="AM59" s="206">
        <v>76.34</v>
      </c>
      <c r="AN59" s="206">
        <v>178.8</v>
      </c>
      <c r="AO59" s="206">
        <v>0.89</v>
      </c>
      <c r="AP59" s="206">
        <v>13543</v>
      </c>
      <c r="AQ59" s="206"/>
      <c r="AR59" s="207">
        <v>0.28000000000000003</v>
      </c>
      <c r="AS59" s="206">
        <v>223.33</v>
      </c>
      <c r="AT59" s="206">
        <v>60.88</v>
      </c>
      <c r="AU59" s="206">
        <v>178.8</v>
      </c>
      <c r="AV59" s="206">
        <v>0.83</v>
      </c>
      <c r="AW59" s="206">
        <v>9291</v>
      </c>
      <c r="AX59" s="206"/>
      <c r="AY59" s="207">
        <v>0.25</v>
      </c>
      <c r="AZ59" s="206">
        <v>223.33</v>
      </c>
      <c r="BA59" s="206">
        <v>49.81</v>
      </c>
      <c r="BB59" s="206">
        <v>178.8</v>
      </c>
      <c r="BC59" s="206">
        <v>0.82</v>
      </c>
      <c r="BD59" s="206">
        <v>10391</v>
      </c>
      <c r="BE59" s="206"/>
      <c r="BF59" s="207">
        <v>0.35</v>
      </c>
      <c r="BG59" s="206">
        <v>223.33</v>
      </c>
      <c r="BH59" s="206">
        <v>40.78</v>
      </c>
      <c r="BI59" s="206">
        <v>178.8</v>
      </c>
      <c r="BJ59" s="206">
        <v>0.82</v>
      </c>
      <c r="BK59" s="206">
        <v>10262</v>
      </c>
      <c r="BL59" s="206"/>
      <c r="BM59" s="207">
        <v>0.41</v>
      </c>
      <c r="BN59" s="206">
        <v>223.33</v>
      </c>
      <c r="BO59" s="206">
        <v>47.21</v>
      </c>
      <c r="BP59" s="206">
        <v>178.8</v>
      </c>
      <c r="BQ59" s="206">
        <v>0.84</v>
      </c>
      <c r="BR59" s="206">
        <v>10705</v>
      </c>
      <c r="BS59" s="206"/>
      <c r="BT59" s="207">
        <v>0.36</v>
      </c>
      <c r="BU59" s="206">
        <v>223.33</v>
      </c>
      <c r="BV59" s="206">
        <v>54.84</v>
      </c>
      <c r="BW59" s="206">
        <v>178.8</v>
      </c>
      <c r="BX59" s="206">
        <v>0.84</v>
      </c>
      <c r="BY59" s="206">
        <v>9946</v>
      </c>
      <c r="BZ59" s="206"/>
      <c r="CA59" s="207">
        <v>0.32</v>
      </c>
      <c r="CB59" s="206">
        <v>223.33</v>
      </c>
      <c r="CC59" s="206">
        <v>53.15</v>
      </c>
      <c r="CD59" s="206">
        <v>178.8</v>
      </c>
      <c r="CE59" s="206">
        <v>0.86</v>
      </c>
      <c r="CF59" s="206">
        <v>10961</v>
      </c>
      <c r="CG59" s="206"/>
      <c r="CH59" s="207">
        <v>0.32</v>
      </c>
    </row>
    <row r="60" spans="1:86" s="208" customFormat="1" ht="12.75">
      <c r="A60" s="202">
        <v>54</v>
      </c>
      <c r="B60" s="206" t="s">
        <v>421</v>
      </c>
      <c r="C60" s="206">
        <v>650</v>
      </c>
      <c r="D60" s="206">
        <v>463.65</v>
      </c>
      <c r="E60" s="206">
        <v>520</v>
      </c>
      <c r="F60" s="206">
        <v>1</v>
      </c>
      <c r="G60" s="206">
        <v>193200</v>
      </c>
      <c r="H60" s="206">
        <v>12397</v>
      </c>
      <c r="I60" s="207">
        <v>0.53</v>
      </c>
      <c r="J60" s="206">
        <v>650</v>
      </c>
      <c r="K60" s="206">
        <v>503.4</v>
      </c>
      <c r="L60" s="206">
        <v>520</v>
      </c>
      <c r="M60" s="206">
        <v>0.99</v>
      </c>
      <c r="N60" s="206">
        <v>156795</v>
      </c>
      <c r="O60" s="206"/>
      <c r="P60" s="207">
        <v>0.42</v>
      </c>
      <c r="Q60" s="206">
        <v>650</v>
      </c>
      <c r="R60" s="206">
        <v>449.1</v>
      </c>
      <c r="S60" s="206">
        <v>520</v>
      </c>
      <c r="T60" s="206">
        <v>0.99</v>
      </c>
      <c r="U60" s="206">
        <v>145260</v>
      </c>
      <c r="V60" s="206"/>
      <c r="W60" s="207">
        <v>0.44</v>
      </c>
      <c r="X60" s="206">
        <v>650</v>
      </c>
      <c r="Y60" s="206">
        <v>450.45</v>
      </c>
      <c r="Z60" s="206">
        <v>520</v>
      </c>
      <c r="AA60" s="206">
        <v>1</v>
      </c>
      <c r="AB60" s="206">
        <v>127125</v>
      </c>
      <c r="AC60" s="206"/>
      <c r="AD60" s="207">
        <v>0.38</v>
      </c>
      <c r="AE60" s="206">
        <v>650</v>
      </c>
      <c r="AF60" s="206">
        <v>465.45</v>
      </c>
      <c r="AG60" s="206">
        <v>520</v>
      </c>
      <c r="AH60" s="206">
        <v>0.99</v>
      </c>
      <c r="AI60" s="206">
        <v>123465</v>
      </c>
      <c r="AJ60" s="206"/>
      <c r="AK60" s="207">
        <v>0.36</v>
      </c>
      <c r="AL60" s="206">
        <v>650</v>
      </c>
      <c r="AM60" s="206">
        <v>435.45</v>
      </c>
      <c r="AN60" s="206">
        <v>520</v>
      </c>
      <c r="AO60" s="206">
        <v>0.99</v>
      </c>
      <c r="AP60" s="206">
        <v>76005</v>
      </c>
      <c r="AQ60" s="206"/>
      <c r="AR60" s="207">
        <v>0.24</v>
      </c>
      <c r="AS60" s="206">
        <v>650</v>
      </c>
      <c r="AT60" s="206">
        <v>445.5</v>
      </c>
      <c r="AU60" s="206">
        <v>520</v>
      </c>
      <c r="AV60" s="206">
        <v>0.99</v>
      </c>
      <c r="AW60" s="206">
        <v>128790</v>
      </c>
      <c r="AX60" s="206"/>
      <c r="AY60" s="207">
        <v>0.39</v>
      </c>
      <c r="AZ60" s="206">
        <v>650</v>
      </c>
      <c r="BA60" s="206">
        <v>450</v>
      </c>
      <c r="BB60" s="206">
        <v>520</v>
      </c>
      <c r="BC60" s="206">
        <v>0.99</v>
      </c>
      <c r="BD60" s="206">
        <v>129375</v>
      </c>
      <c r="BE60" s="206"/>
      <c r="BF60" s="207">
        <v>0.4</v>
      </c>
      <c r="BG60" s="206">
        <v>650</v>
      </c>
      <c r="BH60" s="206">
        <v>464.4</v>
      </c>
      <c r="BI60" s="206">
        <v>520</v>
      </c>
      <c r="BJ60" s="206">
        <v>0.99</v>
      </c>
      <c r="BK60" s="206">
        <v>126390</v>
      </c>
      <c r="BL60" s="206"/>
      <c r="BM60" s="207">
        <v>0.37</v>
      </c>
      <c r="BN60" s="206">
        <v>650</v>
      </c>
      <c r="BO60" s="206">
        <v>432.15</v>
      </c>
      <c r="BP60" s="206">
        <v>520</v>
      </c>
      <c r="BQ60" s="206">
        <v>0.99</v>
      </c>
      <c r="BR60" s="206">
        <v>125445</v>
      </c>
      <c r="BS60" s="206"/>
      <c r="BT60" s="207">
        <v>0.39</v>
      </c>
      <c r="BU60" s="206">
        <v>650</v>
      </c>
      <c r="BV60" s="206">
        <v>429.75</v>
      </c>
      <c r="BW60" s="206">
        <v>520</v>
      </c>
      <c r="BX60" s="206">
        <v>1</v>
      </c>
      <c r="BY60" s="206">
        <v>140025</v>
      </c>
      <c r="BZ60" s="206"/>
      <c r="CA60" s="207">
        <v>0.49</v>
      </c>
      <c r="CB60" s="206">
        <v>650</v>
      </c>
      <c r="CC60" s="206">
        <v>427.95</v>
      </c>
      <c r="CD60" s="206">
        <v>520</v>
      </c>
      <c r="CE60" s="206">
        <v>1</v>
      </c>
      <c r="CF60" s="206">
        <v>141720</v>
      </c>
      <c r="CG60" s="206"/>
      <c r="CH60" s="207">
        <v>0.45</v>
      </c>
    </row>
    <row r="61" spans="1:86" s="208" customFormat="1" ht="12.75">
      <c r="A61" s="202">
        <v>55</v>
      </c>
      <c r="B61" s="206" t="s">
        <v>422</v>
      </c>
      <c r="C61" s="206">
        <v>207</v>
      </c>
      <c r="D61" s="206">
        <v>117.5</v>
      </c>
      <c r="E61" s="206">
        <v>165.6</v>
      </c>
      <c r="F61" s="206">
        <v>0.96</v>
      </c>
      <c r="G61" s="206">
        <v>10990</v>
      </c>
      <c r="H61" s="206"/>
      <c r="I61" s="207">
        <v>0.13</v>
      </c>
      <c r="J61" s="206">
        <v>207</v>
      </c>
      <c r="K61" s="206">
        <v>121.5</v>
      </c>
      <c r="L61" s="206">
        <v>165.6</v>
      </c>
      <c r="M61" s="206">
        <v>0.96</v>
      </c>
      <c r="N61" s="206">
        <v>8195</v>
      </c>
      <c r="O61" s="206"/>
      <c r="P61" s="207">
        <v>0.09</v>
      </c>
      <c r="Q61" s="206">
        <v>207</v>
      </c>
      <c r="R61" s="206">
        <v>125</v>
      </c>
      <c r="S61" s="206">
        <v>165.6</v>
      </c>
      <c r="T61" s="206">
        <v>0.92</v>
      </c>
      <c r="U61" s="206">
        <v>8365</v>
      </c>
      <c r="V61" s="206"/>
      <c r="W61" s="207">
        <v>0.1</v>
      </c>
      <c r="X61" s="206">
        <v>207</v>
      </c>
      <c r="Y61" s="206">
        <v>128</v>
      </c>
      <c r="Z61" s="206">
        <v>165.6</v>
      </c>
      <c r="AA61" s="206">
        <v>0.92</v>
      </c>
      <c r="AB61" s="206">
        <v>6800</v>
      </c>
      <c r="AC61" s="206"/>
      <c r="AD61" s="207">
        <v>0.08</v>
      </c>
      <c r="AE61" s="206">
        <v>207</v>
      </c>
      <c r="AF61" s="206">
        <v>127</v>
      </c>
      <c r="AG61" s="206">
        <v>165.6</v>
      </c>
      <c r="AH61" s="206">
        <v>0.94</v>
      </c>
      <c r="AI61" s="206">
        <v>8550</v>
      </c>
      <c r="AJ61" s="206"/>
      <c r="AK61" s="207">
        <v>0.1</v>
      </c>
      <c r="AL61" s="206">
        <v>207</v>
      </c>
      <c r="AM61" s="206">
        <v>137.94999999999999</v>
      </c>
      <c r="AN61" s="206">
        <v>165.6</v>
      </c>
      <c r="AO61" s="206">
        <v>0.91</v>
      </c>
      <c r="AP61" s="206">
        <v>7410</v>
      </c>
      <c r="AQ61" s="206"/>
      <c r="AR61" s="207">
        <v>0.08</v>
      </c>
      <c r="AS61" s="206">
        <v>207</v>
      </c>
      <c r="AT61" s="206">
        <v>145</v>
      </c>
      <c r="AU61" s="206">
        <v>165.6</v>
      </c>
      <c r="AV61" s="206">
        <v>0.9</v>
      </c>
      <c r="AW61" s="206">
        <v>6965</v>
      </c>
      <c r="AX61" s="206"/>
      <c r="AY61" s="207">
        <v>7.0000000000000007E-2</v>
      </c>
      <c r="AZ61" s="206">
        <v>207</v>
      </c>
      <c r="BA61" s="206">
        <v>145</v>
      </c>
      <c r="BB61" s="206">
        <v>165.6</v>
      </c>
      <c r="BC61" s="206">
        <v>0.93</v>
      </c>
      <c r="BD61" s="206">
        <v>8715</v>
      </c>
      <c r="BE61" s="206"/>
      <c r="BF61" s="207">
        <v>0.09</v>
      </c>
      <c r="BG61" s="206">
        <v>207</v>
      </c>
      <c r="BH61" s="206">
        <v>141.05000000000001</v>
      </c>
      <c r="BI61" s="206">
        <v>165.6</v>
      </c>
      <c r="BJ61" s="206">
        <v>0.92</v>
      </c>
      <c r="BK61" s="206">
        <v>12720</v>
      </c>
      <c r="BL61" s="206"/>
      <c r="BM61" s="207">
        <v>0.13</v>
      </c>
      <c r="BN61" s="206">
        <v>207</v>
      </c>
      <c r="BO61" s="206">
        <v>140.75</v>
      </c>
      <c r="BP61" s="206">
        <v>165.6</v>
      </c>
      <c r="BQ61" s="206">
        <v>0.91</v>
      </c>
      <c r="BR61" s="206">
        <v>9020</v>
      </c>
      <c r="BS61" s="206"/>
      <c r="BT61" s="207">
        <v>0.09</v>
      </c>
      <c r="BU61" s="206">
        <v>207</v>
      </c>
      <c r="BV61" s="206">
        <v>142.30000000000001</v>
      </c>
      <c r="BW61" s="206">
        <v>165.6</v>
      </c>
      <c r="BX61" s="206">
        <v>0.92</v>
      </c>
      <c r="BY61" s="206">
        <v>11090</v>
      </c>
      <c r="BZ61" s="206"/>
      <c r="CA61" s="207">
        <v>0.13</v>
      </c>
      <c r="CB61" s="206">
        <v>207</v>
      </c>
      <c r="CC61" s="206">
        <v>156.55000000000001</v>
      </c>
      <c r="CD61" s="206">
        <v>165.6</v>
      </c>
      <c r="CE61" s="206">
        <v>0.91</v>
      </c>
      <c r="CF61" s="206">
        <v>12565</v>
      </c>
      <c r="CG61" s="206"/>
      <c r="CH61" s="207">
        <v>0.12</v>
      </c>
    </row>
    <row r="62" spans="1:86" s="208" customFormat="1" ht="12.75">
      <c r="A62" s="202">
        <v>56</v>
      </c>
      <c r="B62" s="206" t="s">
        <v>423</v>
      </c>
      <c r="C62" s="206">
        <v>220</v>
      </c>
      <c r="D62" s="206">
        <v>101.4</v>
      </c>
      <c r="E62" s="206">
        <v>176</v>
      </c>
      <c r="F62" s="206">
        <v>0.84</v>
      </c>
      <c r="G62" s="206">
        <v>12267</v>
      </c>
      <c r="H62" s="206"/>
      <c r="I62" s="207">
        <v>0.2</v>
      </c>
      <c r="J62" s="206">
        <v>220</v>
      </c>
      <c r="K62" s="206">
        <v>102</v>
      </c>
      <c r="L62" s="206">
        <v>176</v>
      </c>
      <c r="M62" s="206">
        <v>0.38</v>
      </c>
      <c r="N62" s="206">
        <v>1797</v>
      </c>
      <c r="O62" s="206"/>
      <c r="P62" s="207">
        <v>0.06</v>
      </c>
      <c r="Q62" s="206">
        <v>220</v>
      </c>
      <c r="R62" s="206">
        <v>106.2</v>
      </c>
      <c r="S62" s="206">
        <v>176</v>
      </c>
      <c r="T62" s="206">
        <v>0.84</v>
      </c>
      <c r="U62" s="206">
        <v>13671</v>
      </c>
      <c r="V62" s="206"/>
      <c r="W62" s="207">
        <v>0.21</v>
      </c>
      <c r="X62" s="206">
        <v>220</v>
      </c>
      <c r="Y62" s="206">
        <v>142.19999999999999</v>
      </c>
      <c r="Z62" s="206">
        <v>176</v>
      </c>
      <c r="AA62" s="206">
        <v>0.91</v>
      </c>
      <c r="AB62" s="206">
        <v>25449</v>
      </c>
      <c r="AC62" s="206"/>
      <c r="AD62" s="207">
        <v>0.26</v>
      </c>
      <c r="AE62" s="206">
        <v>220</v>
      </c>
      <c r="AF62" s="206">
        <v>153</v>
      </c>
      <c r="AG62" s="206">
        <v>176</v>
      </c>
      <c r="AH62" s="206">
        <v>0.92</v>
      </c>
      <c r="AI62" s="206">
        <v>26109</v>
      </c>
      <c r="AJ62" s="206"/>
      <c r="AK62" s="207">
        <v>0.25</v>
      </c>
      <c r="AL62" s="206">
        <v>220</v>
      </c>
      <c r="AM62" s="206">
        <v>147</v>
      </c>
      <c r="AN62" s="206">
        <v>176</v>
      </c>
      <c r="AO62" s="206">
        <v>0.93</v>
      </c>
      <c r="AP62" s="206">
        <v>27411</v>
      </c>
      <c r="AQ62" s="206"/>
      <c r="AR62" s="207">
        <v>0.28000000000000003</v>
      </c>
      <c r="AS62" s="206">
        <v>220</v>
      </c>
      <c r="AT62" s="206">
        <v>144</v>
      </c>
      <c r="AU62" s="206">
        <v>176</v>
      </c>
      <c r="AV62" s="206">
        <v>0.91</v>
      </c>
      <c r="AW62" s="206">
        <v>24048</v>
      </c>
      <c r="AX62" s="206"/>
      <c r="AY62" s="207">
        <v>0.25</v>
      </c>
      <c r="AZ62" s="206">
        <v>220</v>
      </c>
      <c r="BA62" s="206">
        <v>93</v>
      </c>
      <c r="BB62" s="206">
        <v>176</v>
      </c>
      <c r="BC62" s="206">
        <v>0.86</v>
      </c>
      <c r="BD62" s="206">
        <v>20340</v>
      </c>
      <c r="BE62" s="206"/>
      <c r="BF62" s="207">
        <v>0.35</v>
      </c>
      <c r="BG62" s="206">
        <v>220</v>
      </c>
      <c r="BH62" s="206">
        <v>150</v>
      </c>
      <c r="BI62" s="206">
        <v>176</v>
      </c>
      <c r="BJ62" s="206">
        <v>0.9</v>
      </c>
      <c r="BK62" s="206">
        <v>27507</v>
      </c>
      <c r="BL62" s="206"/>
      <c r="BM62" s="207">
        <v>0.27</v>
      </c>
      <c r="BN62" s="206">
        <v>220</v>
      </c>
      <c r="BO62" s="206">
        <v>60</v>
      </c>
      <c r="BP62" s="206">
        <v>176</v>
      </c>
      <c r="BQ62" s="206">
        <v>0.54</v>
      </c>
      <c r="BR62" s="206">
        <v>3174</v>
      </c>
      <c r="BS62" s="206"/>
      <c r="BT62" s="207">
        <v>0.13</v>
      </c>
      <c r="BU62" s="206">
        <v>220</v>
      </c>
      <c r="BV62" s="206">
        <v>18</v>
      </c>
      <c r="BW62" s="206">
        <v>176</v>
      </c>
      <c r="BX62" s="206">
        <v>0.39</v>
      </c>
      <c r="BY62" s="206">
        <v>1593</v>
      </c>
      <c r="BZ62" s="206"/>
      <c r="CA62" s="207">
        <v>0.34</v>
      </c>
      <c r="CB62" s="206">
        <v>220</v>
      </c>
      <c r="CC62" s="206">
        <v>0</v>
      </c>
      <c r="CD62" s="206">
        <v>176</v>
      </c>
      <c r="CE62" s="206">
        <v>0.39</v>
      </c>
      <c r="CF62" s="206">
        <v>683</v>
      </c>
      <c r="CG62" s="206"/>
      <c r="CH62" s="207">
        <v>0.28999999999999998</v>
      </c>
    </row>
    <row r="63" spans="1:86" s="208" customFormat="1" ht="12.75">
      <c r="A63" s="202">
        <v>57</v>
      </c>
      <c r="B63" s="206" t="s">
        <v>424</v>
      </c>
      <c r="C63" s="206">
        <v>173</v>
      </c>
      <c r="D63" s="206">
        <v>141.12</v>
      </c>
      <c r="E63" s="206">
        <v>141.12</v>
      </c>
      <c r="F63" s="206">
        <v>0.93</v>
      </c>
      <c r="G63" s="206">
        <v>25792</v>
      </c>
      <c r="H63" s="206"/>
      <c r="I63" s="207">
        <v>0.27</v>
      </c>
      <c r="J63" s="206">
        <v>173</v>
      </c>
      <c r="K63" s="206">
        <v>22.82</v>
      </c>
      <c r="L63" s="206">
        <v>138.4</v>
      </c>
      <c r="M63" s="206">
        <v>0.32</v>
      </c>
      <c r="N63" s="206">
        <v>1470</v>
      </c>
      <c r="O63" s="206"/>
      <c r="P63" s="207">
        <v>0.27</v>
      </c>
      <c r="Q63" s="206">
        <v>173</v>
      </c>
      <c r="R63" s="206">
        <v>0</v>
      </c>
      <c r="S63" s="206">
        <v>138.4</v>
      </c>
      <c r="T63" s="206">
        <v>0.32</v>
      </c>
      <c r="U63" s="206">
        <v>1423</v>
      </c>
      <c r="V63" s="206"/>
      <c r="W63" s="207">
        <v>0.28000000000000003</v>
      </c>
      <c r="X63" s="206">
        <v>173</v>
      </c>
      <c r="Y63" s="206">
        <v>15.4</v>
      </c>
      <c r="Z63" s="206">
        <v>138.4</v>
      </c>
      <c r="AA63" s="206">
        <v>0.3</v>
      </c>
      <c r="AB63" s="206">
        <v>1872</v>
      </c>
      <c r="AC63" s="206">
        <v>356</v>
      </c>
      <c r="AD63" s="207">
        <v>0.62</v>
      </c>
      <c r="AE63" s="206">
        <v>173</v>
      </c>
      <c r="AF63" s="206">
        <v>20.72</v>
      </c>
      <c r="AG63" s="206">
        <v>138.4</v>
      </c>
      <c r="AH63" s="206">
        <v>0.28000000000000003</v>
      </c>
      <c r="AI63" s="206">
        <v>1056</v>
      </c>
      <c r="AJ63" s="206"/>
      <c r="AK63" s="207">
        <v>0.25</v>
      </c>
      <c r="AL63" s="206">
        <v>173</v>
      </c>
      <c r="AM63" s="206">
        <v>15.19</v>
      </c>
      <c r="AN63" s="206">
        <v>138.4</v>
      </c>
      <c r="AO63" s="206">
        <v>0.59</v>
      </c>
      <c r="AP63" s="206">
        <v>875</v>
      </c>
      <c r="AQ63" s="206"/>
      <c r="AR63" s="207">
        <v>0.14000000000000001</v>
      </c>
      <c r="AS63" s="206">
        <v>173</v>
      </c>
      <c r="AT63" s="206">
        <v>11.53</v>
      </c>
      <c r="AU63" s="206">
        <v>138.4</v>
      </c>
      <c r="AV63" s="206">
        <v>0.56000000000000005</v>
      </c>
      <c r="AW63" s="206">
        <v>851</v>
      </c>
      <c r="AX63" s="206"/>
      <c r="AY63" s="207">
        <v>0.18</v>
      </c>
      <c r="AZ63" s="206">
        <v>173</v>
      </c>
      <c r="BA63" s="206"/>
      <c r="BB63" s="206"/>
      <c r="BC63" s="206"/>
      <c r="BD63" s="206"/>
      <c r="BE63" s="206"/>
      <c r="BF63" s="207"/>
      <c r="BG63" s="206">
        <v>173</v>
      </c>
      <c r="BH63" s="206"/>
      <c r="BI63" s="206"/>
      <c r="BJ63" s="206"/>
      <c r="BK63" s="206"/>
      <c r="BL63" s="206"/>
      <c r="BM63" s="207"/>
      <c r="BN63" s="206">
        <v>173</v>
      </c>
      <c r="BO63" s="206"/>
      <c r="BP63" s="206"/>
      <c r="BQ63" s="206"/>
      <c r="BR63" s="206"/>
      <c r="BS63" s="206"/>
      <c r="BT63" s="207"/>
      <c r="BU63" s="206">
        <v>173</v>
      </c>
      <c r="BV63" s="206"/>
      <c r="BW63" s="206"/>
      <c r="BX63" s="206"/>
      <c r="BY63" s="206"/>
      <c r="BZ63" s="206"/>
      <c r="CA63" s="207"/>
      <c r="CB63" s="206">
        <v>173</v>
      </c>
      <c r="CC63" s="206"/>
      <c r="CD63" s="206"/>
      <c r="CE63" s="206"/>
      <c r="CF63" s="206"/>
      <c r="CG63" s="206"/>
      <c r="CH63" s="207"/>
    </row>
    <row r="64" spans="1:86" s="208" customFormat="1" ht="12.75">
      <c r="A64" s="202">
        <v>58</v>
      </c>
      <c r="B64" s="206" t="s">
        <v>425</v>
      </c>
      <c r="C64" s="206">
        <v>130</v>
      </c>
      <c r="D64" s="206">
        <v>88.6</v>
      </c>
      <c r="E64" s="206">
        <v>104</v>
      </c>
      <c r="F64" s="206">
        <v>1</v>
      </c>
      <c r="G64" s="206">
        <v>12578</v>
      </c>
      <c r="H64" s="206"/>
      <c r="I64" s="207">
        <v>0.2</v>
      </c>
      <c r="J64" s="206">
        <v>130</v>
      </c>
      <c r="K64" s="206">
        <v>92</v>
      </c>
      <c r="L64" s="206">
        <v>104</v>
      </c>
      <c r="M64" s="206">
        <v>1</v>
      </c>
      <c r="N64" s="206">
        <v>21242</v>
      </c>
      <c r="O64" s="206"/>
      <c r="P64" s="207">
        <v>0.31</v>
      </c>
      <c r="Q64" s="206">
        <v>130</v>
      </c>
      <c r="R64" s="206">
        <v>90</v>
      </c>
      <c r="S64" s="206">
        <v>104</v>
      </c>
      <c r="T64" s="206">
        <v>1</v>
      </c>
      <c r="U64" s="206">
        <v>28390</v>
      </c>
      <c r="V64" s="206"/>
      <c r="W64" s="207">
        <v>0.44</v>
      </c>
      <c r="X64" s="206">
        <v>130</v>
      </c>
      <c r="Y64" s="206">
        <v>100</v>
      </c>
      <c r="Z64" s="206">
        <v>104</v>
      </c>
      <c r="AA64" s="206">
        <v>1</v>
      </c>
      <c r="AB64" s="206">
        <v>35642</v>
      </c>
      <c r="AC64" s="206"/>
      <c r="AD64" s="207">
        <v>0.48</v>
      </c>
      <c r="AE64" s="206">
        <v>130</v>
      </c>
      <c r="AF64" s="206">
        <v>96.2</v>
      </c>
      <c r="AG64" s="206">
        <v>104</v>
      </c>
      <c r="AH64" s="206">
        <v>1</v>
      </c>
      <c r="AI64" s="206">
        <v>45024</v>
      </c>
      <c r="AJ64" s="206">
        <v>9241</v>
      </c>
      <c r="AK64" s="207">
        <v>0.63</v>
      </c>
      <c r="AL64" s="206">
        <v>130</v>
      </c>
      <c r="AM64" s="206">
        <v>98</v>
      </c>
      <c r="AN64" s="206">
        <v>104</v>
      </c>
      <c r="AO64" s="206">
        <v>1</v>
      </c>
      <c r="AP64" s="206">
        <v>34544</v>
      </c>
      <c r="AQ64" s="206"/>
      <c r="AR64" s="207">
        <v>0.49</v>
      </c>
      <c r="AS64" s="206">
        <v>130</v>
      </c>
      <c r="AT64" s="206">
        <v>96</v>
      </c>
      <c r="AU64" s="206">
        <v>104</v>
      </c>
      <c r="AV64" s="206">
        <v>1</v>
      </c>
      <c r="AW64" s="206">
        <v>25226</v>
      </c>
      <c r="AX64" s="206"/>
      <c r="AY64" s="207">
        <v>0.35</v>
      </c>
      <c r="AZ64" s="206">
        <v>130</v>
      </c>
      <c r="BA64" s="206">
        <v>96</v>
      </c>
      <c r="BB64" s="206">
        <v>104</v>
      </c>
      <c r="BC64" s="206">
        <v>1</v>
      </c>
      <c r="BD64" s="206">
        <v>24398</v>
      </c>
      <c r="BE64" s="206"/>
      <c r="BF64" s="207">
        <v>0.35</v>
      </c>
      <c r="BG64" s="206">
        <v>130</v>
      </c>
      <c r="BH64" s="206">
        <v>97.4</v>
      </c>
      <c r="BI64" s="206">
        <v>104</v>
      </c>
      <c r="BJ64" s="206">
        <v>1</v>
      </c>
      <c r="BK64" s="206">
        <v>19152</v>
      </c>
      <c r="BL64" s="206"/>
      <c r="BM64" s="207">
        <v>0.26</v>
      </c>
      <c r="BN64" s="206">
        <v>130</v>
      </c>
      <c r="BO64" s="206">
        <v>93.6</v>
      </c>
      <c r="BP64" s="206">
        <v>104</v>
      </c>
      <c r="BQ64" s="206">
        <v>1</v>
      </c>
      <c r="BR64" s="206">
        <v>16012</v>
      </c>
      <c r="BS64" s="206"/>
      <c r="BT64" s="207">
        <v>0.23</v>
      </c>
      <c r="BU64" s="206">
        <v>130</v>
      </c>
      <c r="BV64" s="206">
        <v>88</v>
      </c>
      <c r="BW64" s="206">
        <v>104</v>
      </c>
      <c r="BX64" s="206">
        <v>1</v>
      </c>
      <c r="BY64" s="206">
        <v>9352</v>
      </c>
      <c r="BZ64" s="206"/>
      <c r="CA64" s="207">
        <v>0.16</v>
      </c>
      <c r="CB64" s="206">
        <v>130</v>
      </c>
      <c r="CC64" s="206">
        <v>96</v>
      </c>
      <c r="CD64" s="206">
        <v>104</v>
      </c>
      <c r="CE64" s="206">
        <v>1</v>
      </c>
      <c r="CF64" s="206">
        <v>16428</v>
      </c>
      <c r="CG64" s="206"/>
      <c r="CH64" s="207">
        <v>0.23</v>
      </c>
    </row>
    <row r="65" spans="1:86" s="208" customFormat="1" ht="12.75">
      <c r="A65" s="202">
        <v>59</v>
      </c>
      <c r="B65" s="206" t="s">
        <v>426</v>
      </c>
      <c r="C65" s="206">
        <v>200</v>
      </c>
      <c r="D65" s="206">
        <v>0</v>
      </c>
      <c r="E65" s="206">
        <v>160</v>
      </c>
      <c r="F65" s="206">
        <v>0.67</v>
      </c>
      <c r="G65" s="206">
        <v>12272</v>
      </c>
      <c r="H65" s="206"/>
      <c r="I65" s="207">
        <v>0.19</v>
      </c>
      <c r="J65" s="206">
        <v>200</v>
      </c>
      <c r="K65" s="206">
        <v>0</v>
      </c>
      <c r="L65" s="206">
        <v>160</v>
      </c>
      <c r="M65" s="206">
        <v>0.67</v>
      </c>
      <c r="N65" s="206">
        <v>12681</v>
      </c>
      <c r="O65" s="206"/>
      <c r="P65" s="207">
        <v>0.18</v>
      </c>
      <c r="Q65" s="206">
        <v>200</v>
      </c>
      <c r="R65" s="206">
        <v>0</v>
      </c>
      <c r="S65" s="206">
        <v>160</v>
      </c>
      <c r="T65" s="206">
        <v>0.67</v>
      </c>
      <c r="U65" s="206">
        <v>12272</v>
      </c>
      <c r="V65" s="206"/>
      <c r="W65" s="207">
        <v>0.19</v>
      </c>
      <c r="X65" s="206">
        <v>200</v>
      </c>
      <c r="Y65" s="206">
        <v>0</v>
      </c>
      <c r="Z65" s="206">
        <v>160</v>
      </c>
      <c r="AA65" s="206">
        <v>0.67</v>
      </c>
      <c r="AB65" s="206">
        <v>12681</v>
      </c>
      <c r="AC65" s="206"/>
      <c r="AD65" s="207">
        <v>0.18</v>
      </c>
      <c r="AE65" s="206">
        <v>200</v>
      </c>
      <c r="AF65" s="206">
        <v>0</v>
      </c>
      <c r="AG65" s="206">
        <v>160</v>
      </c>
      <c r="AH65" s="206">
        <v>0.67</v>
      </c>
      <c r="AI65" s="206">
        <v>12681</v>
      </c>
      <c r="AJ65" s="206"/>
      <c r="AK65" s="207">
        <v>0.18</v>
      </c>
      <c r="AL65" s="206">
        <v>200</v>
      </c>
      <c r="AM65" s="206">
        <v>0</v>
      </c>
      <c r="AN65" s="206">
        <v>160</v>
      </c>
      <c r="AO65" s="206">
        <v>0.67</v>
      </c>
      <c r="AP65" s="206">
        <v>12272</v>
      </c>
      <c r="AQ65" s="206"/>
      <c r="AR65" s="207">
        <v>0.19</v>
      </c>
      <c r="AS65" s="206">
        <v>200</v>
      </c>
      <c r="AT65" s="206">
        <v>0</v>
      </c>
      <c r="AU65" s="206">
        <v>160</v>
      </c>
      <c r="AV65" s="206">
        <v>0.67</v>
      </c>
      <c r="AW65" s="206">
        <v>12681</v>
      </c>
      <c r="AX65" s="206"/>
      <c r="AY65" s="207">
        <v>0.18</v>
      </c>
      <c r="AZ65" s="206">
        <v>200</v>
      </c>
      <c r="BA65" s="206">
        <v>0</v>
      </c>
      <c r="BB65" s="206">
        <v>160</v>
      </c>
      <c r="BC65" s="206">
        <v>0.67</v>
      </c>
      <c r="BD65" s="206">
        <v>12272</v>
      </c>
      <c r="BE65" s="206"/>
      <c r="BF65" s="207">
        <v>0.19</v>
      </c>
      <c r="BG65" s="206">
        <v>200</v>
      </c>
      <c r="BH65" s="206">
        <v>0</v>
      </c>
      <c r="BI65" s="206">
        <v>160</v>
      </c>
      <c r="BJ65" s="206">
        <v>0.67</v>
      </c>
      <c r="BK65" s="206">
        <v>12681</v>
      </c>
      <c r="BL65" s="206"/>
      <c r="BM65" s="207">
        <v>0.18</v>
      </c>
      <c r="BN65" s="206">
        <v>200</v>
      </c>
      <c r="BO65" s="206">
        <v>0</v>
      </c>
      <c r="BP65" s="206">
        <v>160</v>
      </c>
      <c r="BQ65" s="206">
        <v>0.67</v>
      </c>
      <c r="BR65" s="206">
        <v>12681</v>
      </c>
      <c r="BS65" s="206"/>
      <c r="BT65" s="207">
        <v>0.18</v>
      </c>
      <c r="BU65" s="206">
        <v>200</v>
      </c>
      <c r="BV65" s="206">
        <v>0</v>
      </c>
      <c r="BW65" s="206">
        <v>160</v>
      </c>
      <c r="BX65" s="206">
        <v>0.67</v>
      </c>
      <c r="BY65" s="206">
        <v>11454</v>
      </c>
      <c r="BZ65" s="206"/>
      <c r="CA65" s="207">
        <v>0.2</v>
      </c>
      <c r="CB65" s="206">
        <v>200</v>
      </c>
      <c r="CC65" s="206">
        <v>0</v>
      </c>
      <c r="CD65" s="206">
        <v>160</v>
      </c>
      <c r="CE65" s="206">
        <v>0.67</v>
      </c>
      <c r="CF65" s="206">
        <v>12681</v>
      </c>
      <c r="CG65" s="206"/>
      <c r="CH65" s="207">
        <v>0.18</v>
      </c>
    </row>
    <row r="66" spans="1:86" s="208" customFormat="1" ht="12.75">
      <c r="A66" s="202">
        <v>60</v>
      </c>
      <c r="B66" s="206" t="s">
        <v>427</v>
      </c>
      <c r="C66" s="206">
        <v>120</v>
      </c>
      <c r="D66" s="206"/>
      <c r="E66" s="206"/>
      <c r="F66" s="206"/>
      <c r="G66" s="206"/>
      <c r="H66" s="206"/>
      <c r="I66" s="207"/>
      <c r="J66" s="206">
        <v>120</v>
      </c>
      <c r="K66" s="206"/>
      <c r="L66" s="206"/>
      <c r="M66" s="206"/>
      <c r="N66" s="206"/>
      <c r="O66" s="206"/>
      <c r="P66" s="207"/>
      <c r="Q66" s="206">
        <v>120</v>
      </c>
      <c r="R66" s="206"/>
      <c r="S66" s="206"/>
      <c r="T66" s="206"/>
      <c r="U66" s="206"/>
      <c r="V66" s="206"/>
      <c r="W66" s="207"/>
      <c r="X66" s="206">
        <v>120</v>
      </c>
      <c r="Y66" s="206">
        <v>0</v>
      </c>
      <c r="Z66" s="206">
        <v>99.1</v>
      </c>
      <c r="AA66" s="206">
        <v>0</v>
      </c>
      <c r="AB66" s="206">
        <v>1884</v>
      </c>
      <c r="AC66" s="206">
        <v>1047</v>
      </c>
      <c r="AD66" s="207">
        <v>1.1299999999999999</v>
      </c>
      <c r="AE66" s="206">
        <v>120</v>
      </c>
      <c r="AF66" s="206">
        <v>4.24</v>
      </c>
      <c r="AG66" s="206">
        <v>96</v>
      </c>
      <c r="AH66" s="206">
        <v>0.93</v>
      </c>
      <c r="AI66" s="206">
        <v>1914</v>
      </c>
      <c r="AJ66" s="206"/>
      <c r="AK66" s="207">
        <v>0.41</v>
      </c>
      <c r="AL66" s="206">
        <v>120</v>
      </c>
      <c r="AM66" s="206">
        <v>4.68</v>
      </c>
      <c r="AN66" s="206">
        <v>96</v>
      </c>
      <c r="AO66" s="206">
        <v>0.98</v>
      </c>
      <c r="AP66" s="206">
        <v>2179</v>
      </c>
      <c r="AQ66" s="206"/>
      <c r="AR66" s="207">
        <v>0.43</v>
      </c>
      <c r="AS66" s="206">
        <v>120</v>
      </c>
      <c r="AT66" s="206">
        <v>48.36</v>
      </c>
      <c r="AU66" s="206">
        <v>96</v>
      </c>
      <c r="AV66" s="206">
        <v>0.88</v>
      </c>
      <c r="AW66" s="206">
        <v>2844</v>
      </c>
      <c r="AX66" s="206"/>
      <c r="AY66" s="207">
        <v>0.08</v>
      </c>
      <c r="AZ66" s="206">
        <v>120</v>
      </c>
      <c r="BA66" s="206">
        <v>50.24</v>
      </c>
      <c r="BB66" s="206">
        <v>96</v>
      </c>
      <c r="BC66" s="206">
        <v>0.88</v>
      </c>
      <c r="BD66" s="206">
        <v>4213</v>
      </c>
      <c r="BE66" s="206"/>
      <c r="BF66" s="207">
        <v>0.13</v>
      </c>
      <c r="BG66" s="206">
        <v>120</v>
      </c>
      <c r="BH66" s="206">
        <v>56.56</v>
      </c>
      <c r="BI66" s="206">
        <v>96</v>
      </c>
      <c r="BJ66" s="206">
        <v>0.88</v>
      </c>
      <c r="BK66" s="206">
        <v>3334</v>
      </c>
      <c r="BL66" s="206"/>
      <c r="BM66" s="207">
        <v>0.09</v>
      </c>
      <c r="BN66" s="206">
        <v>120</v>
      </c>
      <c r="BO66" s="206">
        <v>63.48</v>
      </c>
      <c r="BP66" s="206">
        <v>96</v>
      </c>
      <c r="BQ66" s="206">
        <v>0.88</v>
      </c>
      <c r="BR66" s="206">
        <v>7197</v>
      </c>
      <c r="BS66" s="206"/>
      <c r="BT66" s="207">
        <v>0.17</v>
      </c>
      <c r="BU66" s="206">
        <v>120</v>
      </c>
      <c r="BV66" s="206">
        <v>64.239999999999995</v>
      </c>
      <c r="BW66" s="206">
        <v>96</v>
      </c>
      <c r="BX66" s="206">
        <v>0.88</v>
      </c>
      <c r="BY66" s="206">
        <v>8337</v>
      </c>
      <c r="BZ66" s="206"/>
      <c r="CA66" s="207">
        <v>0.21</v>
      </c>
      <c r="CB66" s="206">
        <v>120</v>
      </c>
      <c r="CC66" s="206">
        <v>61.04</v>
      </c>
      <c r="CD66" s="206">
        <v>96</v>
      </c>
      <c r="CE66" s="206">
        <v>0.9</v>
      </c>
      <c r="CF66" s="206">
        <v>7663</v>
      </c>
      <c r="CG66" s="206"/>
      <c r="CH66" s="207">
        <v>0.18</v>
      </c>
    </row>
    <row r="67" spans="1:86" s="208" customFormat="1" ht="12.75">
      <c r="A67" s="202">
        <v>61</v>
      </c>
      <c r="B67" s="206" t="s">
        <v>428</v>
      </c>
      <c r="C67" s="206">
        <v>389</v>
      </c>
      <c r="D67" s="206">
        <v>264</v>
      </c>
      <c r="E67" s="206">
        <v>311.2</v>
      </c>
      <c r="F67" s="206">
        <v>0.57999999999999996</v>
      </c>
      <c r="G67" s="206">
        <v>13320</v>
      </c>
      <c r="H67" s="206"/>
      <c r="I67" s="207">
        <v>0.12</v>
      </c>
      <c r="J67" s="206">
        <v>389</v>
      </c>
      <c r="K67" s="206">
        <v>265</v>
      </c>
      <c r="L67" s="206">
        <v>311.2</v>
      </c>
      <c r="M67" s="206">
        <v>0.59</v>
      </c>
      <c r="N67" s="206">
        <v>15890</v>
      </c>
      <c r="O67" s="206"/>
      <c r="P67" s="207">
        <v>0.14000000000000001</v>
      </c>
      <c r="Q67" s="206">
        <v>389</v>
      </c>
      <c r="R67" s="206">
        <v>270</v>
      </c>
      <c r="S67" s="206">
        <v>311.2</v>
      </c>
      <c r="T67" s="206">
        <v>0.55000000000000004</v>
      </c>
      <c r="U67" s="206">
        <v>8860</v>
      </c>
      <c r="V67" s="206"/>
      <c r="W67" s="207">
        <v>0.08</v>
      </c>
      <c r="X67" s="206">
        <v>389</v>
      </c>
      <c r="Y67" s="206">
        <v>240</v>
      </c>
      <c r="Z67" s="206">
        <v>311.2</v>
      </c>
      <c r="AA67" s="206">
        <v>0.43</v>
      </c>
      <c r="AB67" s="206">
        <v>5430</v>
      </c>
      <c r="AC67" s="206"/>
      <c r="AD67" s="207">
        <v>7.0000000000000007E-2</v>
      </c>
      <c r="AE67" s="206">
        <v>389</v>
      </c>
      <c r="AF67" s="206">
        <v>243.1</v>
      </c>
      <c r="AG67" s="206">
        <v>311.2</v>
      </c>
      <c r="AH67" s="206">
        <v>0.44</v>
      </c>
      <c r="AI67" s="206">
        <v>5910</v>
      </c>
      <c r="AJ67" s="206"/>
      <c r="AK67" s="207">
        <v>7.0000000000000007E-2</v>
      </c>
      <c r="AL67" s="206">
        <v>389</v>
      </c>
      <c r="AM67" s="206">
        <v>254.6</v>
      </c>
      <c r="AN67" s="206">
        <v>311.2</v>
      </c>
      <c r="AO67" s="206">
        <v>0.45</v>
      </c>
      <c r="AP67" s="206">
        <v>5170</v>
      </c>
      <c r="AQ67" s="206"/>
      <c r="AR67" s="207">
        <v>0.06</v>
      </c>
      <c r="AS67" s="206">
        <v>389</v>
      </c>
      <c r="AT67" s="206">
        <v>270</v>
      </c>
      <c r="AU67" s="206">
        <v>311.2</v>
      </c>
      <c r="AV67" s="206">
        <v>0.41</v>
      </c>
      <c r="AW67" s="206">
        <v>6500</v>
      </c>
      <c r="AX67" s="206"/>
      <c r="AY67" s="207">
        <v>0.08</v>
      </c>
      <c r="AZ67" s="206">
        <v>389</v>
      </c>
      <c r="BA67" s="206">
        <v>280</v>
      </c>
      <c r="BB67" s="206">
        <v>311.2</v>
      </c>
      <c r="BC67" s="206">
        <v>0.34</v>
      </c>
      <c r="BD67" s="206">
        <v>6010</v>
      </c>
      <c r="BE67" s="206"/>
      <c r="BF67" s="207">
        <v>0.09</v>
      </c>
      <c r="BG67" s="206">
        <v>389</v>
      </c>
      <c r="BH67" s="206">
        <v>437.5</v>
      </c>
      <c r="BI67" s="206">
        <v>437.5</v>
      </c>
      <c r="BJ67" s="206">
        <v>0.56999999999999995</v>
      </c>
      <c r="BK67" s="206">
        <v>28410</v>
      </c>
      <c r="BL67" s="206"/>
      <c r="BM67" s="207">
        <v>0.15</v>
      </c>
      <c r="BN67" s="206">
        <v>389</v>
      </c>
      <c r="BO67" s="206">
        <v>339.3</v>
      </c>
      <c r="BP67" s="206">
        <v>339.3</v>
      </c>
      <c r="BQ67" s="206">
        <v>0.65</v>
      </c>
      <c r="BR67" s="206">
        <v>24410</v>
      </c>
      <c r="BS67" s="206"/>
      <c r="BT67" s="207">
        <v>0.15</v>
      </c>
      <c r="BU67" s="206">
        <v>389</v>
      </c>
      <c r="BV67" s="206">
        <v>291.8</v>
      </c>
      <c r="BW67" s="206">
        <v>311.2</v>
      </c>
      <c r="BX67" s="206">
        <v>0.62</v>
      </c>
      <c r="BY67" s="206">
        <v>19010</v>
      </c>
      <c r="BZ67" s="206"/>
      <c r="CA67" s="207">
        <v>0.16</v>
      </c>
      <c r="CB67" s="206">
        <v>389</v>
      </c>
      <c r="CC67" s="206">
        <v>289.60000000000002</v>
      </c>
      <c r="CD67" s="206">
        <v>311.2</v>
      </c>
      <c r="CE67" s="206">
        <v>0.61</v>
      </c>
      <c r="CF67" s="206">
        <v>15230</v>
      </c>
      <c r="CG67" s="206"/>
      <c r="CH67" s="207">
        <v>0.12</v>
      </c>
    </row>
    <row r="68" spans="1:86" s="208" customFormat="1" ht="12.75">
      <c r="A68" s="202">
        <v>62</v>
      </c>
      <c r="B68" s="206" t="s">
        <v>429</v>
      </c>
      <c r="C68" s="206">
        <v>167</v>
      </c>
      <c r="D68" s="206">
        <v>104.76</v>
      </c>
      <c r="E68" s="206">
        <v>133.6</v>
      </c>
      <c r="F68" s="206">
        <v>0.97</v>
      </c>
      <c r="G68" s="206">
        <v>27390</v>
      </c>
      <c r="H68" s="206"/>
      <c r="I68" s="207">
        <v>0.37</v>
      </c>
      <c r="J68" s="206">
        <v>167</v>
      </c>
      <c r="K68" s="206">
        <v>97</v>
      </c>
      <c r="L68" s="206">
        <v>133.6</v>
      </c>
      <c r="M68" s="206">
        <v>0.95</v>
      </c>
      <c r="N68" s="206">
        <v>29206</v>
      </c>
      <c r="O68" s="206"/>
      <c r="P68" s="207">
        <v>0.43</v>
      </c>
      <c r="Q68" s="206">
        <v>167</v>
      </c>
      <c r="R68" s="206">
        <v>83.56</v>
      </c>
      <c r="S68" s="206">
        <v>133.6</v>
      </c>
      <c r="T68" s="206">
        <v>0.98</v>
      </c>
      <c r="U68" s="206">
        <v>13478</v>
      </c>
      <c r="V68" s="206"/>
      <c r="W68" s="207">
        <v>0.23</v>
      </c>
      <c r="X68" s="206">
        <v>167</v>
      </c>
      <c r="Y68" s="206">
        <v>6</v>
      </c>
      <c r="Z68" s="206">
        <v>133.6</v>
      </c>
      <c r="AA68" s="206">
        <v>1</v>
      </c>
      <c r="AB68" s="206">
        <v>1738</v>
      </c>
      <c r="AC68" s="206"/>
      <c r="AD68" s="207">
        <v>0.39</v>
      </c>
      <c r="AE68" s="206">
        <v>167</v>
      </c>
      <c r="AF68" s="206">
        <v>6</v>
      </c>
      <c r="AG68" s="206">
        <v>133.6</v>
      </c>
      <c r="AH68" s="206">
        <v>1</v>
      </c>
      <c r="AI68" s="206">
        <v>994</v>
      </c>
      <c r="AJ68" s="206"/>
      <c r="AK68" s="207">
        <v>0.22</v>
      </c>
      <c r="AL68" s="206">
        <v>167</v>
      </c>
      <c r="AM68" s="206">
        <v>5.74</v>
      </c>
      <c r="AN68" s="206">
        <v>133.6</v>
      </c>
      <c r="AO68" s="206">
        <v>1</v>
      </c>
      <c r="AP68" s="206">
        <v>880</v>
      </c>
      <c r="AQ68" s="206"/>
      <c r="AR68" s="207">
        <v>0.21</v>
      </c>
      <c r="AS68" s="206">
        <v>167</v>
      </c>
      <c r="AT68" s="206">
        <v>106</v>
      </c>
      <c r="AU68" s="206">
        <v>133.6</v>
      </c>
      <c r="AV68" s="206">
        <v>0.96</v>
      </c>
      <c r="AW68" s="206">
        <v>11176</v>
      </c>
      <c r="AX68" s="206"/>
      <c r="AY68" s="207">
        <v>0.15</v>
      </c>
      <c r="AZ68" s="206">
        <v>167</v>
      </c>
      <c r="BA68" s="206">
        <v>106</v>
      </c>
      <c r="BB68" s="206">
        <v>133.6</v>
      </c>
      <c r="BC68" s="206">
        <v>0.96</v>
      </c>
      <c r="BD68" s="206">
        <v>27420</v>
      </c>
      <c r="BE68" s="206"/>
      <c r="BF68" s="207">
        <v>0.38</v>
      </c>
      <c r="BG68" s="206">
        <v>167</v>
      </c>
      <c r="BH68" s="206">
        <v>105.5</v>
      </c>
      <c r="BI68" s="206">
        <v>133.6</v>
      </c>
      <c r="BJ68" s="206">
        <v>0.96</v>
      </c>
      <c r="BK68" s="206">
        <v>34310</v>
      </c>
      <c r="BL68" s="206"/>
      <c r="BM68" s="207">
        <v>0.45</v>
      </c>
      <c r="BN68" s="206">
        <v>167</v>
      </c>
      <c r="BO68" s="206">
        <v>106.62</v>
      </c>
      <c r="BP68" s="206">
        <v>133.6</v>
      </c>
      <c r="BQ68" s="206">
        <v>0.97</v>
      </c>
      <c r="BR68" s="206">
        <v>34448</v>
      </c>
      <c r="BS68" s="206"/>
      <c r="BT68" s="207">
        <v>0.45</v>
      </c>
      <c r="BU68" s="206">
        <v>167</v>
      </c>
      <c r="BV68" s="206">
        <v>111.74</v>
      </c>
      <c r="BW68" s="206">
        <v>133.6</v>
      </c>
      <c r="BX68" s="206">
        <v>0.97</v>
      </c>
      <c r="BY68" s="206">
        <v>33194</v>
      </c>
      <c r="BZ68" s="206"/>
      <c r="CA68" s="207">
        <v>0.46</v>
      </c>
      <c r="CB68" s="206">
        <v>167</v>
      </c>
      <c r="CC68" s="206">
        <v>108</v>
      </c>
      <c r="CD68" s="206">
        <v>133.6</v>
      </c>
      <c r="CE68" s="206">
        <v>0.97</v>
      </c>
      <c r="CF68" s="206">
        <v>37070</v>
      </c>
      <c r="CG68" s="206"/>
      <c r="CH68" s="207">
        <v>0.47</v>
      </c>
    </row>
    <row r="69" spans="1:86" s="208" customFormat="1" ht="12.75">
      <c r="A69" s="202">
        <v>63</v>
      </c>
      <c r="B69" s="206" t="s">
        <v>430</v>
      </c>
      <c r="C69" s="206">
        <v>120</v>
      </c>
      <c r="D69" s="206">
        <v>106</v>
      </c>
      <c r="E69" s="206">
        <v>107.6</v>
      </c>
      <c r="F69" s="206">
        <v>0.97</v>
      </c>
      <c r="G69" s="206">
        <v>32867</v>
      </c>
      <c r="H69" s="206"/>
      <c r="I69" s="207">
        <v>0.44</v>
      </c>
      <c r="J69" s="206">
        <v>120</v>
      </c>
      <c r="K69" s="206">
        <v>105.8</v>
      </c>
      <c r="L69" s="206">
        <v>107.4</v>
      </c>
      <c r="M69" s="206">
        <v>0.98</v>
      </c>
      <c r="N69" s="206">
        <v>39140</v>
      </c>
      <c r="O69" s="206">
        <v>166</v>
      </c>
      <c r="P69" s="207">
        <v>0.5</v>
      </c>
      <c r="Q69" s="206">
        <v>120</v>
      </c>
      <c r="R69" s="206">
        <v>94.6</v>
      </c>
      <c r="S69" s="206">
        <v>96.2</v>
      </c>
      <c r="T69" s="206">
        <v>0.98</v>
      </c>
      <c r="U69" s="206">
        <v>34774</v>
      </c>
      <c r="V69" s="206">
        <v>797</v>
      </c>
      <c r="W69" s="207">
        <v>0.51</v>
      </c>
      <c r="X69" s="206">
        <v>120</v>
      </c>
      <c r="Y69" s="206">
        <v>95.2</v>
      </c>
      <c r="Z69" s="206">
        <v>96.8</v>
      </c>
      <c r="AA69" s="206">
        <v>0.98</v>
      </c>
      <c r="AB69" s="206">
        <v>37240</v>
      </c>
      <c r="AC69" s="206">
        <v>2026</v>
      </c>
      <c r="AD69" s="207">
        <v>0.53</v>
      </c>
      <c r="AE69" s="206">
        <v>120</v>
      </c>
      <c r="AF69" s="206">
        <v>89.4</v>
      </c>
      <c r="AG69" s="206">
        <v>91</v>
      </c>
      <c r="AH69" s="206">
        <v>0.97</v>
      </c>
      <c r="AI69" s="206">
        <v>35273</v>
      </c>
      <c r="AJ69" s="206">
        <v>2396</v>
      </c>
      <c r="AK69" s="207">
        <v>0.54</v>
      </c>
      <c r="AL69" s="206">
        <v>120</v>
      </c>
      <c r="AM69" s="206">
        <v>89.4</v>
      </c>
      <c r="AN69" s="206">
        <v>96</v>
      </c>
      <c r="AO69" s="206">
        <v>1</v>
      </c>
      <c r="AP69" s="206">
        <v>35072</v>
      </c>
      <c r="AQ69" s="206">
        <v>2888</v>
      </c>
      <c r="AR69" s="207">
        <v>0.54</v>
      </c>
      <c r="AS69" s="206">
        <v>120</v>
      </c>
      <c r="AT69" s="206">
        <v>108</v>
      </c>
      <c r="AU69" s="206">
        <v>108</v>
      </c>
      <c r="AV69" s="206">
        <v>0.94</v>
      </c>
      <c r="AW69" s="206">
        <v>33826</v>
      </c>
      <c r="AX69" s="206"/>
      <c r="AY69" s="207">
        <v>0.45</v>
      </c>
      <c r="AZ69" s="206">
        <v>120</v>
      </c>
      <c r="BA69" s="206">
        <v>98</v>
      </c>
      <c r="BB69" s="206">
        <v>98</v>
      </c>
      <c r="BC69" s="206">
        <v>0.93</v>
      </c>
      <c r="BD69" s="206">
        <v>33938</v>
      </c>
      <c r="BE69" s="206">
        <v>1177</v>
      </c>
      <c r="BF69" s="207">
        <v>0.52</v>
      </c>
      <c r="BG69" s="206">
        <v>120</v>
      </c>
      <c r="BH69" s="206">
        <v>94</v>
      </c>
      <c r="BI69" s="206">
        <v>96</v>
      </c>
      <c r="BJ69" s="206">
        <v>0.95</v>
      </c>
      <c r="BK69" s="206">
        <v>35054</v>
      </c>
      <c r="BL69" s="206">
        <v>1999</v>
      </c>
      <c r="BM69" s="207">
        <v>0.53</v>
      </c>
      <c r="BN69" s="206">
        <v>120</v>
      </c>
      <c r="BO69" s="206">
        <v>98</v>
      </c>
      <c r="BP69" s="206">
        <v>98</v>
      </c>
      <c r="BQ69" s="206">
        <v>0.94</v>
      </c>
      <c r="BR69" s="206">
        <v>35546</v>
      </c>
      <c r="BS69" s="206">
        <v>1409</v>
      </c>
      <c r="BT69" s="207">
        <v>0.52</v>
      </c>
      <c r="BU69" s="206">
        <v>120</v>
      </c>
      <c r="BV69" s="206">
        <v>128</v>
      </c>
      <c r="BW69" s="206">
        <v>128</v>
      </c>
      <c r="BX69" s="206">
        <v>0.95</v>
      </c>
      <c r="BY69" s="206">
        <v>34658</v>
      </c>
      <c r="BZ69" s="206"/>
      <c r="CA69" s="207">
        <v>0.43</v>
      </c>
      <c r="CB69" s="206">
        <v>120</v>
      </c>
      <c r="CC69" s="206">
        <v>94</v>
      </c>
      <c r="CD69" s="206">
        <v>96</v>
      </c>
      <c r="CE69" s="206">
        <v>0.98</v>
      </c>
      <c r="CF69" s="206">
        <v>36472</v>
      </c>
      <c r="CG69" s="206">
        <v>2347</v>
      </c>
      <c r="CH69" s="207">
        <v>0.53</v>
      </c>
    </row>
    <row r="70" spans="1:86" s="208" customFormat="1" ht="12.75">
      <c r="A70" s="202">
        <v>64</v>
      </c>
      <c r="B70" s="206" t="s">
        <v>431</v>
      </c>
      <c r="C70" s="206">
        <v>110</v>
      </c>
      <c r="D70" s="206">
        <v>88.4</v>
      </c>
      <c r="E70" s="206">
        <v>88.4</v>
      </c>
      <c r="F70" s="206">
        <v>0.93</v>
      </c>
      <c r="G70" s="206">
        <v>22446</v>
      </c>
      <c r="H70" s="206"/>
      <c r="I70" s="207">
        <v>0.38</v>
      </c>
      <c r="J70" s="206">
        <v>110</v>
      </c>
      <c r="K70" s="206">
        <v>143.69999999999999</v>
      </c>
      <c r="L70" s="206">
        <v>143.69999999999999</v>
      </c>
      <c r="M70" s="206">
        <v>0.94</v>
      </c>
      <c r="N70" s="206">
        <v>36246</v>
      </c>
      <c r="O70" s="206"/>
      <c r="P70" s="207">
        <v>0.36</v>
      </c>
      <c r="Q70" s="206">
        <v>110</v>
      </c>
      <c r="R70" s="206">
        <v>117</v>
      </c>
      <c r="S70" s="206">
        <v>117</v>
      </c>
      <c r="T70" s="206">
        <v>0.93</v>
      </c>
      <c r="U70" s="206">
        <v>25539</v>
      </c>
      <c r="V70" s="206"/>
      <c r="W70" s="207">
        <v>0.33</v>
      </c>
      <c r="X70" s="206">
        <v>110</v>
      </c>
      <c r="Y70" s="206">
        <v>98.6</v>
      </c>
      <c r="Z70" s="206">
        <v>98.6</v>
      </c>
      <c r="AA70" s="206">
        <v>0.93</v>
      </c>
      <c r="AB70" s="206">
        <v>24578</v>
      </c>
      <c r="AC70" s="206"/>
      <c r="AD70" s="207">
        <v>0.36</v>
      </c>
      <c r="AE70" s="206">
        <v>110</v>
      </c>
      <c r="AF70" s="206">
        <v>90.3</v>
      </c>
      <c r="AG70" s="206">
        <v>90.3</v>
      </c>
      <c r="AH70" s="206">
        <v>0.92</v>
      </c>
      <c r="AI70" s="206">
        <v>25602</v>
      </c>
      <c r="AJ70" s="206"/>
      <c r="AK70" s="207">
        <v>0.41</v>
      </c>
      <c r="AL70" s="206">
        <v>110</v>
      </c>
      <c r="AM70" s="206">
        <v>79</v>
      </c>
      <c r="AN70" s="206">
        <v>88</v>
      </c>
      <c r="AO70" s="206">
        <v>0.92</v>
      </c>
      <c r="AP70" s="206">
        <v>17606</v>
      </c>
      <c r="AQ70" s="206"/>
      <c r="AR70" s="207">
        <v>0.34</v>
      </c>
      <c r="AS70" s="206">
        <v>110</v>
      </c>
      <c r="AT70" s="206">
        <v>73</v>
      </c>
      <c r="AU70" s="206">
        <v>88</v>
      </c>
      <c r="AV70" s="206">
        <v>0.88</v>
      </c>
      <c r="AW70" s="206">
        <v>14379</v>
      </c>
      <c r="AX70" s="206"/>
      <c r="AY70" s="207">
        <v>0.3</v>
      </c>
      <c r="AZ70" s="206">
        <v>110</v>
      </c>
      <c r="BA70" s="206">
        <v>63</v>
      </c>
      <c r="BB70" s="206">
        <v>88</v>
      </c>
      <c r="BC70" s="206">
        <v>0.85</v>
      </c>
      <c r="BD70" s="206">
        <v>11628</v>
      </c>
      <c r="BE70" s="206"/>
      <c r="BF70" s="207">
        <v>0.3</v>
      </c>
      <c r="BG70" s="206">
        <v>110</v>
      </c>
      <c r="BH70" s="206">
        <v>58</v>
      </c>
      <c r="BI70" s="206">
        <v>88</v>
      </c>
      <c r="BJ70" s="206">
        <v>0.85</v>
      </c>
      <c r="BK70" s="206">
        <v>10418</v>
      </c>
      <c r="BL70" s="206"/>
      <c r="BM70" s="207">
        <v>0.28999999999999998</v>
      </c>
      <c r="BN70" s="206">
        <v>110</v>
      </c>
      <c r="BO70" s="206">
        <v>71</v>
      </c>
      <c r="BP70" s="206">
        <v>88</v>
      </c>
      <c r="BQ70" s="206">
        <v>0.86</v>
      </c>
      <c r="BR70" s="206">
        <v>10024</v>
      </c>
      <c r="BS70" s="206"/>
      <c r="BT70" s="207">
        <v>0.22</v>
      </c>
      <c r="BU70" s="206">
        <v>110</v>
      </c>
      <c r="BV70" s="206">
        <v>73</v>
      </c>
      <c r="BW70" s="206">
        <v>88</v>
      </c>
      <c r="BX70" s="206">
        <v>0.86</v>
      </c>
      <c r="BY70" s="206">
        <v>9583</v>
      </c>
      <c r="BZ70" s="206"/>
      <c r="CA70" s="207">
        <v>0.23</v>
      </c>
      <c r="CB70" s="206">
        <v>110</v>
      </c>
      <c r="CC70" s="206">
        <v>79</v>
      </c>
      <c r="CD70" s="206">
        <v>88</v>
      </c>
      <c r="CE70" s="206">
        <v>0.91</v>
      </c>
      <c r="CF70" s="206">
        <v>13865</v>
      </c>
      <c r="CG70" s="206"/>
      <c r="CH70" s="207">
        <v>0.26</v>
      </c>
    </row>
    <row r="71" spans="1:86" s="208" customFormat="1" ht="12.75">
      <c r="A71" s="202">
        <v>65</v>
      </c>
      <c r="B71" s="206" t="s">
        <v>432</v>
      </c>
      <c r="C71" s="206">
        <v>110</v>
      </c>
      <c r="D71" s="206">
        <v>2.9</v>
      </c>
      <c r="E71" s="206">
        <v>88</v>
      </c>
      <c r="F71" s="206">
        <v>1</v>
      </c>
      <c r="G71" s="206">
        <v>235</v>
      </c>
      <c r="H71" s="206">
        <v>235</v>
      </c>
      <c r="I71" s="207">
        <v>0</v>
      </c>
      <c r="J71" s="206">
        <v>110</v>
      </c>
      <c r="K71" s="206">
        <v>2.8</v>
      </c>
      <c r="L71" s="206">
        <v>88</v>
      </c>
      <c r="M71" s="206">
        <v>0.99</v>
      </c>
      <c r="N71" s="206">
        <v>1756</v>
      </c>
      <c r="O71" s="206">
        <v>1756</v>
      </c>
      <c r="P71" s="207">
        <v>0</v>
      </c>
      <c r="Q71" s="206">
        <v>110</v>
      </c>
      <c r="R71" s="206">
        <v>2.2000000000000002</v>
      </c>
      <c r="S71" s="206">
        <v>88</v>
      </c>
      <c r="T71" s="206">
        <v>1</v>
      </c>
      <c r="U71" s="206">
        <v>1658</v>
      </c>
      <c r="V71" s="206">
        <v>1658</v>
      </c>
      <c r="W71" s="207">
        <v>0</v>
      </c>
      <c r="X71" s="206">
        <v>110</v>
      </c>
      <c r="Y71" s="206">
        <v>2.2000000000000002</v>
      </c>
      <c r="Z71" s="206">
        <v>88</v>
      </c>
      <c r="AA71" s="206">
        <v>0</v>
      </c>
      <c r="AB71" s="206">
        <v>1460</v>
      </c>
      <c r="AC71" s="206">
        <v>1460</v>
      </c>
      <c r="AD71" s="207">
        <v>0</v>
      </c>
      <c r="AE71" s="206">
        <v>110</v>
      </c>
      <c r="AF71" s="206">
        <v>2.4</v>
      </c>
      <c r="AG71" s="206">
        <v>88</v>
      </c>
      <c r="AH71" s="206">
        <v>0.99</v>
      </c>
      <c r="AI71" s="206">
        <v>2023</v>
      </c>
      <c r="AJ71" s="206">
        <v>2023</v>
      </c>
      <c r="AK71" s="207">
        <v>0</v>
      </c>
      <c r="AL71" s="206">
        <v>110</v>
      </c>
      <c r="AM71" s="206">
        <v>2.6</v>
      </c>
      <c r="AN71" s="206">
        <v>88</v>
      </c>
      <c r="AO71" s="206">
        <v>0.99</v>
      </c>
      <c r="AP71" s="206">
        <v>1730</v>
      </c>
      <c r="AQ71" s="206">
        <v>1730</v>
      </c>
      <c r="AR71" s="207">
        <v>0</v>
      </c>
      <c r="AS71" s="206">
        <v>110</v>
      </c>
      <c r="AT71" s="206">
        <v>2.2999999999999998</v>
      </c>
      <c r="AU71" s="206">
        <v>88</v>
      </c>
      <c r="AV71" s="206">
        <v>0.98</v>
      </c>
      <c r="AW71" s="206">
        <v>1676</v>
      </c>
      <c r="AX71" s="206">
        <v>1676</v>
      </c>
      <c r="AY71" s="207">
        <v>0</v>
      </c>
      <c r="AZ71" s="206">
        <v>110</v>
      </c>
      <c r="BA71" s="206">
        <v>2</v>
      </c>
      <c r="BB71" s="206">
        <v>88</v>
      </c>
      <c r="BC71" s="206">
        <v>1</v>
      </c>
      <c r="BD71" s="206">
        <v>1685</v>
      </c>
      <c r="BE71" s="206">
        <v>1685</v>
      </c>
      <c r="BF71" s="207">
        <v>0</v>
      </c>
      <c r="BG71" s="206">
        <v>110</v>
      </c>
      <c r="BH71" s="206">
        <v>2.8</v>
      </c>
      <c r="BI71" s="206">
        <v>88</v>
      </c>
      <c r="BJ71" s="206">
        <v>0.99</v>
      </c>
      <c r="BK71" s="206">
        <v>1699</v>
      </c>
      <c r="BL71" s="206">
        <v>1699</v>
      </c>
      <c r="BM71" s="207">
        <v>0</v>
      </c>
      <c r="BN71" s="206">
        <v>110</v>
      </c>
      <c r="BO71" s="206">
        <v>2.8</v>
      </c>
      <c r="BP71" s="206">
        <v>88</v>
      </c>
      <c r="BQ71" s="206">
        <v>0.98</v>
      </c>
      <c r="BR71" s="206">
        <v>1688</v>
      </c>
      <c r="BS71" s="206">
        <v>1688</v>
      </c>
      <c r="BT71" s="207">
        <v>0</v>
      </c>
      <c r="BU71" s="206">
        <v>110</v>
      </c>
      <c r="BV71" s="206">
        <v>2.6</v>
      </c>
      <c r="BW71" s="206">
        <v>88</v>
      </c>
      <c r="BX71" s="206">
        <v>0.99</v>
      </c>
      <c r="BY71" s="206">
        <v>1602</v>
      </c>
      <c r="BZ71" s="206">
        <v>1602</v>
      </c>
      <c r="CA71" s="207">
        <v>0</v>
      </c>
      <c r="CB71" s="206">
        <v>110</v>
      </c>
      <c r="CC71" s="206">
        <v>1.6</v>
      </c>
      <c r="CD71" s="206">
        <v>88</v>
      </c>
      <c r="CE71" s="206">
        <v>0.99</v>
      </c>
      <c r="CF71" s="206">
        <v>1586</v>
      </c>
      <c r="CG71" s="206">
        <v>1586</v>
      </c>
      <c r="CH71" s="207">
        <v>0</v>
      </c>
    </row>
    <row r="72" spans="1:86" s="208" customFormat="1" ht="12.75">
      <c r="A72" s="202">
        <v>66</v>
      </c>
      <c r="B72" s="206" t="s">
        <v>433</v>
      </c>
      <c r="C72" s="206">
        <v>167</v>
      </c>
      <c r="D72" s="206">
        <v>120.8</v>
      </c>
      <c r="E72" s="206">
        <v>133.6</v>
      </c>
      <c r="F72" s="206">
        <v>0.96</v>
      </c>
      <c r="G72" s="206">
        <v>5177</v>
      </c>
      <c r="H72" s="206"/>
      <c r="I72" s="207">
        <v>0.06</v>
      </c>
      <c r="J72" s="206">
        <v>167</v>
      </c>
      <c r="K72" s="206">
        <v>105.2</v>
      </c>
      <c r="L72" s="206">
        <v>133.6</v>
      </c>
      <c r="M72" s="206">
        <v>0.96</v>
      </c>
      <c r="N72" s="206">
        <v>5669</v>
      </c>
      <c r="O72" s="206"/>
      <c r="P72" s="207">
        <v>0.08</v>
      </c>
      <c r="Q72" s="206">
        <v>167</v>
      </c>
      <c r="R72" s="206">
        <v>133</v>
      </c>
      <c r="S72" s="206">
        <v>133.6</v>
      </c>
      <c r="T72" s="206">
        <v>0.95</v>
      </c>
      <c r="U72" s="206">
        <v>5276</v>
      </c>
      <c r="V72" s="206"/>
      <c r="W72" s="207">
        <v>0.06</v>
      </c>
      <c r="X72" s="206">
        <v>167</v>
      </c>
      <c r="Y72" s="206">
        <v>151</v>
      </c>
      <c r="Z72" s="206">
        <v>151</v>
      </c>
      <c r="AA72" s="206">
        <v>0.91</v>
      </c>
      <c r="AB72" s="206">
        <v>5290</v>
      </c>
      <c r="AC72" s="206"/>
      <c r="AD72" s="207">
        <v>0.05</v>
      </c>
      <c r="AE72" s="206">
        <v>167</v>
      </c>
      <c r="AF72" s="206">
        <v>105.4</v>
      </c>
      <c r="AG72" s="206">
        <v>133.6</v>
      </c>
      <c r="AH72" s="206">
        <v>0.98</v>
      </c>
      <c r="AI72" s="206">
        <v>5871</v>
      </c>
      <c r="AJ72" s="206"/>
      <c r="AK72" s="207">
        <v>0.08</v>
      </c>
      <c r="AL72" s="206">
        <v>167</v>
      </c>
      <c r="AM72" s="206">
        <v>111.6</v>
      </c>
      <c r="AN72" s="206">
        <v>133.6</v>
      </c>
      <c r="AO72" s="206">
        <v>0.96</v>
      </c>
      <c r="AP72" s="206">
        <v>5222</v>
      </c>
      <c r="AQ72" s="206"/>
      <c r="AR72" s="207">
        <v>7.0000000000000007E-2</v>
      </c>
      <c r="AS72" s="206">
        <v>167</v>
      </c>
      <c r="AT72" s="206">
        <v>123</v>
      </c>
      <c r="AU72" s="206">
        <v>133.6</v>
      </c>
      <c r="AV72" s="206">
        <v>0.98</v>
      </c>
      <c r="AW72" s="206">
        <v>5147</v>
      </c>
      <c r="AX72" s="206"/>
      <c r="AY72" s="207">
        <v>0.06</v>
      </c>
      <c r="AZ72" s="206">
        <v>167</v>
      </c>
      <c r="BA72" s="206">
        <v>137</v>
      </c>
      <c r="BB72" s="206">
        <v>137</v>
      </c>
      <c r="BC72" s="206">
        <v>0.94</v>
      </c>
      <c r="BD72" s="206">
        <v>4871</v>
      </c>
      <c r="BE72" s="206"/>
      <c r="BF72" s="207">
        <v>0.05</v>
      </c>
      <c r="BG72" s="206">
        <v>167</v>
      </c>
      <c r="BH72" s="206">
        <v>166.6</v>
      </c>
      <c r="BI72" s="206">
        <v>166.6</v>
      </c>
      <c r="BJ72" s="206">
        <v>0.96</v>
      </c>
      <c r="BK72" s="206">
        <v>5329</v>
      </c>
      <c r="BL72" s="206"/>
      <c r="BM72" s="207">
        <v>0.04</v>
      </c>
      <c r="BN72" s="206">
        <v>167</v>
      </c>
      <c r="BO72" s="206">
        <v>108</v>
      </c>
      <c r="BP72" s="206">
        <v>133.6</v>
      </c>
      <c r="BQ72" s="206">
        <v>0.99</v>
      </c>
      <c r="BR72" s="206">
        <v>5444</v>
      </c>
      <c r="BS72" s="206"/>
      <c r="BT72" s="207">
        <v>7.0000000000000007E-2</v>
      </c>
      <c r="BU72" s="206">
        <v>167</v>
      </c>
      <c r="BV72" s="206">
        <v>113.4</v>
      </c>
      <c r="BW72" s="206">
        <v>133.6</v>
      </c>
      <c r="BX72" s="206">
        <v>0.99</v>
      </c>
      <c r="BY72" s="206">
        <v>5098</v>
      </c>
      <c r="BZ72" s="206"/>
      <c r="CA72" s="207">
        <v>7.0000000000000007E-2</v>
      </c>
      <c r="CB72" s="206">
        <v>167</v>
      </c>
      <c r="CC72" s="206">
        <v>144.4</v>
      </c>
      <c r="CD72" s="206">
        <v>144.4</v>
      </c>
      <c r="CE72" s="206">
        <v>0.98</v>
      </c>
      <c r="CF72" s="206">
        <v>5014</v>
      </c>
      <c r="CG72" s="206"/>
      <c r="CH72" s="207">
        <v>0.05</v>
      </c>
    </row>
    <row r="73" spans="1:86" s="208" customFormat="1" ht="12.75">
      <c r="A73" s="202">
        <v>67</v>
      </c>
      <c r="B73" s="206" t="s">
        <v>434</v>
      </c>
      <c r="C73" s="206">
        <v>140</v>
      </c>
      <c r="D73" s="206">
        <v>132.9</v>
      </c>
      <c r="E73" s="206">
        <v>132.9</v>
      </c>
      <c r="F73" s="206">
        <v>0.99</v>
      </c>
      <c r="G73" s="206">
        <v>23277</v>
      </c>
      <c r="H73" s="206"/>
      <c r="I73" s="207">
        <v>0.25</v>
      </c>
      <c r="J73" s="206">
        <v>140</v>
      </c>
      <c r="K73" s="206">
        <v>136</v>
      </c>
      <c r="L73" s="206">
        <v>136</v>
      </c>
      <c r="M73" s="206">
        <v>0.98</v>
      </c>
      <c r="N73" s="206">
        <v>20711</v>
      </c>
      <c r="O73" s="206"/>
      <c r="P73" s="207">
        <v>0.21</v>
      </c>
      <c r="Q73" s="206">
        <v>140</v>
      </c>
      <c r="R73" s="206">
        <v>138</v>
      </c>
      <c r="S73" s="206">
        <v>138</v>
      </c>
      <c r="T73" s="206">
        <v>0.98</v>
      </c>
      <c r="U73" s="206">
        <v>20179</v>
      </c>
      <c r="V73" s="206"/>
      <c r="W73" s="207">
        <v>0.21</v>
      </c>
      <c r="X73" s="206">
        <v>140</v>
      </c>
      <c r="Y73" s="206">
        <v>144</v>
      </c>
      <c r="Z73" s="206">
        <v>144</v>
      </c>
      <c r="AA73" s="206">
        <v>0.91</v>
      </c>
      <c r="AB73" s="206">
        <v>20366</v>
      </c>
      <c r="AC73" s="206"/>
      <c r="AD73" s="207">
        <v>0.21</v>
      </c>
      <c r="AE73" s="206">
        <v>140</v>
      </c>
      <c r="AF73" s="206">
        <v>140</v>
      </c>
      <c r="AG73" s="206">
        <v>140</v>
      </c>
      <c r="AH73" s="206">
        <v>0.92</v>
      </c>
      <c r="AI73" s="206">
        <v>21076</v>
      </c>
      <c r="AJ73" s="206"/>
      <c r="AK73" s="207">
        <v>0.22</v>
      </c>
      <c r="AL73" s="206">
        <v>140</v>
      </c>
      <c r="AM73" s="206">
        <v>137.72</v>
      </c>
      <c r="AN73" s="206">
        <v>137.72</v>
      </c>
      <c r="AO73" s="206">
        <v>0.98</v>
      </c>
      <c r="AP73" s="206">
        <v>25724</v>
      </c>
      <c r="AQ73" s="206"/>
      <c r="AR73" s="207">
        <v>0.26</v>
      </c>
      <c r="AS73" s="206">
        <v>140</v>
      </c>
      <c r="AT73" s="206">
        <v>136</v>
      </c>
      <c r="AU73" s="206">
        <v>136</v>
      </c>
      <c r="AV73" s="206">
        <v>0.98</v>
      </c>
      <c r="AW73" s="206">
        <v>26840</v>
      </c>
      <c r="AX73" s="206"/>
      <c r="AY73" s="207">
        <v>0.27</v>
      </c>
      <c r="AZ73" s="206">
        <v>140</v>
      </c>
      <c r="BA73" s="206">
        <v>136</v>
      </c>
      <c r="BB73" s="206">
        <v>136</v>
      </c>
      <c r="BC73" s="206">
        <v>0.98</v>
      </c>
      <c r="BD73" s="206">
        <v>28808</v>
      </c>
      <c r="BE73" s="206"/>
      <c r="BF73" s="207">
        <v>0.3</v>
      </c>
      <c r="BG73" s="206">
        <v>140</v>
      </c>
      <c r="BH73" s="206">
        <v>140</v>
      </c>
      <c r="BI73" s="206">
        <v>140</v>
      </c>
      <c r="BJ73" s="206">
        <v>0.98</v>
      </c>
      <c r="BK73" s="206">
        <v>26412</v>
      </c>
      <c r="BL73" s="206"/>
      <c r="BM73" s="207">
        <v>0.26</v>
      </c>
      <c r="BN73" s="206">
        <v>140</v>
      </c>
      <c r="BO73" s="206">
        <v>143.24</v>
      </c>
      <c r="BP73" s="206">
        <v>143.24</v>
      </c>
      <c r="BQ73" s="206">
        <v>0.98</v>
      </c>
      <c r="BR73" s="206">
        <v>18260</v>
      </c>
      <c r="BS73" s="206"/>
      <c r="BT73" s="207">
        <v>0.17</v>
      </c>
      <c r="BU73" s="206">
        <v>140</v>
      </c>
      <c r="BV73" s="206">
        <v>139.36000000000001</v>
      </c>
      <c r="BW73" s="206">
        <v>139.36000000000001</v>
      </c>
      <c r="BX73" s="206">
        <v>0.98</v>
      </c>
      <c r="BY73" s="206">
        <v>21544</v>
      </c>
      <c r="BZ73" s="206"/>
      <c r="CA73" s="207">
        <v>0.23</v>
      </c>
      <c r="CB73" s="206">
        <v>140</v>
      </c>
      <c r="CC73" s="206">
        <v>141.12</v>
      </c>
      <c r="CD73" s="206">
        <v>141.12</v>
      </c>
      <c r="CE73" s="206">
        <v>0.98</v>
      </c>
      <c r="CF73" s="206">
        <v>28704</v>
      </c>
      <c r="CG73" s="206"/>
      <c r="CH73" s="207">
        <v>0.28000000000000003</v>
      </c>
    </row>
    <row r="74" spans="1:86" s="208" customFormat="1" ht="12.75">
      <c r="A74" s="202">
        <v>68</v>
      </c>
      <c r="B74" s="206" t="s">
        <v>435</v>
      </c>
      <c r="C74" s="206">
        <v>110</v>
      </c>
      <c r="D74" s="206">
        <v>59.6</v>
      </c>
      <c r="E74" s="206">
        <v>88</v>
      </c>
      <c r="F74" s="206">
        <v>0.98</v>
      </c>
      <c r="G74" s="206">
        <v>9314</v>
      </c>
      <c r="H74" s="206"/>
      <c r="I74" s="207">
        <v>0.22</v>
      </c>
      <c r="J74" s="206">
        <v>110</v>
      </c>
      <c r="K74" s="206">
        <v>74.599999999999994</v>
      </c>
      <c r="L74" s="206">
        <v>88</v>
      </c>
      <c r="M74" s="206">
        <v>0.98</v>
      </c>
      <c r="N74" s="206">
        <v>15847</v>
      </c>
      <c r="O74" s="206"/>
      <c r="P74" s="207">
        <v>0.28999999999999998</v>
      </c>
      <c r="Q74" s="206">
        <v>110</v>
      </c>
      <c r="R74" s="206">
        <v>52.6</v>
      </c>
      <c r="S74" s="206">
        <v>88</v>
      </c>
      <c r="T74" s="206">
        <v>0.98</v>
      </c>
      <c r="U74" s="206">
        <v>11321</v>
      </c>
      <c r="V74" s="206"/>
      <c r="W74" s="207">
        <v>0.3</v>
      </c>
      <c r="X74" s="206">
        <v>110</v>
      </c>
      <c r="Y74" s="206">
        <v>35.1</v>
      </c>
      <c r="Z74" s="206">
        <v>88</v>
      </c>
      <c r="AA74" s="206">
        <v>0.98</v>
      </c>
      <c r="AB74" s="206">
        <v>7829</v>
      </c>
      <c r="AC74" s="206"/>
      <c r="AD74" s="207">
        <v>0.28999999999999998</v>
      </c>
      <c r="AE74" s="206">
        <v>110</v>
      </c>
      <c r="AF74" s="206">
        <v>33.299999999999997</v>
      </c>
      <c r="AG74" s="206">
        <v>88</v>
      </c>
      <c r="AH74" s="206">
        <v>0.97</v>
      </c>
      <c r="AI74" s="206">
        <v>9281</v>
      </c>
      <c r="AJ74" s="206"/>
      <c r="AK74" s="207">
        <v>0.37</v>
      </c>
      <c r="AL74" s="206">
        <v>110</v>
      </c>
      <c r="AM74" s="206">
        <v>37.200000000000003</v>
      </c>
      <c r="AN74" s="206">
        <v>88</v>
      </c>
      <c r="AO74" s="206">
        <v>0.98</v>
      </c>
      <c r="AP74" s="206">
        <v>9747</v>
      </c>
      <c r="AQ74" s="206"/>
      <c r="AR74" s="207">
        <v>0.36</v>
      </c>
      <c r="AS74" s="206">
        <v>110</v>
      </c>
      <c r="AT74" s="206">
        <v>36.5</v>
      </c>
      <c r="AU74" s="206">
        <v>88</v>
      </c>
      <c r="AV74" s="206">
        <v>0.97</v>
      </c>
      <c r="AW74" s="206">
        <v>8262</v>
      </c>
      <c r="AX74" s="206"/>
      <c r="AY74" s="207">
        <v>0.3</v>
      </c>
      <c r="AZ74" s="206">
        <v>110</v>
      </c>
      <c r="BA74" s="206">
        <v>36.6</v>
      </c>
      <c r="BB74" s="206">
        <v>88</v>
      </c>
      <c r="BC74" s="206">
        <v>0.97</v>
      </c>
      <c r="BD74" s="206">
        <v>7637</v>
      </c>
      <c r="BE74" s="206"/>
      <c r="BF74" s="207">
        <v>0.28999999999999998</v>
      </c>
      <c r="BG74" s="206">
        <v>110</v>
      </c>
      <c r="BH74" s="206">
        <v>41.8</v>
      </c>
      <c r="BI74" s="206">
        <v>88</v>
      </c>
      <c r="BJ74" s="206">
        <v>0.99</v>
      </c>
      <c r="BK74" s="206">
        <v>9332</v>
      </c>
      <c r="BL74" s="206"/>
      <c r="BM74" s="207">
        <v>0.28999999999999998</v>
      </c>
      <c r="BN74" s="206">
        <v>110</v>
      </c>
      <c r="BO74" s="206">
        <v>46.4</v>
      </c>
      <c r="BP74" s="206">
        <v>88</v>
      </c>
      <c r="BQ74" s="206">
        <v>0.99</v>
      </c>
      <c r="BR74" s="206">
        <v>8708</v>
      </c>
      <c r="BS74" s="206"/>
      <c r="BT74" s="207">
        <v>0.25</v>
      </c>
      <c r="BU74" s="206">
        <v>110</v>
      </c>
      <c r="BV74" s="206">
        <v>36</v>
      </c>
      <c r="BW74" s="206">
        <v>88</v>
      </c>
      <c r="BX74" s="206">
        <v>0.98</v>
      </c>
      <c r="BY74" s="206">
        <v>7488</v>
      </c>
      <c r="BZ74" s="206"/>
      <c r="CA74" s="207">
        <v>0.3</v>
      </c>
      <c r="CB74" s="206">
        <v>110</v>
      </c>
      <c r="CC74" s="206">
        <v>39.5</v>
      </c>
      <c r="CD74" s="206">
        <v>88</v>
      </c>
      <c r="CE74" s="206">
        <v>0.97</v>
      </c>
      <c r="CF74" s="206">
        <v>9963</v>
      </c>
      <c r="CG74" s="206"/>
      <c r="CH74" s="207">
        <v>0.34</v>
      </c>
    </row>
    <row r="75" spans="1:86" s="208" customFormat="1" ht="12.75">
      <c r="A75" s="202">
        <v>69</v>
      </c>
      <c r="B75" s="206" t="s">
        <v>436</v>
      </c>
      <c r="C75" s="206">
        <v>110</v>
      </c>
      <c r="D75" s="206">
        <v>0</v>
      </c>
      <c r="E75" s="206">
        <v>88</v>
      </c>
      <c r="F75" s="206">
        <v>0</v>
      </c>
      <c r="G75" s="206">
        <v>0</v>
      </c>
      <c r="H75" s="206"/>
      <c r="I75" s="207">
        <v>0</v>
      </c>
      <c r="J75" s="206">
        <v>110</v>
      </c>
      <c r="K75" s="206"/>
      <c r="L75" s="206"/>
      <c r="M75" s="206"/>
      <c r="N75" s="206"/>
      <c r="O75" s="206"/>
      <c r="P75" s="207"/>
      <c r="Q75" s="206">
        <v>110</v>
      </c>
      <c r="R75" s="206"/>
      <c r="S75" s="206"/>
      <c r="T75" s="206"/>
      <c r="U75" s="206"/>
      <c r="V75" s="206"/>
      <c r="W75" s="207"/>
      <c r="X75" s="206">
        <v>110</v>
      </c>
      <c r="Y75" s="206"/>
      <c r="Z75" s="206"/>
      <c r="AA75" s="206"/>
      <c r="AB75" s="206"/>
      <c r="AC75" s="206"/>
      <c r="AD75" s="207"/>
      <c r="AE75" s="206">
        <v>110</v>
      </c>
      <c r="AF75" s="206"/>
      <c r="AG75" s="206"/>
      <c r="AH75" s="206"/>
      <c r="AI75" s="206"/>
      <c r="AJ75" s="206"/>
      <c r="AK75" s="207"/>
      <c r="AL75" s="206">
        <v>110</v>
      </c>
      <c r="AM75" s="206"/>
      <c r="AN75" s="206"/>
      <c r="AO75" s="206"/>
      <c r="AP75" s="206"/>
      <c r="AQ75" s="206"/>
      <c r="AR75" s="207"/>
      <c r="AS75" s="206">
        <v>110</v>
      </c>
      <c r="AT75" s="206"/>
      <c r="AU75" s="206"/>
      <c r="AV75" s="206"/>
      <c r="AW75" s="206"/>
      <c r="AX75" s="206"/>
      <c r="AY75" s="207"/>
      <c r="AZ75" s="206">
        <v>110</v>
      </c>
      <c r="BA75" s="206"/>
      <c r="BB75" s="206"/>
      <c r="BC75" s="206"/>
      <c r="BD75" s="206"/>
      <c r="BE75" s="206"/>
      <c r="BF75" s="207"/>
      <c r="BG75" s="206">
        <v>110</v>
      </c>
      <c r="BH75" s="206"/>
      <c r="BI75" s="206"/>
      <c r="BJ75" s="206"/>
      <c r="BK75" s="206"/>
      <c r="BL75" s="206"/>
      <c r="BM75" s="207"/>
      <c r="BN75" s="206">
        <v>110</v>
      </c>
      <c r="BO75" s="206"/>
      <c r="BP75" s="206"/>
      <c r="BQ75" s="206"/>
      <c r="BR75" s="206"/>
      <c r="BS75" s="206"/>
      <c r="BT75" s="207"/>
      <c r="BU75" s="206">
        <v>110</v>
      </c>
      <c r="BV75" s="206"/>
      <c r="BW75" s="206"/>
      <c r="BX75" s="206"/>
      <c r="BY75" s="206"/>
      <c r="BZ75" s="206"/>
      <c r="CA75" s="207"/>
      <c r="CB75" s="206">
        <v>110</v>
      </c>
      <c r="CC75" s="206"/>
      <c r="CD75" s="206"/>
      <c r="CE75" s="206"/>
      <c r="CF75" s="206"/>
      <c r="CG75" s="206"/>
      <c r="CH75" s="207"/>
    </row>
    <row r="76" spans="1:86" s="208" customFormat="1" ht="12.75">
      <c r="A76" s="202">
        <v>70</v>
      </c>
      <c r="B76" s="206" t="s">
        <v>437</v>
      </c>
      <c r="C76" s="206">
        <v>111</v>
      </c>
      <c r="D76" s="206">
        <v>24</v>
      </c>
      <c r="E76" s="206">
        <v>88.8</v>
      </c>
      <c r="F76" s="206">
        <v>0.97</v>
      </c>
      <c r="G76" s="206">
        <v>4095</v>
      </c>
      <c r="H76" s="206"/>
      <c r="I76" s="207">
        <v>0.24</v>
      </c>
      <c r="J76" s="206">
        <v>111</v>
      </c>
      <c r="K76" s="206">
        <v>48</v>
      </c>
      <c r="L76" s="206">
        <v>88.8</v>
      </c>
      <c r="M76" s="206">
        <v>0.98</v>
      </c>
      <c r="N76" s="206">
        <v>5589</v>
      </c>
      <c r="O76" s="206"/>
      <c r="P76" s="207">
        <v>0.16</v>
      </c>
      <c r="Q76" s="206">
        <v>111</v>
      </c>
      <c r="R76" s="206">
        <v>57</v>
      </c>
      <c r="S76" s="206">
        <v>88.8</v>
      </c>
      <c r="T76" s="206">
        <v>0.93</v>
      </c>
      <c r="U76" s="206">
        <v>11223</v>
      </c>
      <c r="V76" s="206"/>
      <c r="W76" s="207">
        <v>0.28999999999999998</v>
      </c>
      <c r="X76" s="206">
        <v>111</v>
      </c>
      <c r="Y76" s="206">
        <v>57</v>
      </c>
      <c r="Z76" s="206">
        <v>88.8</v>
      </c>
      <c r="AA76" s="206">
        <v>0.9</v>
      </c>
      <c r="AB76" s="206">
        <v>11895</v>
      </c>
      <c r="AC76" s="206"/>
      <c r="AD76" s="207">
        <v>0.31</v>
      </c>
      <c r="AE76" s="206">
        <v>111</v>
      </c>
      <c r="AF76" s="206">
        <v>59.4</v>
      </c>
      <c r="AG76" s="206">
        <v>88.8</v>
      </c>
      <c r="AH76" s="206">
        <v>0.89</v>
      </c>
      <c r="AI76" s="206">
        <v>13227</v>
      </c>
      <c r="AJ76" s="206"/>
      <c r="AK76" s="207">
        <v>0.34</v>
      </c>
      <c r="AL76" s="206">
        <v>111</v>
      </c>
      <c r="AM76" s="206">
        <v>56.4</v>
      </c>
      <c r="AN76" s="206">
        <v>88.8</v>
      </c>
      <c r="AO76" s="206">
        <v>0.92</v>
      </c>
      <c r="AP76" s="206">
        <v>6513</v>
      </c>
      <c r="AQ76" s="206"/>
      <c r="AR76" s="207">
        <v>0.17</v>
      </c>
      <c r="AS76" s="206">
        <v>111</v>
      </c>
      <c r="AT76" s="206">
        <v>23.4</v>
      </c>
      <c r="AU76" s="206">
        <v>88.8</v>
      </c>
      <c r="AV76" s="206">
        <v>0.96</v>
      </c>
      <c r="AW76" s="206">
        <v>4668</v>
      </c>
      <c r="AX76" s="206"/>
      <c r="AY76" s="207">
        <v>0.27</v>
      </c>
      <c r="AZ76" s="206">
        <v>111</v>
      </c>
      <c r="BA76" s="206">
        <v>51.6</v>
      </c>
      <c r="BB76" s="206">
        <v>88.8</v>
      </c>
      <c r="BC76" s="206">
        <v>0.93</v>
      </c>
      <c r="BD76" s="206">
        <v>5094</v>
      </c>
      <c r="BE76" s="206"/>
      <c r="BF76" s="207">
        <v>0.15</v>
      </c>
      <c r="BG76" s="206">
        <v>111</v>
      </c>
      <c r="BH76" s="206">
        <v>66</v>
      </c>
      <c r="BI76" s="206">
        <v>88.8</v>
      </c>
      <c r="BJ76" s="206">
        <v>0.8</v>
      </c>
      <c r="BK76" s="206">
        <v>12222</v>
      </c>
      <c r="BL76" s="206"/>
      <c r="BM76" s="207">
        <v>0.31</v>
      </c>
      <c r="BN76" s="206">
        <v>111</v>
      </c>
      <c r="BO76" s="206">
        <v>59.4</v>
      </c>
      <c r="BP76" s="206">
        <v>88.8</v>
      </c>
      <c r="BQ76" s="206">
        <v>0.82</v>
      </c>
      <c r="BR76" s="206">
        <v>10995</v>
      </c>
      <c r="BS76" s="206"/>
      <c r="BT76" s="207">
        <v>0.3</v>
      </c>
      <c r="BU76" s="206">
        <v>111</v>
      </c>
      <c r="BV76" s="206">
        <v>61.2</v>
      </c>
      <c r="BW76" s="206">
        <v>88.8</v>
      </c>
      <c r="BX76" s="206">
        <v>0.79</v>
      </c>
      <c r="BY76" s="206">
        <v>12135</v>
      </c>
      <c r="BZ76" s="206"/>
      <c r="CA76" s="207">
        <v>0.37</v>
      </c>
      <c r="CB76" s="206">
        <v>111</v>
      </c>
      <c r="CC76" s="206">
        <v>56.4</v>
      </c>
      <c r="CD76" s="206">
        <v>88.8</v>
      </c>
      <c r="CE76" s="206">
        <v>0.92</v>
      </c>
      <c r="CF76" s="206">
        <v>11925</v>
      </c>
      <c r="CG76" s="206"/>
      <c r="CH76" s="207">
        <v>0.31</v>
      </c>
    </row>
    <row r="77" spans="1:86" s="208" customFormat="1" ht="12.75">
      <c r="A77" s="202">
        <v>71</v>
      </c>
      <c r="B77" s="206" t="s">
        <v>438</v>
      </c>
      <c r="C77" s="206">
        <v>113</v>
      </c>
      <c r="D77" s="206">
        <v>90.6</v>
      </c>
      <c r="E77" s="206">
        <v>90.6</v>
      </c>
      <c r="F77" s="206">
        <v>0.91</v>
      </c>
      <c r="G77" s="206">
        <v>20868</v>
      </c>
      <c r="H77" s="206"/>
      <c r="I77" s="207">
        <v>0.35</v>
      </c>
      <c r="J77" s="206">
        <v>113</v>
      </c>
      <c r="K77" s="206">
        <v>108</v>
      </c>
      <c r="L77" s="206">
        <v>108</v>
      </c>
      <c r="M77" s="206">
        <v>0.92</v>
      </c>
      <c r="N77" s="206">
        <v>25626</v>
      </c>
      <c r="O77" s="206"/>
      <c r="P77" s="207">
        <v>0.35</v>
      </c>
      <c r="Q77" s="206">
        <v>113</v>
      </c>
      <c r="R77" s="206">
        <v>66</v>
      </c>
      <c r="S77" s="206">
        <v>90.4</v>
      </c>
      <c r="T77" s="206">
        <v>0.87</v>
      </c>
      <c r="U77" s="206">
        <v>12402</v>
      </c>
      <c r="V77" s="206"/>
      <c r="W77" s="207">
        <v>0.3</v>
      </c>
      <c r="X77" s="206">
        <v>113</v>
      </c>
      <c r="Y77" s="206">
        <v>66</v>
      </c>
      <c r="Z77" s="206">
        <v>90.4</v>
      </c>
      <c r="AA77" s="206">
        <v>0.88</v>
      </c>
      <c r="AB77" s="206">
        <v>15756</v>
      </c>
      <c r="AC77" s="206"/>
      <c r="AD77" s="207">
        <v>0.36</v>
      </c>
      <c r="AE77" s="206">
        <v>113</v>
      </c>
      <c r="AF77" s="206">
        <v>75.599999999999994</v>
      </c>
      <c r="AG77" s="206">
        <v>90.4</v>
      </c>
      <c r="AH77" s="206">
        <v>0.88</v>
      </c>
      <c r="AI77" s="206">
        <v>19230</v>
      </c>
      <c r="AJ77" s="206"/>
      <c r="AK77" s="207">
        <v>0.39</v>
      </c>
      <c r="AL77" s="206">
        <v>113</v>
      </c>
      <c r="AM77" s="206">
        <v>55.2</v>
      </c>
      <c r="AN77" s="206">
        <v>90.4</v>
      </c>
      <c r="AO77" s="206">
        <v>1</v>
      </c>
      <c r="AP77" s="206">
        <v>13398</v>
      </c>
      <c r="AQ77" s="206"/>
      <c r="AR77" s="207">
        <v>0.34</v>
      </c>
      <c r="AS77" s="206">
        <v>113</v>
      </c>
      <c r="AT77" s="206">
        <v>0</v>
      </c>
      <c r="AU77" s="206">
        <v>90.4</v>
      </c>
      <c r="AV77" s="206">
        <v>0.88</v>
      </c>
      <c r="AW77" s="206">
        <v>19230</v>
      </c>
      <c r="AX77" s="206"/>
      <c r="AY77" s="207">
        <v>0.39</v>
      </c>
      <c r="AZ77" s="206">
        <v>113</v>
      </c>
      <c r="BA77" s="206">
        <v>0</v>
      </c>
      <c r="BB77" s="206">
        <v>90.4</v>
      </c>
      <c r="BC77" s="206">
        <v>0.88</v>
      </c>
      <c r="BD77" s="206">
        <v>19230</v>
      </c>
      <c r="BE77" s="206"/>
      <c r="BF77" s="207">
        <v>0.4</v>
      </c>
      <c r="BG77" s="206">
        <v>113</v>
      </c>
      <c r="BH77" s="206">
        <v>32.799999999999997</v>
      </c>
      <c r="BI77" s="206">
        <v>90.4</v>
      </c>
      <c r="BJ77" s="206">
        <v>0.88</v>
      </c>
      <c r="BK77" s="206">
        <v>21055</v>
      </c>
      <c r="BL77" s="206"/>
      <c r="BM77" s="207">
        <v>0.41</v>
      </c>
      <c r="BN77" s="206">
        <v>113</v>
      </c>
      <c r="BO77" s="206">
        <v>38.880000000000003</v>
      </c>
      <c r="BP77" s="206">
        <v>90.4</v>
      </c>
      <c r="BQ77" s="206">
        <v>0.9</v>
      </c>
      <c r="BR77" s="206">
        <v>15185</v>
      </c>
      <c r="BS77" s="206">
        <v>1334</v>
      </c>
      <c r="BT77" s="207">
        <v>0.55000000000000004</v>
      </c>
      <c r="BU77" s="206">
        <v>113</v>
      </c>
      <c r="BV77" s="206">
        <v>63.2</v>
      </c>
      <c r="BW77" s="206">
        <v>90.4</v>
      </c>
      <c r="BX77" s="206">
        <v>0.91</v>
      </c>
      <c r="BY77" s="206">
        <v>15009</v>
      </c>
      <c r="BZ77" s="206"/>
      <c r="CA77" s="207">
        <v>0.38</v>
      </c>
      <c r="CB77" s="206">
        <v>113</v>
      </c>
      <c r="CC77" s="206">
        <v>63.36</v>
      </c>
      <c r="CD77" s="206">
        <v>90.4</v>
      </c>
      <c r="CE77" s="206">
        <v>0.93</v>
      </c>
      <c r="CF77" s="206">
        <v>18089</v>
      </c>
      <c r="CG77" s="206"/>
      <c r="CH77" s="207">
        <v>0.4</v>
      </c>
    </row>
    <row r="78" spans="1:86" s="208" customFormat="1" ht="12.75">
      <c r="A78" s="202">
        <v>72</v>
      </c>
      <c r="B78" s="206" t="s">
        <v>439</v>
      </c>
      <c r="C78" s="206">
        <v>110</v>
      </c>
      <c r="D78" s="206"/>
      <c r="E78" s="206"/>
      <c r="F78" s="206"/>
      <c r="G78" s="206"/>
      <c r="H78" s="206"/>
      <c r="I78" s="207"/>
      <c r="J78" s="206">
        <v>110</v>
      </c>
      <c r="K78" s="206"/>
      <c r="L78" s="206"/>
      <c r="M78" s="206"/>
      <c r="N78" s="206"/>
      <c r="O78" s="206"/>
      <c r="P78" s="207"/>
      <c r="Q78" s="206">
        <v>110</v>
      </c>
      <c r="R78" s="206"/>
      <c r="S78" s="206"/>
      <c r="T78" s="206"/>
      <c r="U78" s="206"/>
      <c r="V78" s="206"/>
      <c r="W78" s="207"/>
      <c r="X78" s="206">
        <v>110</v>
      </c>
      <c r="Y78" s="206"/>
      <c r="Z78" s="206"/>
      <c r="AA78" s="206"/>
      <c r="AB78" s="206"/>
      <c r="AC78" s="206"/>
      <c r="AD78" s="207"/>
      <c r="AE78" s="206">
        <v>110</v>
      </c>
      <c r="AF78" s="206"/>
      <c r="AG78" s="206"/>
      <c r="AH78" s="206"/>
      <c r="AI78" s="206"/>
      <c r="AJ78" s="206"/>
      <c r="AK78" s="207"/>
      <c r="AL78" s="206">
        <v>110</v>
      </c>
      <c r="AM78" s="206"/>
      <c r="AN78" s="206"/>
      <c r="AO78" s="206"/>
      <c r="AP78" s="206"/>
      <c r="AQ78" s="206"/>
      <c r="AR78" s="207"/>
      <c r="AS78" s="206">
        <v>110</v>
      </c>
      <c r="AT78" s="206"/>
      <c r="AU78" s="206"/>
      <c r="AV78" s="206"/>
      <c r="AW78" s="206"/>
      <c r="AX78" s="206"/>
      <c r="AY78" s="207"/>
      <c r="AZ78" s="206">
        <v>110</v>
      </c>
      <c r="BA78" s="206"/>
      <c r="BB78" s="206"/>
      <c r="BC78" s="206"/>
      <c r="BD78" s="206"/>
      <c r="BE78" s="206"/>
      <c r="BF78" s="207"/>
      <c r="BG78" s="206">
        <v>110</v>
      </c>
      <c r="BH78" s="206"/>
      <c r="BI78" s="206"/>
      <c r="BJ78" s="206"/>
      <c r="BK78" s="206"/>
      <c r="BL78" s="206"/>
      <c r="BM78" s="207"/>
      <c r="BN78" s="206">
        <v>110</v>
      </c>
      <c r="BO78" s="206">
        <v>4.8</v>
      </c>
      <c r="BP78" s="206">
        <v>141.94</v>
      </c>
      <c r="BQ78" s="206">
        <v>0.3</v>
      </c>
      <c r="BR78" s="206">
        <v>862</v>
      </c>
      <c r="BS78" s="206">
        <v>6</v>
      </c>
      <c r="BT78" s="207">
        <v>0.5</v>
      </c>
      <c r="BU78" s="206">
        <v>110</v>
      </c>
      <c r="BV78" s="206">
        <v>12</v>
      </c>
      <c r="BW78" s="206">
        <v>88</v>
      </c>
      <c r="BX78" s="206">
        <v>0.48</v>
      </c>
      <c r="BY78" s="206">
        <v>774</v>
      </c>
      <c r="BZ78" s="206"/>
      <c r="CA78" s="207">
        <v>0.2</v>
      </c>
      <c r="CB78" s="206">
        <v>110</v>
      </c>
      <c r="CC78" s="206">
        <v>18</v>
      </c>
      <c r="CD78" s="206">
        <v>88</v>
      </c>
      <c r="CE78" s="206">
        <v>0.73</v>
      </c>
      <c r="CF78" s="206">
        <v>1793</v>
      </c>
      <c r="CG78" s="206"/>
      <c r="CH78" s="207">
        <v>0.18</v>
      </c>
    </row>
    <row r="79" spans="1:86" s="208" customFormat="1" ht="12.75">
      <c r="A79" s="202">
        <v>73</v>
      </c>
      <c r="B79" s="206" t="s">
        <v>440</v>
      </c>
      <c r="C79" s="206">
        <v>300</v>
      </c>
      <c r="D79" s="206"/>
      <c r="E79" s="206"/>
      <c r="F79" s="206"/>
      <c r="G79" s="206"/>
      <c r="H79" s="206"/>
      <c r="I79" s="207"/>
      <c r="J79" s="206">
        <v>300</v>
      </c>
      <c r="K79" s="206"/>
      <c r="L79" s="206"/>
      <c r="M79" s="206"/>
      <c r="N79" s="206"/>
      <c r="O79" s="206"/>
      <c r="P79" s="207"/>
      <c r="Q79" s="206">
        <v>300</v>
      </c>
      <c r="R79" s="206"/>
      <c r="S79" s="206"/>
      <c r="T79" s="206"/>
      <c r="U79" s="206"/>
      <c r="V79" s="206"/>
      <c r="W79" s="207"/>
      <c r="X79" s="206">
        <v>300</v>
      </c>
      <c r="Y79" s="206"/>
      <c r="Z79" s="206"/>
      <c r="AA79" s="206"/>
      <c r="AB79" s="206"/>
      <c r="AC79" s="206"/>
      <c r="AD79" s="207"/>
      <c r="AE79" s="206">
        <v>300</v>
      </c>
      <c r="AF79" s="206"/>
      <c r="AG79" s="206"/>
      <c r="AH79" s="206"/>
      <c r="AI79" s="206"/>
      <c r="AJ79" s="206"/>
      <c r="AK79" s="207"/>
      <c r="AL79" s="206">
        <v>300</v>
      </c>
      <c r="AM79" s="206"/>
      <c r="AN79" s="206"/>
      <c r="AO79" s="206"/>
      <c r="AP79" s="206"/>
      <c r="AQ79" s="206"/>
      <c r="AR79" s="207"/>
      <c r="AS79" s="206">
        <v>300</v>
      </c>
      <c r="AT79" s="206"/>
      <c r="AU79" s="206"/>
      <c r="AV79" s="206"/>
      <c r="AW79" s="206"/>
      <c r="AX79" s="206"/>
      <c r="AY79" s="207"/>
      <c r="AZ79" s="206">
        <v>300</v>
      </c>
      <c r="BA79" s="206"/>
      <c r="BB79" s="206"/>
      <c r="BC79" s="206"/>
      <c r="BD79" s="206"/>
      <c r="BE79" s="206"/>
      <c r="BF79" s="207"/>
      <c r="BG79" s="206">
        <v>300</v>
      </c>
      <c r="BH79" s="206"/>
      <c r="BI79" s="206"/>
      <c r="BJ79" s="206"/>
      <c r="BK79" s="206"/>
      <c r="BL79" s="206"/>
      <c r="BM79" s="207"/>
      <c r="BN79" s="206">
        <v>300</v>
      </c>
      <c r="BO79" s="206">
        <v>192</v>
      </c>
      <c r="BP79" s="206">
        <v>162.58000000000001</v>
      </c>
      <c r="BQ79" s="206">
        <v>0.93</v>
      </c>
      <c r="BR79" s="206">
        <v>6901</v>
      </c>
      <c r="BS79" s="206"/>
      <c r="BT79" s="207">
        <v>7.0000000000000007E-2</v>
      </c>
      <c r="BU79" s="206">
        <v>300</v>
      </c>
      <c r="BV79" s="206">
        <v>218.16</v>
      </c>
      <c r="BW79" s="206">
        <v>240</v>
      </c>
      <c r="BX79" s="206">
        <v>0.99</v>
      </c>
      <c r="BY79" s="206">
        <v>53642</v>
      </c>
      <c r="BZ79" s="206"/>
      <c r="CA79" s="207">
        <v>0.36</v>
      </c>
      <c r="CB79" s="206">
        <v>300</v>
      </c>
      <c r="CC79" s="206">
        <v>202.8</v>
      </c>
      <c r="CD79" s="206">
        <v>240</v>
      </c>
      <c r="CE79" s="206">
        <v>0.99</v>
      </c>
      <c r="CF79" s="206">
        <v>45026</v>
      </c>
      <c r="CG79" s="206"/>
      <c r="CH79" s="207">
        <v>0.28999999999999998</v>
      </c>
    </row>
    <row r="80" spans="1:86" s="208" customFormat="1" ht="12.75">
      <c r="A80" s="202">
        <v>74</v>
      </c>
      <c r="B80" s="206" t="s">
        <v>441</v>
      </c>
      <c r="C80" s="206">
        <v>176</v>
      </c>
      <c r="D80" s="206"/>
      <c r="E80" s="206"/>
      <c r="F80" s="206"/>
      <c r="G80" s="206"/>
      <c r="H80" s="206"/>
      <c r="I80" s="207"/>
      <c r="J80" s="206">
        <v>176</v>
      </c>
      <c r="K80" s="206"/>
      <c r="L80" s="206"/>
      <c r="M80" s="206"/>
      <c r="N80" s="206"/>
      <c r="O80" s="206"/>
      <c r="P80" s="207"/>
      <c r="Q80" s="206">
        <v>176</v>
      </c>
      <c r="R80" s="206"/>
      <c r="S80" s="206"/>
      <c r="T80" s="206"/>
      <c r="U80" s="206"/>
      <c r="V80" s="206"/>
      <c r="W80" s="207"/>
      <c r="X80" s="206">
        <v>176</v>
      </c>
      <c r="Y80" s="206"/>
      <c r="Z80" s="206"/>
      <c r="AA80" s="206"/>
      <c r="AB80" s="206"/>
      <c r="AC80" s="206"/>
      <c r="AD80" s="207"/>
      <c r="AE80" s="206">
        <v>176</v>
      </c>
      <c r="AF80" s="206"/>
      <c r="AG80" s="206"/>
      <c r="AH80" s="206"/>
      <c r="AI80" s="206"/>
      <c r="AJ80" s="206"/>
      <c r="AK80" s="207"/>
      <c r="AL80" s="206">
        <v>176</v>
      </c>
      <c r="AM80" s="206"/>
      <c r="AN80" s="206"/>
      <c r="AO80" s="206"/>
      <c r="AP80" s="206"/>
      <c r="AQ80" s="206"/>
      <c r="AR80" s="207"/>
      <c r="AS80" s="206">
        <v>176</v>
      </c>
      <c r="AT80" s="206"/>
      <c r="AU80" s="206"/>
      <c r="AV80" s="206"/>
      <c r="AW80" s="206"/>
      <c r="AX80" s="206"/>
      <c r="AY80" s="207"/>
      <c r="AZ80" s="206">
        <v>176</v>
      </c>
      <c r="BA80" s="206"/>
      <c r="BB80" s="206"/>
      <c r="BC80" s="206"/>
      <c r="BD80" s="206"/>
      <c r="BE80" s="206"/>
      <c r="BF80" s="207"/>
      <c r="BG80" s="206">
        <v>176</v>
      </c>
      <c r="BH80" s="206"/>
      <c r="BI80" s="206"/>
      <c r="BJ80" s="206"/>
      <c r="BK80" s="206"/>
      <c r="BL80" s="206"/>
      <c r="BM80" s="207"/>
      <c r="BN80" s="206">
        <v>176</v>
      </c>
      <c r="BO80" s="206"/>
      <c r="BP80" s="206"/>
      <c r="BQ80" s="206"/>
      <c r="BR80" s="206"/>
      <c r="BS80" s="206"/>
      <c r="BT80" s="207"/>
      <c r="BU80" s="206">
        <v>176</v>
      </c>
      <c r="BV80" s="206"/>
      <c r="BW80" s="206"/>
      <c r="BX80" s="206"/>
      <c r="BY80" s="206"/>
      <c r="BZ80" s="206"/>
      <c r="CA80" s="207"/>
      <c r="CB80" s="206">
        <v>176</v>
      </c>
      <c r="CC80" s="206">
        <v>102.6</v>
      </c>
      <c r="CD80" s="206">
        <v>102.6</v>
      </c>
      <c r="CE80" s="206">
        <v>0.99</v>
      </c>
      <c r="CF80" s="206">
        <v>11448</v>
      </c>
      <c r="CG80" s="206"/>
      <c r="CH80" s="207">
        <v>0.15</v>
      </c>
    </row>
    <row r="81" spans="1:86" s="208" customFormat="1" ht="12.75">
      <c r="A81" s="202">
        <v>75</v>
      </c>
      <c r="B81" s="206" t="s">
        <v>442</v>
      </c>
      <c r="C81" s="206">
        <v>1</v>
      </c>
      <c r="D81" s="206"/>
      <c r="E81" s="206"/>
      <c r="F81" s="206"/>
      <c r="G81" s="206"/>
      <c r="H81" s="206"/>
      <c r="I81" s="207"/>
      <c r="J81" s="206">
        <v>1</v>
      </c>
      <c r="K81" s="206"/>
      <c r="L81" s="206"/>
      <c r="M81" s="206"/>
      <c r="N81" s="206"/>
      <c r="O81" s="206"/>
      <c r="P81" s="207"/>
      <c r="Q81" s="206">
        <v>1</v>
      </c>
      <c r="R81" s="206"/>
      <c r="S81" s="206"/>
      <c r="T81" s="206"/>
      <c r="U81" s="206"/>
      <c r="V81" s="206"/>
      <c r="W81" s="207"/>
      <c r="X81" s="206">
        <v>1</v>
      </c>
      <c r="Y81" s="206"/>
      <c r="Z81" s="206"/>
      <c r="AA81" s="206"/>
      <c r="AB81" s="206"/>
      <c r="AC81" s="206"/>
      <c r="AD81" s="207"/>
      <c r="AE81" s="206">
        <v>1</v>
      </c>
      <c r="AF81" s="206"/>
      <c r="AG81" s="206"/>
      <c r="AH81" s="206"/>
      <c r="AI81" s="206"/>
      <c r="AJ81" s="206"/>
      <c r="AK81" s="207"/>
      <c r="AL81" s="206">
        <v>1</v>
      </c>
      <c r="AM81" s="206"/>
      <c r="AN81" s="206"/>
      <c r="AO81" s="206"/>
      <c r="AP81" s="206"/>
      <c r="AQ81" s="206"/>
      <c r="AR81" s="207"/>
      <c r="AS81" s="206">
        <v>1</v>
      </c>
      <c r="AT81" s="206"/>
      <c r="AU81" s="206"/>
      <c r="AV81" s="206"/>
      <c r="AW81" s="206"/>
      <c r="AX81" s="206"/>
      <c r="AY81" s="207"/>
      <c r="AZ81" s="206">
        <v>1</v>
      </c>
      <c r="BA81" s="206"/>
      <c r="BB81" s="206"/>
      <c r="BC81" s="206"/>
      <c r="BD81" s="206"/>
      <c r="BE81" s="206"/>
      <c r="BF81" s="207"/>
      <c r="BG81" s="206">
        <v>1</v>
      </c>
      <c r="BH81" s="206"/>
      <c r="BI81" s="206"/>
      <c r="BJ81" s="206"/>
      <c r="BK81" s="206"/>
      <c r="BL81" s="206"/>
      <c r="BM81" s="207"/>
      <c r="BN81" s="206">
        <v>1</v>
      </c>
      <c r="BO81" s="206"/>
      <c r="BP81" s="206"/>
      <c r="BQ81" s="206"/>
      <c r="BR81" s="206"/>
      <c r="BS81" s="206"/>
      <c r="BT81" s="207"/>
      <c r="BU81" s="206">
        <v>1</v>
      </c>
      <c r="BV81" s="206"/>
      <c r="BW81" s="206"/>
      <c r="BX81" s="206"/>
      <c r="BY81" s="206"/>
      <c r="BZ81" s="206"/>
      <c r="CA81" s="207"/>
      <c r="CB81" s="206">
        <v>1</v>
      </c>
      <c r="CC81" s="206">
        <v>10640</v>
      </c>
      <c r="CD81" s="206">
        <v>10640</v>
      </c>
      <c r="CE81" s="206">
        <v>0.01</v>
      </c>
      <c r="CF81" s="206">
        <v>27900</v>
      </c>
      <c r="CG81" s="206">
        <v>27900</v>
      </c>
      <c r="CH81" s="207">
        <v>0</v>
      </c>
    </row>
    <row r="82" spans="1:86" s="208" customFormat="1" ht="12.75">
      <c r="A82" s="202">
        <v>76</v>
      </c>
      <c r="B82" s="206" t="s">
        <v>443</v>
      </c>
      <c r="C82" s="206">
        <v>110</v>
      </c>
      <c r="D82" s="206"/>
      <c r="E82" s="206"/>
      <c r="F82" s="206"/>
      <c r="G82" s="206"/>
      <c r="H82" s="206"/>
      <c r="I82" s="207"/>
      <c r="J82" s="206">
        <v>110</v>
      </c>
      <c r="K82" s="206"/>
      <c r="L82" s="206"/>
      <c r="M82" s="206"/>
      <c r="N82" s="206"/>
      <c r="O82" s="206"/>
      <c r="P82" s="207"/>
      <c r="Q82" s="206">
        <v>110</v>
      </c>
      <c r="R82" s="206"/>
      <c r="S82" s="206"/>
      <c r="T82" s="206"/>
      <c r="U82" s="206"/>
      <c r="V82" s="206"/>
      <c r="W82" s="207"/>
      <c r="X82" s="206">
        <v>110</v>
      </c>
      <c r="Y82" s="206"/>
      <c r="Z82" s="206"/>
      <c r="AA82" s="206"/>
      <c r="AB82" s="206"/>
      <c r="AC82" s="206"/>
      <c r="AD82" s="207"/>
      <c r="AE82" s="206">
        <v>110</v>
      </c>
      <c r="AF82" s="206"/>
      <c r="AG82" s="206"/>
      <c r="AH82" s="206"/>
      <c r="AI82" s="206"/>
      <c r="AJ82" s="206"/>
      <c r="AK82" s="207"/>
      <c r="AL82" s="206">
        <v>110</v>
      </c>
      <c r="AM82" s="206"/>
      <c r="AN82" s="206"/>
      <c r="AO82" s="206"/>
      <c r="AP82" s="206"/>
      <c r="AQ82" s="206"/>
      <c r="AR82" s="207"/>
      <c r="AS82" s="206">
        <v>110</v>
      </c>
      <c r="AT82" s="206"/>
      <c r="AU82" s="206"/>
      <c r="AV82" s="206"/>
      <c r="AW82" s="206"/>
      <c r="AX82" s="206"/>
      <c r="AY82" s="207"/>
      <c r="AZ82" s="206">
        <v>110</v>
      </c>
      <c r="BA82" s="206"/>
      <c r="BB82" s="206"/>
      <c r="BC82" s="206"/>
      <c r="BD82" s="206"/>
      <c r="BE82" s="206"/>
      <c r="BF82" s="207"/>
      <c r="BG82" s="206">
        <v>110</v>
      </c>
      <c r="BH82" s="206"/>
      <c r="BI82" s="206"/>
      <c r="BJ82" s="206"/>
      <c r="BK82" s="206"/>
      <c r="BL82" s="206"/>
      <c r="BM82" s="207"/>
      <c r="BN82" s="206">
        <v>110</v>
      </c>
      <c r="BO82" s="206"/>
      <c r="BP82" s="206"/>
      <c r="BQ82" s="206"/>
      <c r="BR82" s="206"/>
      <c r="BS82" s="206"/>
      <c r="BT82" s="207"/>
      <c r="BU82" s="206">
        <v>110</v>
      </c>
      <c r="BV82" s="206"/>
      <c r="BW82" s="206"/>
      <c r="BX82" s="206"/>
      <c r="BY82" s="206"/>
      <c r="BZ82" s="206"/>
      <c r="CA82" s="207"/>
      <c r="CB82" s="206">
        <v>110</v>
      </c>
      <c r="CC82" s="206"/>
      <c r="CD82" s="206"/>
      <c r="CE82" s="206"/>
      <c r="CF82" s="206"/>
      <c r="CG82" s="206"/>
      <c r="CH82" s="207"/>
    </row>
    <row r="83" spans="1:86" s="208" customFormat="1" ht="12.75">
      <c r="A83" s="202">
        <v>77</v>
      </c>
      <c r="B83" s="206" t="s">
        <v>444</v>
      </c>
      <c r="C83" s="206">
        <v>277.77999999999997</v>
      </c>
      <c r="D83" s="206">
        <v>255.63</v>
      </c>
      <c r="E83" s="206">
        <v>255.63</v>
      </c>
      <c r="F83" s="206">
        <v>0.93</v>
      </c>
      <c r="G83" s="206">
        <v>98525</v>
      </c>
      <c r="H83" s="206">
        <v>13087</v>
      </c>
      <c r="I83" s="207">
        <v>0.57999999999999996</v>
      </c>
      <c r="J83" s="206">
        <v>277.77999999999997</v>
      </c>
      <c r="K83" s="206">
        <v>251.19</v>
      </c>
      <c r="L83" s="206">
        <v>251.19</v>
      </c>
      <c r="M83" s="206">
        <v>0.93</v>
      </c>
      <c r="N83" s="206">
        <v>82081</v>
      </c>
      <c r="O83" s="206"/>
      <c r="P83" s="207">
        <v>0.47</v>
      </c>
      <c r="Q83" s="206">
        <v>277.77999999999997</v>
      </c>
      <c r="R83" s="206">
        <v>217.97</v>
      </c>
      <c r="S83" s="206">
        <v>222.4</v>
      </c>
      <c r="T83" s="206">
        <v>0.9</v>
      </c>
      <c r="U83" s="206">
        <v>56853</v>
      </c>
      <c r="V83" s="206"/>
      <c r="W83" s="207">
        <v>0.4</v>
      </c>
      <c r="X83" s="206">
        <v>277.77999999999997</v>
      </c>
      <c r="Y83" s="206">
        <v>254.81</v>
      </c>
      <c r="Z83" s="206">
        <v>254.81</v>
      </c>
      <c r="AA83" s="206">
        <v>0.93</v>
      </c>
      <c r="AB83" s="206">
        <v>100459</v>
      </c>
      <c r="AC83" s="206">
        <v>12096</v>
      </c>
      <c r="AD83" s="207">
        <v>0.56999999999999995</v>
      </c>
      <c r="AE83" s="206">
        <v>277.77999999999997</v>
      </c>
      <c r="AF83" s="206">
        <v>253.65</v>
      </c>
      <c r="AG83" s="206">
        <v>253.65</v>
      </c>
      <c r="AH83" s="206">
        <v>0.95</v>
      </c>
      <c r="AI83" s="206">
        <v>120918</v>
      </c>
      <c r="AJ83" s="206">
        <v>31089</v>
      </c>
      <c r="AK83" s="207">
        <v>0.67</v>
      </c>
      <c r="AL83" s="206">
        <v>277.77999999999997</v>
      </c>
      <c r="AM83" s="206">
        <v>252.93</v>
      </c>
      <c r="AN83" s="206">
        <v>252.93</v>
      </c>
      <c r="AO83" s="206">
        <v>0.95</v>
      </c>
      <c r="AP83" s="206">
        <v>118475</v>
      </c>
      <c r="AQ83" s="206">
        <v>32128</v>
      </c>
      <c r="AR83" s="207">
        <v>0.69</v>
      </c>
      <c r="AS83" s="206">
        <v>277.77999999999997</v>
      </c>
      <c r="AT83" s="206">
        <v>252.8</v>
      </c>
      <c r="AU83" s="206">
        <v>252.8</v>
      </c>
      <c r="AV83" s="206">
        <v>0.92</v>
      </c>
      <c r="AW83" s="206">
        <v>76812</v>
      </c>
      <c r="AX83" s="206"/>
      <c r="AY83" s="207">
        <v>0.44</v>
      </c>
      <c r="AZ83" s="206">
        <v>277.77999999999997</v>
      </c>
      <c r="BA83" s="206">
        <v>254.38</v>
      </c>
      <c r="BB83" s="206">
        <v>254.38</v>
      </c>
      <c r="BC83" s="206">
        <v>0.87</v>
      </c>
      <c r="BD83" s="206">
        <v>103061</v>
      </c>
      <c r="BE83" s="206">
        <v>23810</v>
      </c>
      <c r="BF83" s="207">
        <v>0.65</v>
      </c>
      <c r="BG83" s="206">
        <v>277.77999999999997</v>
      </c>
      <c r="BH83" s="206">
        <v>245.34</v>
      </c>
      <c r="BI83" s="206">
        <v>245.34</v>
      </c>
      <c r="BJ83" s="206">
        <v>0.84</v>
      </c>
      <c r="BK83" s="206">
        <v>61261</v>
      </c>
      <c r="BL83" s="206"/>
      <c r="BM83" s="207">
        <v>0.4</v>
      </c>
      <c r="BN83" s="206">
        <v>277.77999999999997</v>
      </c>
      <c r="BO83" s="206">
        <v>234.53</v>
      </c>
      <c r="BP83" s="206">
        <v>234.53</v>
      </c>
      <c r="BQ83" s="206">
        <v>0.84</v>
      </c>
      <c r="BR83" s="206">
        <v>67580</v>
      </c>
      <c r="BS83" s="206"/>
      <c r="BT83" s="207">
        <v>0.46</v>
      </c>
      <c r="BU83" s="206">
        <v>277.77999999999997</v>
      </c>
      <c r="BV83" s="206">
        <v>240.84</v>
      </c>
      <c r="BW83" s="206">
        <v>240.84</v>
      </c>
      <c r="BX83" s="206">
        <v>0.87</v>
      </c>
      <c r="BY83" s="206">
        <v>70622</v>
      </c>
      <c r="BZ83" s="206"/>
      <c r="CA83" s="207">
        <v>0.5</v>
      </c>
      <c r="CB83" s="206">
        <v>277.77999999999997</v>
      </c>
      <c r="CC83" s="206">
        <v>244.25</v>
      </c>
      <c r="CD83" s="206">
        <v>244.25</v>
      </c>
      <c r="CE83" s="206">
        <v>0.94</v>
      </c>
      <c r="CF83" s="206">
        <v>113784</v>
      </c>
      <c r="CG83" s="206">
        <v>28238</v>
      </c>
      <c r="CH83" s="207">
        <v>0.67</v>
      </c>
    </row>
    <row r="84" spans="1:86" s="208" customFormat="1" ht="12.75">
      <c r="A84" s="202">
        <v>78</v>
      </c>
      <c r="B84" s="206" t="s">
        <v>445</v>
      </c>
      <c r="C84" s="206">
        <v>111</v>
      </c>
      <c r="D84" s="206">
        <v>109.53</v>
      </c>
      <c r="E84" s="206">
        <v>109.53</v>
      </c>
      <c r="F84" s="206">
        <v>0.67</v>
      </c>
      <c r="G84" s="206">
        <v>14377</v>
      </c>
      <c r="H84" s="206"/>
      <c r="I84" s="207">
        <v>0.27</v>
      </c>
      <c r="J84" s="206">
        <v>111</v>
      </c>
      <c r="K84" s="206">
        <v>70.91</v>
      </c>
      <c r="L84" s="206">
        <v>88.8</v>
      </c>
      <c r="M84" s="206">
        <v>0.68</v>
      </c>
      <c r="N84" s="206">
        <v>8591</v>
      </c>
      <c r="O84" s="206"/>
      <c r="P84" s="207">
        <v>0.24</v>
      </c>
      <c r="Q84" s="206">
        <v>111</v>
      </c>
      <c r="R84" s="206">
        <v>89.2</v>
      </c>
      <c r="S84" s="206">
        <v>89.2</v>
      </c>
      <c r="T84" s="206">
        <v>0.62</v>
      </c>
      <c r="U84" s="206">
        <v>9158</v>
      </c>
      <c r="V84" s="206"/>
      <c r="W84" s="207">
        <v>0.23</v>
      </c>
      <c r="X84" s="206">
        <v>111</v>
      </c>
      <c r="Y84" s="206">
        <v>80.2</v>
      </c>
      <c r="Z84" s="206">
        <v>88.8</v>
      </c>
      <c r="AA84" s="206">
        <v>0.15</v>
      </c>
      <c r="AB84" s="206">
        <v>15986</v>
      </c>
      <c r="AC84" s="206">
        <v>11490</v>
      </c>
      <c r="AD84" s="207">
        <v>1.78</v>
      </c>
      <c r="AE84" s="206">
        <v>111</v>
      </c>
      <c r="AF84" s="206">
        <v>69.62</v>
      </c>
      <c r="AG84" s="206">
        <v>88.8</v>
      </c>
      <c r="AH84" s="206">
        <v>0.9</v>
      </c>
      <c r="AI84" s="206">
        <v>15986</v>
      </c>
      <c r="AJ84" s="206"/>
      <c r="AK84" s="207">
        <v>0.3</v>
      </c>
      <c r="AL84" s="206">
        <v>111</v>
      </c>
      <c r="AM84" s="206">
        <v>99.53</v>
      </c>
      <c r="AN84" s="206">
        <v>99.53</v>
      </c>
      <c r="AO84" s="206">
        <v>0.25</v>
      </c>
      <c r="AP84" s="206">
        <v>3768</v>
      </c>
      <c r="AQ84" s="206"/>
      <c r="AR84" s="207">
        <v>0.21</v>
      </c>
      <c r="AS84" s="206">
        <v>111</v>
      </c>
      <c r="AT84" s="206">
        <v>32.4</v>
      </c>
      <c r="AU84" s="206">
        <v>88.8</v>
      </c>
      <c r="AV84" s="206">
        <v>0.43</v>
      </c>
      <c r="AW84" s="206">
        <v>3973</v>
      </c>
      <c r="AX84" s="206"/>
      <c r="AY84" s="207">
        <v>0.38</v>
      </c>
      <c r="AZ84" s="206">
        <v>111</v>
      </c>
      <c r="BA84" s="206">
        <v>104.78</v>
      </c>
      <c r="BB84" s="206">
        <v>104.78</v>
      </c>
      <c r="BC84" s="206">
        <v>0.49</v>
      </c>
      <c r="BD84" s="206">
        <v>15718</v>
      </c>
      <c r="BE84" s="206"/>
      <c r="BF84" s="207">
        <v>0.42</v>
      </c>
      <c r="BG84" s="206">
        <v>111</v>
      </c>
      <c r="BH84" s="206">
        <v>75.12</v>
      </c>
      <c r="BI84" s="206">
        <v>88.8</v>
      </c>
      <c r="BJ84" s="206">
        <v>0.52</v>
      </c>
      <c r="BK84" s="206">
        <v>6915</v>
      </c>
      <c r="BL84" s="206"/>
      <c r="BM84" s="207">
        <v>0.24</v>
      </c>
      <c r="BN84" s="206">
        <v>111</v>
      </c>
      <c r="BO84" s="206">
        <v>95.31</v>
      </c>
      <c r="BP84" s="206">
        <v>95.31</v>
      </c>
      <c r="BQ84" s="206">
        <v>0.63</v>
      </c>
      <c r="BR84" s="206">
        <v>15895</v>
      </c>
      <c r="BS84" s="206"/>
      <c r="BT84" s="207">
        <v>0.36</v>
      </c>
      <c r="BU84" s="206">
        <v>111</v>
      </c>
      <c r="BV84" s="206">
        <v>88.87</v>
      </c>
      <c r="BW84" s="206">
        <v>88.87</v>
      </c>
      <c r="BX84" s="206">
        <v>0.69</v>
      </c>
      <c r="BY84" s="206">
        <v>14616</v>
      </c>
      <c r="BZ84" s="206"/>
      <c r="CA84" s="207">
        <v>0.36</v>
      </c>
      <c r="CB84" s="206">
        <v>111</v>
      </c>
      <c r="CC84" s="206">
        <v>88.88</v>
      </c>
      <c r="CD84" s="206">
        <v>88.88</v>
      </c>
      <c r="CE84" s="206">
        <v>1</v>
      </c>
      <c r="CF84" s="206">
        <v>14078</v>
      </c>
      <c r="CG84" s="206"/>
      <c r="CH84" s="207">
        <v>0.21</v>
      </c>
    </row>
    <row r="85" spans="1:86" s="208" customFormat="1" ht="12.75">
      <c r="A85" s="202">
        <v>79</v>
      </c>
      <c r="B85" s="206" t="s">
        <v>446</v>
      </c>
      <c r="C85" s="206">
        <v>110</v>
      </c>
      <c r="D85" s="206">
        <v>87</v>
      </c>
      <c r="E85" s="206">
        <v>88</v>
      </c>
      <c r="F85" s="206">
        <v>0.85</v>
      </c>
      <c r="G85" s="206">
        <v>43866</v>
      </c>
      <c r="H85" s="206">
        <v>43866</v>
      </c>
      <c r="I85" s="207">
        <v>0</v>
      </c>
      <c r="J85" s="206">
        <v>110</v>
      </c>
      <c r="K85" s="206">
        <v>119.44</v>
      </c>
      <c r="L85" s="206">
        <v>119.44</v>
      </c>
      <c r="M85" s="206">
        <v>0.86</v>
      </c>
      <c r="N85" s="206">
        <v>43854</v>
      </c>
      <c r="O85" s="206">
        <v>43854</v>
      </c>
      <c r="P85" s="207">
        <v>0</v>
      </c>
      <c r="Q85" s="206">
        <v>110</v>
      </c>
      <c r="R85" s="206">
        <v>127.28</v>
      </c>
      <c r="S85" s="206">
        <v>127.28</v>
      </c>
      <c r="T85" s="206">
        <v>0.85</v>
      </c>
      <c r="U85" s="206">
        <v>43246</v>
      </c>
      <c r="V85" s="206">
        <v>43246</v>
      </c>
      <c r="W85" s="207">
        <v>0</v>
      </c>
      <c r="X85" s="206">
        <v>110</v>
      </c>
      <c r="Y85" s="206">
        <v>97.04</v>
      </c>
      <c r="Z85" s="206">
        <v>98.4</v>
      </c>
      <c r="AA85" s="206">
        <v>0.83</v>
      </c>
      <c r="AB85" s="206">
        <v>40350</v>
      </c>
      <c r="AC85" s="206">
        <v>40350</v>
      </c>
      <c r="AD85" s="207">
        <v>0</v>
      </c>
      <c r="AE85" s="206">
        <v>110</v>
      </c>
      <c r="AF85" s="206">
        <v>92.56</v>
      </c>
      <c r="AG85" s="206">
        <v>92.56</v>
      </c>
      <c r="AH85" s="206">
        <v>0.83</v>
      </c>
      <c r="AI85" s="206">
        <v>44532</v>
      </c>
      <c r="AJ85" s="206">
        <v>44532</v>
      </c>
      <c r="AK85" s="207">
        <v>0</v>
      </c>
      <c r="AL85" s="206">
        <v>110</v>
      </c>
      <c r="AM85" s="206">
        <v>89.36</v>
      </c>
      <c r="AN85" s="206">
        <v>89.36</v>
      </c>
      <c r="AO85" s="206">
        <v>0.83</v>
      </c>
      <c r="AP85" s="206">
        <v>39178</v>
      </c>
      <c r="AQ85" s="206">
        <v>39178</v>
      </c>
      <c r="AR85" s="207">
        <v>0</v>
      </c>
      <c r="AS85" s="206">
        <v>110</v>
      </c>
      <c r="AT85" s="206">
        <v>93.84</v>
      </c>
      <c r="AU85" s="206">
        <v>98.48</v>
      </c>
      <c r="AV85" s="206">
        <v>0.81</v>
      </c>
      <c r="AW85" s="206">
        <v>37064</v>
      </c>
      <c r="AX85" s="206">
        <v>37064</v>
      </c>
      <c r="AY85" s="207">
        <v>0</v>
      </c>
      <c r="AZ85" s="206">
        <v>110</v>
      </c>
      <c r="BA85" s="206">
        <v>126.16</v>
      </c>
      <c r="BB85" s="206">
        <v>126.16</v>
      </c>
      <c r="BC85" s="206">
        <v>0.79</v>
      </c>
      <c r="BD85" s="206">
        <v>42372</v>
      </c>
      <c r="BE85" s="206">
        <v>42372</v>
      </c>
      <c r="BF85" s="207">
        <v>0</v>
      </c>
      <c r="BG85" s="206">
        <v>110</v>
      </c>
      <c r="BH85" s="206">
        <v>128.08000000000001</v>
      </c>
      <c r="BI85" s="206">
        <v>128.08000000000001</v>
      </c>
      <c r="BJ85" s="206">
        <v>0.84</v>
      </c>
      <c r="BK85" s="206">
        <v>47146</v>
      </c>
      <c r="BL85" s="206">
        <v>47146</v>
      </c>
      <c r="BM85" s="207">
        <v>0</v>
      </c>
      <c r="BN85" s="206">
        <v>110</v>
      </c>
      <c r="BO85" s="206">
        <v>119.52</v>
      </c>
      <c r="BP85" s="206">
        <v>119.52</v>
      </c>
      <c r="BQ85" s="206">
        <v>0.85</v>
      </c>
      <c r="BR85" s="206">
        <v>44980</v>
      </c>
      <c r="BS85" s="206">
        <v>44980</v>
      </c>
      <c r="BT85" s="207">
        <v>0</v>
      </c>
      <c r="BU85" s="206">
        <v>110</v>
      </c>
      <c r="BV85" s="206">
        <v>129.28</v>
      </c>
      <c r="BW85" s="206">
        <v>129.28</v>
      </c>
      <c r="BX85" s="206">
        <v>0.88</v>
      </c>
      <c r="BY85" s="206">
        <v>46000</v>
      </c>
      <c r="BZ85" s="206">
        <v>46000</v>
      </c>
      <c r="CA85" s="207">
        <v>0</v>
      </c>
      <c r="CB85" s="206">
        <v>110</v>
      </c>
      <c r="CC85" s="206">
        <v>128.96</v>
      </c>
      <c r="CD85" s="206">
        <v>128.96</v>
      </c>
      <c r="CE85" s="206">
        <v>0.87</v>
      </c>
      <c r="CF85" s="206">
        <v>50676</v>
      </c>
      <c r="CG85" s="206">
        <v>50676</v>
      </c>
      <c r="CH85" s="207">
        <v>0</v>
      </c>
    </row>
    <row r="86" spans="1:86" s="208" customFormat="1" ht="12.75">
      <c r="A86" s="202">
        <v>80</v>
      </c>
      <c r="B86" s="206" t="s">
        <v>447</v>
      </c>
      <c r="C86" s="206">
        <v>155.56</v>
      </c>
      <c r="D86" s="206">
        <v>0</v>
      </c>
      <c r="E86" s="206">
        <v>140</v>
      </c>
      <c r="F86" s="206">
        <v>0</v>
      </c>
      <c r="G86" s="206">
        <v>0</v>
      </c>
      <c r="H86" s="206"/>
      <c r="I86" s="207">
        <v>0</v>
      </c>
      <c r="J86" s="206">
        <v>155.56</v>
      </c>
      <c r="K86" s="206">
        <v>0</v>
      </c>
      <c r="L86" s="206">
        <v>140</v>
      </c>
      <c r="M86" s="206">
        <v>0</v>
      </c>
      <c r="N86" s="206">
        <v>0</v>
      </c>
      <c r="O86" s="206"/>
      <c r="P86" s="207">
        <v>0</v>
      </c>
      <c r="Q86" s="206">
        <v>155.56</v>
      </c>
      <c r="R86" s="206">
        <v>0</v>
      </c>
      <c r="S86" s="206">
        <v>140</v>
      </c>
      <c r="T86" s="206">
        <v>0</v>
      </c>
      <c r="U86" s="206">
        <v>0</v>
      </c>
      <c r="V86" s="206"/>
      <c r="W86" s="207">
        <v>0</v>
      </c>
      <c r="X86" s="206">
        <v>155.56</v>
      </c>
      <c r="Y86" s="206">
        <v>0</v>
      </c>
      <c r="Z86" s="206">
        <v>140</v>
      </c>
      <c r="AA86" s="206">
        <v>0</v>
      </c>
      <c r="AB86" s="206">
        <v>0</v>
      </c>
      <c r="AC86" s="206"/>
      <c r="AD86" s="207">
        <v>0</v>
      </c>
      <c r="AE86" s="206">
        <v>155.56</v>
      </c>
      <c r="AF86" s="206">
        <v>0</v>
      </c>
      <c r="AG86" s="206">
        <v>140</v>
      </c>
      <c r="AH86" s="206">
        <v>0</v>
      </c>
      <c r="AI86" s="206">
        <v>0</v>
      </c>
      <c r="AJ86" s="206"/>
      <c r="AK86" s="207">
        <v>0</v>
      </c>
      <c r="AL86" s="206">
        <v>155.56</v>
      </c>
      <c r="AM86" s="206">
        <v>0</v>
      </c>
      <c r="AN86" s="206">
        <v>140</v>
      </c>
      <c r="AO86" s="206">
        <v>0</v>
      </c>
      <c r="AP86" s="206">
        <v>0</v>
      </c>
      <c r="AQ86" s="206"/>
      <c r="AR86" s="207">
        <v>0</v>
      </c>
      <c r="AS86" s="206">
        <v>155.56</v>
      </c>
      <c r="AT86" s="206">
        <v>0</v>
      </c>
      <c r="AU86" s="206">
        <v>140</v>
      </c>
      <c r="AV86" s="206">
        <v>0</v>
      </c>
      <c r="AW86" s="206">
        <v>0</v>
      </c>
      <c r="AX86" s="206"/>
      <c r="AY86" s="207">
        <v>0</v>
      </c>
      <c r="AZ86" s="206">
        <v>155.56</v>
      </c>
      <c r="BA86" s="206">
        <v>0</v>
      </c>
      <c r="BB86" s="206">
        <v>140</v>
      </c>
      <c r="BC86" s="206">
        <v>0</v>
      </c>
      <c r="BD86" s="206">
        <v>0</v>
      </c>
      <c r="BE86" s="206"/>
      <c r="BF86" s="207">
        <v>0</v>
      </c>
      <c r="BG86" s="206">
        <v>155.56</v>
      </c>
      <c r="BH86" s="206">
        <v>0</v>
      </c>
      <c r="BI86" s="206">
        <v>140</v>
      </c>
      <c r="BJ86" s="206">
        <v>0</v>
      </c>
      <c r="BK86" s="206">
        <v>0</v>
      </c>
      <c r="BL86" s="206"/>
      <c r="BM86" s="207">
        <v>0</v>
      </c>
      <c r="BN86" s="206">
        <v>155.56</v>
      </c>
      <c r="BO86" s="206">
        <v>0</v>
      </c>
      <c r="BP86" s="206">
        <v>140</v>
      </c>
      <c r="BQ86" s="206">
        <v>0</v>
      </c>
      <c r="BR86" s="206">
        <v>0</v>
      </c>
      <c r="BS86" s="206"/>
      <c r="BT86" s="207">
        <v>0</v>
      </c>
      <c r="BU86" s="206">
        <v>155.56</v>
      </c>
      <c r="BV86" s="206">
        <v>0</v>
      </c>
      <c r="BW86" s="206">
        <v>140</v>
      </c>
      <c r="BX86" s="206">
        <v>0</v>
      </c>
      <c r="BY86" s="206">
        <v>0</v>
      </c>
      <c r="BZ86" s="206"/>
      <c r="CA86" s="207">
        <v>0</v>
      </c>
      <c r="CB86" s="206">
        <v>155.56</v>
      </c>
      <c r="CC86" s="206">
        <v>0</v>
      </c>
      <c r="CD86" s="206">
        <v>140</v>
      </c>
      <c r="CE86" s="206">
        <v>0</v>
      </c>
      <c r="CF86" s="206">
        <v>0</v>
      </c>
      <c r="CG86" s="206"/>
      <c r="CH86" s="207">
        <v>0</v>
      </c>
    </row>
    <row r="87" spans="1:86" s="208" customFormat="1" ht="12.75">
      <c r="A87" s="202">
        <v>81</v>
      </c>
      <c r="B87" s="206" t="s">
        <v>448</v>
      </c>
      <c r="C87" s="206">
        <v>300</v>
      </c>
      <c r="D87" s="206">
        <v>226</v>
      </c>
      <c r="E87" s="206">
        <v>240</v>
      </c>
      <c r="F87" s="206">
        <v>0.99</v>
      </c>
      <c r="G87" s="206">
        <v>29860</v>
      </c>
      <c r="H87" s="206"/>
      <c r="I87" s="207">
        <v>0.19</v>
      </c>
      <c r="J87" s="206">
        <v>300</v>
      </c>
      <c r="K87" s="206">
        <v>208</v>
      </c>
      <c r="L87" s="206">
        <v>240</v>
      </c>
      <c r="M87" s="206">
        <v>1</v>
      </c>
      <c r="N87" s="206">
        <v>35120</v>
      </c>
      <c r="O87" s="206"/>
      <c r="P87" s="207">
        <v>0.23</v>
      </c>
      <c r="Q87" s="206">
        <v>300</v>
      </c>
      <c r="R87" s="206">
        <v>216</v>
      </c>
      <c r="S87" s="206">
        <v>240</v>
      </c>
      <c r="T87" s="206">
        <v>0.99</v>
      </c>
      <c r="U87" s="206">
        <v>34970</v>
      </c>
      <c r="V87" s="206"/>
      <c r="W87" s="207">
        <v>0.23</v>
      </c>
      <c r="X87" s="206">
        <v>300</v>
      </c>
      <c r="Y87" s="206">
        <v>228</v>
      </c>
      <c r="Z87" s="206">
        <v>240</v>
      </c>
      <c r="AA87" s="206">
        <v>0.99</v>
      </c>
      <c r="AB87" s="206">
        <v>32280</v>
      </c>
      <c r="AC87" s="206"/>
      <c r="AD87" s="207">
        <v>0.19</v>
      </c>
      <c r="AE87" s="206">
        <v>300</v>
      </c>
      <c r="AF87" s="206">
        <v>232</v>
      </c>
      <c r="AG87" s="206">
        <v>240</v>
      </c>
      <c r="AH87" s="206">
        <v>0.99</v>
      </c>
      <c r="AI87" s="206">
        <v>30830</v>
      </c>
      <c r="AJ87" s="206"/>
      <c r="AK87" s="207">
        <v>0.18</v>
      </c>
      <c r="AL87" s="206">
        <v>300</v>
      </c>
      <c r="AM87" s="206">
        <v>182</v>
      </c>
      <c r="AN87" s="206">
        <v>240</v>
      </c>
      <c r="AO87" s="206">
        <v>1</v>
      </c>
      <c r="AP87" s="206">
        <v>22270</v>
      </c>
      <c r="AQ87" s="206"/>
      <c r="AR87" s="207">
        <v>0.17</v>
      </c>
      <c r="AS87" s="206">
        <v>300</v>
      </c>
      <c r="AT87" s="206">
        <v>220</v>
      </c>
      <c r="AU87" s="206">
        <v>240</v>
      </c>
      <c r="AV87" s="206">
        <v>0.99</v>
      </c>
      <c r="AW87" s="206">
        <v>23200</v>
      </c>
      <c r="AX87" s="206"/>
      <c r="AY87" s="207">
        <v>0.14000000000000001</v>
      </c>
      <c r="AZ87" s="206">
        <v>300</v>
      </c>
      <c r="BA87" s="206">
        <v>240</v>
      </c>
      <c r="BB87" s="206">
        <v>240</v>
      </c>
      <c r="BC87" s="206">
        <v>0.98</v>
      </c>
      <c r="BD87" s="206">
        <v>18180</v>
      </c>
      <c r="BE87" s="206"/>
      <c r="BF87" s="207">
        <v>0.11</v>
      </c>
      <c r="BG87" s="206">
        <v>300</v>
      </c>
      <c r="BH87" s="206">
        <v>80</v>
      </c>
      <c r="BI87" s="206">
        <v>240</v>
      </c>
      <c r="BJ87" s="206">
        <v>0.93</v>
      </c>
      <c r="BK87" s="206">
        <v>7520</v>
      </c>
      <c r="BL87" s="206"/>
      <c r="BM87" s="207">
        <v>0.14000000000000001</v>
      </c>
      <c r="BN87" s="206">
        <v>300</v>
      </c>
      <c r="BO87" s="206">
        <v>86</v>
      </c>
      <c r="BP87" s="206">
        <v>240</v>
      </c>
      <c r="BQ87" s="206">
        <v>0.98</v>
      </c>
      <c r="BR87" s="206">
        <v>2940</v>
      </c>
      <c r="BS87" s="206"/>
      <c r="BT87" s="207">
        <v>0.05</v>
      </c>
      <c r="BU87" s="206">
        <v>300</v>
      </c>
      <c r="BV87" s="206">
        <v>82</v>
      </c>
      <c r="BW87" s="206">
        <v>240</v>
      </c>
      <c r="BX87" s="206">
        <v>0.99</v>
      </c>
      <c r="BY87" s="206">
        <v>2670</v>
      </c>
      <c r="BZ87" s="206"/>
      <c r="CA87" s="207">
        <v>0.05</v>
      </c>
      <c r="CB87" s="206">
        <v>300</v>
      </c>
      <c r="CC87" s="206">
        <v>90</v>
      </c>
      <c r="CD87" s="206">
        <v>240</v>
      </c>
      <c r="CE87" s="206">
        <v>0.91</v>
      </c>
      <c r="CF87" s="206">
        <v>5690</v>
      </c>
      <c r="CG87" s="206"/>
      <c r="CH87" s="207">
        <v>0.09</v>
      </c>
    </row>
    <row r="88" spans="1:86" s="208" customFormat="1" ht="12.75">
      <c r="A88" s="202">
        <v>82</v>
      </c>
      <c r="B88" s="206" t="s">
        <v>449</v>
      </c>
      <c r="C88" s="206">
        <v>127</v>
      </c>
      <c r="D88" s="206">
        <v>89.6</v>
      </c>
      <c r="E88" s="206">
        <v>101.6</v>
      </c>
      <c r="F88" s="206">
        <v>0.8</v>
      </c>
      <c r="G88" s="206">
        <v>26134</v>
      </c>
      <c r="H88" s="206">
        <v>426</v>
      </c>
      <c r="I88" s="207">
        <v>0.51</v>
      </c>
      <c r="J88" s="206">
        <v>127</v>
      </c>
      <c r="K88" s="206">
        <v>0</v>
      </c>
      <c r="L88" s="206">
        <v>101.6</v>
      </c>
      <c r="M88" s="206">
        <v>0.8</v>
      </c>
      <c r="N88" s="206">
        <v>27005</v>
      </c>
      <c r="O88" s="206">
        <v>440</v>
      </c>
      <c r="P88" s="207">
        <v>0.51</v>
      </c>
      <c r="Q88" s="206">
        <v>127</v>
      </c>
      <c r="R88" s="206">
        <v>120</v>
      </c>
      <c r="S88" s="206">
        <v>120</v>
      </c>
      <c r="T88" s="206">
        <v>0.81</v>
      </c>
      <c r="U88" s="206">
        <v>21587</v>
      </c>
      <c r="V88" s="206"/>
      <c r="W88" s="207">
        <v>0.31</v>
      </c>
      <c r="X88" s="206">
        <v>127</v>
      </c>
      <c r="Y88" s="206">
        <v>92</v>
      </c>
      <c r="Z88" s="206">
        <v>101.6</v>
      </c>
      <c r="AA88" s="206">
        <v>0.92</v>
      </c>
      <c r="AB88" s="206">
        <v>21202</v>
      </c>
      <c r="AC88" s="206"/>
      <c r="AD88" s="207">
        <v>0.34</v>
      </c>
      <c r="AE88" s="206">
        <v>127</v>
      </c>
      <c r="AF88" s="206">
        <v>128.80000000000001</v>
      </c>
      <c r="AG88" s="206">
        <v>128.80000000000001</v>
      </c>
      <c r="AH88" s="206">
        <v>0.91</v>
      </c>
      <c r="AI88" s="206">
        <v>23808</v>
      </c>
      <c r="AJ88" s="206"/>
      <c r="AK88" s="207">
        <v>0.27</v>
      </c>
      <c r="AL88" s="206">
        <v>127</v>
      </c>
      <c r="AM88" s="206">
        <v>153.6</v>
      </c>
      <c r="AN88" s="206">
        <v>153.6</v>
      </c>
      <c r="AO88" s="206">
        <v>0.94</v>
      </c>
      <c r="AP88" s="206">
        <v>24028</v>
      </c>
      <c r="AQ88" s="206"/>
      <c r="AR88" s="207">
        <v>0.23</v>
      </c>
      <c r="AS88" s="206">
        <v>127</v>
      </c>
      <c r="AT88" s="206">
        <v>54.4</v>
      </c>
      <c r="AU88" s="206">
        <v>101.6</v>
      </c>
      <c r="AV88" s="206">
        <v>0.98</v>
      </c>
      <c r="AW88" s="206">
        <v>16048</v>
      </c>
      <c r="AX88" s="206"/>
      <c r="AY88" s="207">
        <v>0.4</v>
      </c>
      <c r="AZ88" s="206">
        <v>127</v>
      </c>
      <c r="BA88" s="206">
        <v>124</v>
      </c>
      <c r="BB88" s="206">
        <v>124</v>
      </c>
      <c r="BC88" s="206">
        <v>0.9</v>
      </c>
      <c r="BD88" s="206">
        <v>21258</v>
      </c>
      <c r="BE88" s="206"/>
      <c r="BF88" s="207">
        <v>0.27</v>
      </c>
      <c r="BG88" s="206">
        <v>127</v>
      </c>
      <c r="BH88" s="206">
        <v>123.6</v>
      </c>
      <c r="BI88" s="206">
        <v>123.6</v>
      </c>
      <c r="BJ88" s="206">
        <v>0.9</v>
      </c>
      <c r="BK88" s="206">
        <v>24680</v>
      </c>
      <c r="BL88" s="206"/>
      <c r="BM88" s="207">
        <v>0.3</v>
      </c>
      <c r="BN88" s="206">
        <v>127</v>
      </c>
      <c r="BO88" s="206">
        <v>148</v>
      </c>
      <c r="BP88" s="206">
        <v>148</v>
      </c>
      <c r="BQ88" s="206">
        <v>0.88</v>
      </c>
      <c r="BR88" s="206">
        <v>26904</v>
      </c>
      <c r="BS88" s="206"/>
      <c r="BT88" s="207">
        <v>0.28000000000000003</v>
      </c>
      <c r="BU88" s="206">
        <v>127</v>
      </c>
      <c r="BV88" s="206">
        <v>158</v>
      </c>
      <c r="BW88" s="206">
        <v>158</v>
      </c>
      <c r="BX88" s="206">
        <v>0.87</v>
      </c>
      <c r="BY88" s="206">
        <v>27708</v>
      </c>
      <c r="BZ88" s="206"/>
      <c r="CA88" s="207">
        <v>0.3</v>
      </c>
      <c r="CB88" s="206">
        <v>127</v>
      </c>
      <c r="CC88" s="206">
        <v>102</v>
      </c>
      <c r="CD88" s="206">
        <v>102</v>
      </c>
      <c r="CE88" s="206">
        <v>0.96</v>
      </c>
      <c r="CF88" s="206">
        <v>16988</v>
      </c>
      <c r="CG88" s="206"/>
      <c r="CH88" s="207">
        <v>0.23</v>
      </c>
    </row>
    <row r="89" spans="1:86" s="208" customFormat="1" ht="12.75">
      <c r="A89" s="202">
        <v>83</v>
      </c>
      <c r="B89" s="206" t="s">
        <v>450</v>
      </c>
      <c r="C89" s="206">
        <v>114</v>
      </c>
      <c r="D89" s="206">
        <v>41.4</v>
      </c>
      <c r="E89" s="206">
        <v>91.2</v>
      </c>
      <c r="F89" s="206">
        <v>1</v>
      </c>
      <c r="G89" s="206">
        <v>17394</v>
      </c>
      <c r="H89" s="206">
        <v>2551</v>
      </c>
      <c r="I89" s="207">
        <v>0.59</v>
      </c>
      <c r="J89" s="206">
        <v>114</v>
      </c>
      <c r="K89" s="206">
        <v>55.2</v>
      </c>
      <c r="L89" s="206">
        <v>91.2</v>
      </c>
      <c r="M89" s="206">
        <v>0.99</v>
      </c>
      <c r="N89" s="206">
        <v>17142</v>
      </c>
      <c r="O89" s="206"/>
      <c r="P89" s="207">
        <v>0.42</v>
      </c>
      <c r="Q89" s="206">
        <v>114</v>
      </c>
      <c r="R89" s="206">
        <v>51.6</v>
      </c>
      <c r="S89" s="206">
        <v>91.2</v>
      </c>
      <c r="T89" s="206">
        <v>0.95</v>
      </c>
      <c r="U89" s="206">
        <v>16947</v>
      </c>
      <c r="V89" s="206"/>
      <c r="W89" s="207">
        <v>0.48</v>
      </c>
      <c r="X89" s="206">
        <v>114</v>
      </c>
      <c r="Y89" s="206">
        <v>66</v>
      </c>
      <c r="Z89" s="206">
        <v>91.2</v>
      </c>
      <c r="AA89" s="206">
        <v>0.92</v>
      </c>
      <c r="AB89" s="206">
        <v>8502</v>
      </c>
      <c r="AC89" s="206"/>
      <c r="AD89" s="207">
        <v>0.19</v>
      </c>
      <c r="AE89" s="206">
        <v>114</v>
      </c>
      <c r="AF89" s="206">
        <v>56.7</v>
      </c>
      <c r="AG89" s="206">
        <v>91.2</v>
      </c>
      <c r="AH89" s="206">
        <v>0.89</v>
      </c>
      <c r="AI89" s="206">
        <v>7785</v>
      </c>
      <c r="AJ89" s="206"/>
      <c r="AK89" s="207">
        <v>0.21</v>
      </c>
      <c r="AL89" s="206">
        <v>114</v>
      </c>
      <c r="AM89" s="206">
        <v>65.400000000000006</v>
      </c>
      <c r="AN89" s="206">
        <v>91.2</v>
      </c>
      <c r="AO89" s="206">
        <v>0.83</v>
      </c>
      <c r="AP89" s="206">
        <v>17643</v>
      </c>
      <c r="AQ89" s="206"/>
      <c r="AR89" s="207">
        <v>0.45</v>
      </c>
      <c r="AS89" s="206">
        <v>114</v>
      </c>
      <c r="AT89" s="206">
        <v>59.1</v>
      </c>
      <c r="AU89" s="206">
        <v>91.2</v>
      </c>
      <c r="AV89" s="206">
        <v>0.75</v>
      </c>
      <c r="AW89" s="206">
        <v>15573</v>
      </c>
      <c r="AX89" s="206"/>
      <c r="AY89" s="207">
        <v>0.47</v>
      </c>
      <c r="AZ89" s="206">
        <v>114</v>
      </c>
      <c r="BA89" s="206">
        <v>72</v>
      </c>
      <c r="BB89" s="206">
        <v>91.2</v>
      </c>
      <c r="BC89" s="206">
        <v>0.69</v>
      </c>
      <c r="BD89" s="206">
        <v>18114</v>
      </c>
      <c r="BE89" s="206">
        <v>110</v>
      </c>
      <c r="BF89" s="207">
        <v>0.5</v>
      </c>
      <c r="BG89" s="206">
        <v>114</v>
      </c>
      <c r="BH89" s="206">
        <v>76.5</v>
      </c>
      <c r="BI89" s="206">
        <v>91.2</v>
      </c>
      <c r="BJ89" s="206">
        <v>0.72</v>
      </c>
      <c r="BK89" s="206">
        <v>18450</v>
      </c>
      <c r="BL89" s="206"/>
      <c r="BM89" s="207">
        <v>0.45</v>
      </c>
      <c r="BN89" s="206">
        <v>114</v>
      </c>
      <c r="BO89" s="206">
        <v>62.7</v>
      </c>
      <c r="BP89" s="206">
        <v>91.2</v>
      </c>
      <c r="BQ89" s="206">
        <v>0.87</v>
      </c>
      <c r="BR89" s="206">
        <v>18849</v>
      </c>
      <c r="BS89" s="206"/>
      <c r="BT89" s="207">
        <v>0.46</v>
      </c>
      <c r="BU89" s="206">
        <v>114</v>
      </c>
      <c r="BV89" s="206">
        <v>56.7</v>
      </c>
      <c r="BW89" s="206">
        <v>91.2</v>
      </c>
      <c r="BX89" s="206">
        <v>0.91</v>
      </c>
      <c r="BY89" s="206">
        <v>17208</v>
      </c>
      <c r="BZ89" s="206"/>
      <c r="CA89" s="207">
        <v>0.5</v>
      </c>
      <c r="CB89" s="206">
        <v>114</v>
      </c>
      <c r="CC89" s="206">
        <v>60</v>
      </c>
      <c r="CD89" s="206">
        <v>91.2</v>
      </c>
      <c r="CE89" s="206">
        <v>0.92</v>
      </c>
      <c r="CF89" s="206">
        <v>19293</v>
      </c>
      <c r="CG89" s="206"/>
      <c r="CH89" s="207">
        <v>0.47</v>
      </c>
    </row>
    <row r="90" spans="1:86" s="208" customFormat="1" ht="12.75">
      <c r="A90" s="202">
        <v>84</v>
      </c>
      <c r="B90" s="206" t="s">
        <v>451</v>
      </c>
      <c r="C90" s="206">
        <v>121</v>
      </c>
      <c r="D90" s="206">
        <v>48</v>
      </c>
      <c r="E90" s="206">
        <v>96.8</v>
      </c>
      <c r="F90" s="206">
        <v>0.98</v>
      </c>
      <c r="G90" s="206">
        <v>17682</v>
      </c>
      <c r="H90" s="206">
        <v>808</v>
      </c>
      <c r="I90" s="207">
        <v>0.52</v>
      </c>
      <c r="J90" s="206">
        <v>121</v>
      </c>
      <c r="K90" s="206">
        <v>68.8</v>
      </c>
      <c r="L90" s="206">
        <v>96.8</v>
      </c>
      <c r="M90" s="206">
        <v>0.9</v>
      </c>
      <c r="N90" s="206">
        <v>14254</v>
      </c>
      <c r="O90" s="206"/>
      <c r="P90" s="207">
        <v>0.31</v>
      </c>
      <c r="Q90" s="206">
        <v>121</v>
      </c>
      <c r="R90" s="206">
        <v>57.2</v>
      </c>
      <c r="S90" s="206">
        <v>96.8</v>
      </c>
      <c r="T90" s="206">
        <v>0.87</v>
      </c>
      <c r="U90" s="206">
        <v>12428</v>
      </c>
      <c r="V90" s="206"/>
      <c r="W90" s="207">
        <v>0.35</v>
      </c>
      <c r="X90" s="206">
        <v>121</v>
      </c>
      <c r="Y90" s="206">
        <v>62</v>
      </c>
      <c r="Z90" s="206">
        <v>96.8</v>
      </c>
      <c r="AA90" s="206">
        <v>0.72</v>
      </c>
      <c r="AB90" s="206">
        <v>5830</v>
      </c>
      <c r="AC90" s="206"/>
      <c r="AD90" s="207">
        <v>0.18</v>
      </c>
      <c r="AE90" s="206">
        <v>121</v>
      </c>
      <c r="AF90" s="206">
        <v>39.6</v>
      </c>
      <c r="AG90" s="206">
        <v>96.8</v>
      </c>
      <c r="AH90" s="206">
        <v>0.73</v>
      </c>
      <c r="AI90" s="206">
        <v>6590</v>
      </c>
      <c r="AJ90" s="206"/>
      <c r="AK90" s="207">
        <v>0.31</v>
      </c>
      <c r="AL90" s="206">
        <v>121</v>
      </c>
      <c r="AM90" s="206">
        <v>64.400000000000006</v>
      </c>
      <c r="AN90" s="206">
        <v>96.8</v>
      </c>
      <c r="AO90" s="206">
        <v>0.93</v>
      </c>
      <c r="AP90" s="206">
        <v>13246</v>
      </c>
      <c r="AQ90" s="206"/>
      <c r="AR90" s="207">
        <v>0.31</v>
      </c>
      <c r="AS90" s="206">
        <v>121</v>
      </c>
      <c r="AT90" s="206">
        <v>2.4</v>
      </c>
      <c r="AU90" s="206">
        <v>96.8</v>
      </c>
      <c r="AV90" s="206">
        <v>0.97</v>
      </c>
      <c r="AW90" s="206">
        <v>1392</v>
      </c>
      <c r="AX90" s="206">
        <v>530</v>
      </c>
      <c r="AY90" s="207">
        <v>0.81</v>
      </c>
      <c r="AZ90" s="206">
        <v>121</v>
      </c>
      <c r="BA90" s="206">
        <v>68</v>
      </c>
      <c r="BB90" s="206">
        <v>96.8</v>
      </c>
      <c r="BC90" s="206">
        <v>0.99</v>
      </c>
      <c r="BD90" s="206">
        <v>14882</v>
      </c>
      <c r="BE90" s="206"/>
      <c r="BF90" s="207">
        <v>0.31</v>
      </c>
      <c r="BG90" s="206">
        <v>121</v>
      </c>
      <c r="BH90" s="206">
        <v>63.6</v>
      </c>
      <c r="BI90" s="206">
        <v>96.8</v>
      </c>
      <c r="BJ90" s="206">
        <v>0.97</v>
      </c>
      <c r="BK90" s="206">
        <v>9842</v>
      </c>
      <c r="BL90" s="206"/>
      <c r="BM90" s="207">
        <v>0.21</v>
      </c>
      <c r="BN90" s="206">
        <v>121</v>
      </c>
      <c r="BO90" s="206">
        <v>63.6</v>
      </c>
      <c r="BP90" s="206">
        <v>96.8</v>
      </c>
      <c r="BQ90" s="206">
        <v>0.93</v>
      </c>
      <c r="BR90" s="206">
        <v>12472</v>
      </c>
      <c r="BS90" s="206"/>
      <c r="BT90" s="207">
        <v>0.28000000000000003</v>
      </c>
      <c r="BU90" s="206">
        <v>121</v>
      </c>
      <c r="BV90" s="206">
        <v>68.8</v>
      </c>
      <c r="BW90" s="206">
        <v>96.8</v>
      </c>
      <c r="BX90" s="206">
        <v>0.94</v>
      </c>
      <c r="BY90" s="206">
        <v>15336</v>
      </c>
      <c r="BZ90" s="206"/>
      <c r="CA90" s="207">
        <v>0.35</v>
      </c>
      <c r="CB90" s="206">
        <v>121</v>
      </c>
      <c r="CC90" s="206">
        <v>66.400000000000006</v>
      </c>
      <c r="CD90" s="206">
        <v>96.8</v>
      </c>
      <c r="CE90" s="206">
        <v>0.96</v>
      </c>
      <c r="CF90" s="206">
        <v>19276</v>
      </c>
      <c r="CG90" s="206"/>
      <c r="CH90" s="207">
        <v>0.41</v>
      </c>
    </row>
    <row r="91" spans="1:86" s="208" customFormat="1" ht="12.75">
      <c r="A91" s="202">
        <v>85</v>
      </c>
      <c r="B91" s="206" t="s">
        <v>452</v>
      </c>
      <c r="C91" s="206">
        <v>127</v>
      </c>
      <c r="D91" s="206">
        <v>52</v>
      </c>
      <c r="E91" s="206">
        <v>101.6</v>
      </c>
      <c r="F91" s="206">
        <v>0.79</v>
      </c>
      <c r="G91" s="206">
        <v>14064</v>
      </c>
      <c r="H91" s="206"/>
      <c r="I91" s="207">
        <v>0.48</v>
      </c>
      <c r="J91" s="206">
        <v>127</v>
      </c>
      <c r="K91" s="206">
        <v>81.2</v>
      </c>
      <c r="L91" s="206">
        <v>101.6</v>
      </c>
      <c r="M91" s="206">
        <v>0.8</v>
      </c>
      <c r="N91" s="206">
        <v>14704</v>
      </c>
      <c r="O91" s="206"/>
      <c r="P91" s="207">
        <v>0.3</v>
      </c>
      <c r="Q91" s="206">
        <v>127</v>
      </c>
      <c r="R91" s="206">
        <v>88.4</v>
      </c>
      <c r="S91" s="206">
        <v>101.6</v>
      </c>
      <c r="T91" s="206">
        <v>0.78</v>
      </c>
      <c r="U91" s="206">
        <v>13002</v>
      </c>
      <c r="V91" s="206"/>
      <c r="W91" s="207">
        <v>0.26</v>
      </c>
      <c r="X91" s="206">
        <v>127</v>
      </c>
      <c r="Y91" s="206">
        <v>82.4</v>
      </c>
      <c r="Z91" s="206">
        <v>101.6</v>
      </c>
      <c r="AA91" s="206">
        <v>0.84</v>
      </c>
      <c r="AB91" s="206">
        <v>11792</v>
      </c>
      <c r="AC91" s="206"/>
      <c r="AD91" s="207">
        <v>0.23</v>
      </c>
      <c r="AE91" s="206">
        <v>127</v>
      </c>
      <c r="AF91" s="206">
        <v>68</v>
      </c>
      <c r="AG91" s="206">
        <v>101.6</v>
      </c>
      <c r="AH91" s="206">
        <v>0.98</v>
      </c>
      <c r="AI91" s="206">
        <v>12986</v>
      </c>
      <c r="AJ91" s="206"/>
      <c r="AK91" s="207">
        <v>0.26</v>
      </c>
      <c r="AL91" s="206">
        <v>127</v>
      </c>
      <c r="AM91" s="206">
        <v>34</v>
      </c>
      <c r="AN91" s="206">
        <v>101.6</v>
      </c>
      <c r="AO91" s="206">
        <v>1</v>
      </c>
      <c r="AP91" s="206">
        <v>2268</v>
      </c>
      <c r="AQ91" s="206"/>
      <c r="AR91" s="207">
        <v>0.09</v>
      </c>
      <c r="AS91" s="206">
        <v>127</v>
      </c>
      <c r="AT91" s="206">
        <v>72.400000000000006</v>
      </c>
      <c r="AU91" s="206">
        <v>101.6</v>
      </c>
      <c r="AV91" s="206">
        <v>0.95</v>
      </c>
      <c r="AW91" s="206">
        <v>8054</v>
      </c>
      <c r="AX91" s="206"/>
      <c r="AY91" s="207">
        <v>0.16</v>
      </c>
      <c r="AZ91" s="206">
        <v>127</v>
      </c>
      <c r="BA91" s="206">
        <v>0</v>
      </c>
      <c r="BB91" s="206">
        <v>101.6</v>
      </c>
      <c r="BC91" s="206">
        <v>0.97</v>
      </c>
      <c r="BD91" s="206">
        <v>15444</v>
      </c>
      <c r="BE91" s="206">
        <v>14745</v>
      </c>
      <c r="BF91" s="207">
        <v>11.04</v>
      </c>
      <c r="BG91" s="206">
        <v>127</v>
      </c>
      <c r="BH91" s="206">
        <v>73.599999999999994</v>
      </c>
      <c r="BI91" s="206">
        <v>101.6</v>
      </c>
      <c r="BJ91" s="206">
        <v>0.98</v>
      </c>
      <c r="BK91" s="206">
        <v>12168</v>
      </c>
      <c r="BL91" s="206"/>
      <c r="BM91" s="207">
        <v>0.23</v>
      </c>
      <c r="BN91" s="206">
        <v>127</v>
      </c>
      <c r="BO91" s="206">
        <v>44.4</v>
      </c>
      <c r="BP91" s="206">
        <v>101.6</v>
      </c>
      <c r="BQ91" s="206">
        <v>0.85</v>
      </c>
      <c r="BR91" s="206">
        <v>2272</v>
      </c>
      <c r="BS91" s="206"/>
      <c r="BT91" s="207">
        <v>0.08</v>
      </c>
      <c r="BU91" s="206">
        <v>127</v>
      </c>
      <c r="BV91" s="206">
        <v>62.4</v>
      </c>
      <c r="BW91" s="206">
        <v>101.6</v>
      </c>
      <c r="BX91" s="206">
        <v>0.85</v>
      </c>
      <c r="BY91" s="206">
        <v>2842</v>
      </c>
      <c r="BZ91" s="206"/>
      <c r="CA91" s="207">
        <v>0.08</v>
      </c>
      <c r="CB91" s="206">
        <v>127</v>
      </c>
      <c r="CC91" s="206">
        <v>72.400000000000006</v>
      </c>
      <c r="CD91" s="206">
        <v>101.6</v>
      </c>
      <c r="CE91" s="206">
        <v>0.94</v>
      </c>
      <c r="CF91" s="206">
        <v>13178</v>
      </c>
      <c r="CG91" s="206"/>
      <c r="CH91" s="207">
        <v>0.26</v>
      </c>
    </row>
    <row r="92" spans="1:86" s="208" customFormat="1" ht="12.75">
      <c r="A92" s="202">
        <v>86</v>
      </c>
      <c r="B92" s="206" t="s">
        <v>453</v>
      </c>
      <c r="C92" s="206">
        <v>143</v>
      </c>
      <c r="D92" s="206"/>
      <c r="E92" s="206"/>
      <c r="F92" s="206"/>
      <c r="G92" s="206"/>
      <c r="H92" s="206"/>
      <c r="I92" s="207"/>
      <c r="J92" s="206">
        <v>143</v>
      </c>
      <c r="K92" s="206"/>
      <c r="L92" s="206"/>
      <c r="M92" s="206"/>
      <c r="N92" s="206"/>
      <c r="O92" s="206"/>
      <c r="P92" s="207"/>
      <c r="Q92" s="206">
        <v>143</v>
      </c>
      <c r="R92" s="206"/>
      <c r="S92" s="206"/>
      <c r="T92" s="206"/>
      <c r="U92" s="206"/>
      <c r="V92" s="206"/>
      <c r="W92" s="207"/>
      <c r="X92" s="206">
        <v>143</v>
      </c>
      <c r="Y92" s="206"/>
      <c r="Z92" s="206"/>
      <c r="AA92" s="206"/>
      <c r="AB92" s="206"/>
      <c r="AC92" s="206"/>
      <c r="AD92" s="207"/>
      <c r="AE92" s="206">
        <v>143</v>
      </c>
      <c r="AF92" s="206"/>
      <c r="AG92" s="206"/>
      <c r="AH92" s="206"/>
      <c r="AI92" s="206"/>
      <c r="AJ92" s="206"/>
      <c r="AK92" s="207"/>
      <c r="AL92" s="206">
        <v>143</v>
      </c>
      <c r="AM92" s="206"/>
      <c r="AN92" s="206"/>
      <c r="AO92" s="206"/>
      <c r="AP92" s="206"/>
      <c r="AQ92" s="206"/>
      <c r="AR92" s="207"/>
      <c r="AS92" s="206">
        <v>143</v>
      </c>
      <c r="AT92" s="206"/>
      <c r="AU92" s="206"/>
      <c r="AV92" s="206"/>
      <c r="AW92" s="206"/>
      <c r="AX92" s="206"/>
      <c r="AY92" s="207"/>
      <c r="AZ92" s="206">
        <v>143</v>
      </c>
      <c r="BA92" s="206"/>
      <c r="BB92" s="206"/>
      <c r="BC92" s="206"/>
      <c r="BD92" s="206"/>
      <c r="BE92" s="206"/>
      <c r="BF92" s="207"/>
      <c r="BG92" s="206">
        <v>143</v>
      </c>
      <c r="BH92" s="206"/>
      <c r="BI92" s="206"/>
      <c r="BJ92" s="206"/>
      <c r="BK92" s="206"/>
      <c r="BL92" s="206"/>
      <c r="BM92" s="207"/>
      <c r="BN92" s="206">
        <v>143</v>
      </c>
      <c r="BO92" s="206"/>
      <c r="BP92" s="206"/>
      <c r="BQ92" s="206"/>
      <c r="BR92" s="206"/>
      <c r="BS92" s="206"/>
      <c r="BT92" s="207"/>
      <c r="BU92" s="206">
        <v>143</v>
      </c>
      <c r="BV92" s="206"/>
      <c r="BW92" s="206"/>
      <c r="BX92" s="206"/>
      <c r="BY92" s="206"/>
      <c r="BZ92" s="206"/>
      <c r="CA92" s="207"/>
      <c r="CB92" s="206">
        <v>143</v>
      </c>
      <c r="CC92" s="206"/>
      <c r="CD92" s="206"/>
      <c r="CE92" s="206"/>
      <c r="CF92" s="206"/>
      <c r="CG92" s="206"/>
      <c r="CH92" s="207"/>
    </row>
    <row r="93" spans="1:86" s="208" customFormat="1" ht="12.75">
      <c r="A93" s="202">
        <v>87</v>
      </c>
      <c r="B93" s="206" t="s">
        <v>454</v>
      </c>
      <c r="C93" s="206">
        <v>125</v>
      </c>
      <c r="D93" s="206">
        <v>161.4</v>
      </c>
      <c r="E93" s="206">
        <v>161.4</v>
      </c>
      <c r="F93" s="206">
        <v>1</v>
      </c>
      <c r="G93" s="206">
        <v>41535</v>
      </c>
      <c r="H93" s="206"/>
      <c r="I93" s="207">
        <v>0.36</v>
      </c>
      <c r="J93" s="206">
        <v>125</v>
      </c>
      <c r="K93" s="206">
        <v>166.8</v>
      </c>
      <c r="L93" s="206">
        <v>166.8</v>
      </c>
      <c r="M93" s="206">
        <v>0.98</v>
      </c>
      <c r="N93" s="206">
        <v>33411</v>
      </c>
      <c r="O93" s="206"/>
      <c r="P93" s="207">
        <v>0.27</v>
      </c>
      <c r="Q93" s="206">
        <v>125</v>
      </c>
      <c r="R93" s="206">
        <v>131.4</v>
      </c>
      <c r="S93" s="206">
        <v>131.4</v>
      </c>
      <c r="T93" s="206">
        <v>0.98</v>
      </c>
      <c r="U93" s="206">
        <v>11136</v>
      </c>
      <c r="V93" s="206"/>
      <c r="W93" s="207">
        <v>0.12</v>
      </c>
      <c r="X93" s="206">
        <v>125</v>
      </c>
      <c r="Y93" s="206">
        <v>120.6</v>
      </c>
      <c r="Z93" s="206">
        <v>120.6</v>
      </c>
      <c r="AA93" s="206">
        <v>0.94</v>
      </c>
      <c r="AB93" s="206">
        <v>11730</v>
      </c>
      <c r="AC93" s="206"/>
      <c r="AD93" s="207">
        <v>0.14000000000000001</v>
      </c>
      <c r="AE93" s="206">
        <v>125</v>
      </c>
      <c r="AF93" s="206">
        <v>12.6</v>
      </c>
      <c r="AG93" s="206">
        <v>100</v>
      </c>
      <c r="AH93" s="206">
        <v>0.93</v>
      </c>
      <c r="AI93" s="206">
        <v>1926</v>
      </c>
      <c r="AJ93" s="206"/>
      <c r="AK93" s="207">
        <v>0.22</v>
      </c>
      <c r="AL93" s="206">
        <v>125</v>
      </c>
      <c r="AM93" s="206">
        <v>25.8</v>
      </c>
      <c r="AN93" s="206">
        <v>100</v>
      </c>
      <c r="AO93" s="206">
        <v>0.87</v>
      </c>
      <c r="AP93" s="206">
        <v>1995</v>
      </c>
      <c r="AQ93" s="206"/>
      <c r="AR93" s="207">
        <v>0.12</v>
      </c>
      <c r="AS93" s="206">
        <v>125</v>
      </c>
      <c r="AT93" s="206">
        <v>115.2</v>
      </c>
      <c r="AU93" s="206">
        <v>115.2</v>
      </c>
      <c r="AV93" s="206">
        <v>0.98</v>
      </c>
      <c r="AW93" s="206">
        <v>2151</v>
      </c>
      <c r="AX93" s="206"/>
      <c r="AY93" s="207">
        <v>0.03</v>
      </c>
      <c r="AZ93" s="206">
        <v>125</v>
      </c>
      <c r="BA93" s="206">
        <v>193.2</v>
      </c>
      <c r="BB93" s="206">
        <v>193.2</v>
      </c>
      <c r="BC93" s="206">
        <v>1</v>
      </c>
      <c r="BD93" s="206">
        <v>23094</v>
      </c>
      <c r="BE93" s="206"/>
      <c r="BF93" s="207">
        <v>0.17</v>
      </c>
      <c r="BG93" s="206">
        <v>125</v>
      </c>
      <c r="BH93" s="206">
        <v>195</v>
      </c>
      <c r="BI93" s="206">
        <v>195</v>
      </c>
      <c r="BJ93" s="206">
        <v>1</v>
      </c>
      <c r="BK93" s="206">
        <v>59427</v>
      </c>
      <c r="BL93" s="206"/>
      <c r="BM93" s="207">
        <v>0.41</v>
      </c>
      <c r="BN93" s="206">
        <v>125</v>
      </c>
      <c r="BO93" s="206">
        <v>187.8</v>
      </c>
      <c r="BP93" s="206">
        <v>187.8</v>
      </c>
      <c r="BQ93" s="206">
        <v>0.99</v>
      </c>
      <c r="BR93" s="206">
        <v>59487</v>
      </c>
      <c r="BS93" s="206"/>
      <c r="BT93" s="207">
        <v>0.43</v>
      </c>
      <c r="BU93" s="206">
        <v>125</v>
      </c>
      <c r="BV93" s="206">
        <v>176.4</v>
      </c>
      <c r="BW93" s="206">
        <v>176.4</v>
      </c>
      <c r="BX93" s="206">
        <v>1</v>
      </c>
      <c r="BY93" s="206">
        <v>47469</v>
      </c>
      <c r="BZ93" s="206"/>
      <c r="CA93" s="207">
        <v>0.4</v>
      </c>
      <c r="CB93" s="206">
        <v>125</v>
      </c>
      <c r="CC93" s="206">
        <v>167.4</v>
      </c>
      <c r="CD93" s="206">
        <v>167.4</v>
      </c>
      <c r="CE93" s="206">
        <v>1</v>
      </c>
      <c r="CF93" s="206">
        <v>36996</v>
      </c>
      <c r="CG93" s="206"/>
      <c r="CH93" s="207">
        <v>0.3</v>
      </c>
    </row>
    <row r="94" spans="1:86" s="208" customFormat="1" ht="12.75">
      <c r="A94" s="202">
        <v>88</v>
      </c>
      <c r="B94" s="206" t="s">
        <v>455</v>
      </c>
      <c r="C94" s="206">
        <v>175</v>
      </c>
      <c r="D94" s="206">
        <v>138.9</v>
      </c>
      <c r="E94" s="206">
        <v>140.4</v>
      </c>
      <c r="F94" s="206">
        <v>0.95</v>
      </c>
      <c r="G94" s="206">
        <v>46818</v>
      </c>
      <c r="H94" s="206"/>
      <c r="I94" s="207">
        <v>0.49</v>
      </c>
      <c r="J94" s="206">
        <v>175</v>
      </c>
      <c r="K94" s="206">
        <v>139.19999999999999</v>
      </c>
      <c r="L94" s="206">
        <v>139.19999999999999</v>
      </c>
      <c r="M94" s="206">
        <v>0.95</v>
      </c>
      <c r="N94" s="206">
        <v>33597</v>
      </c>
      <c r="O94" s="206"/>
      <c r="P94" s="207">
        <v>0.34</v>
      </c>
      <c r="Q94" s="206">
        <v>175</v>
      </c>
      <c r="R94" s="206">
        <v>140.4</v>
      </c>
      <c r="S94" s="206">
        <v>140.4</v>
      </c>
      <c r="T94" s="206">
        <v>0.94</v>
      </c>
      <c r="U94" s="206">
        <v>36132</v>
      </c>
      <c r="V94" s="206"/>
      <c r="W94" s="207">
        <v>0.38</v>
      </c>
      <c r="X94" s="206">
        <v>175</v>
      </c>
      <c r="Y94" s="206">
        <v>124.5</v>
      </c>
      <c r="Z94" s="206">
        <v>124.5</v>
      </c>
      <c r="AA94" s="206">
        <v>0.95</v>
      </c>
      <c r="AB94" s="206">
        <v>19179</v>
      </c>
      <c r="AC94" s="206"/>
      <c r="AD94" s="207">
        <v>0.22</v>
      </c>
      <c r="AE94" s="206">
        <v>175</v>
      </c>
      <c r="AF94" s="206">
        <v>9.3000000000000007</v>
      </c>
      <c r="AG94" s="206">
        <v>89.6</v>
      </c>
      <c r="AH94" s="206">
        <v>1</v>
      </c>
      <c r="AI94" s="206">
        <v>1302</v>
      </c>
      <c r="AJ94" s="206"/>
      <c r="AK94" s="207">
        <v>0.19</v>
      </c>
      <c r="AL94" s="206">
        <v>175</v>
      </c>
      <c r="AM94" s="206">
        <v>5.4</v>
      </c>
      <c r="AN94" s="206">
        <v>89.6</v>
      </c>
      <c r="AO94" s="206">
        <v>1</v>
      </c>
      <c r="AP94" s="206">
        <v>1224</v>
      </c>
      <c r="AQ94" s="206"/>
      <c r="AR94" s="207">
        <v>0.32</v>
      </c>
      <c r="AS94" s="206">
        <v>175</v>
      </c>
      <c r="AT94" s="206">
        <v>7.2</v>
      </c>
      <c r="AU94" s="206">
        <v>89.6</v>
      </c>
      <c r="AV94" s="206">
        <v>1</v>
      </c>
      <c r="AW94" s="206">
        <v>1455</v>
      </c>
      <c r="AX94" s="206"/>
      <c r="AY94" s="207">
        <v>0.27</v>
      </c>
      <c r="AZ94" s="206">
        <v>175</v>
      </c>
      <c r="BA94" s="206">
        <v>116.4</v>
      </c>
      <c r="BB94" s="206">
        <v>140</v>
      </c>
      <c r="BC94" s="206">
        <v>0.98</v>
      </c>
      <c r="BD94" s="206">
        <v>2409</v>
      </c>
      <c r="BE94" s="206"/>
      <c r="BF94" s="207">
        <v>0.03</v>
      </c>
      <c r="BG94" s="206">
        <v>175</v>
      </c>
      <c r="BH94" s="206">
        <v>171</v>
      </c>
      <c r="BI94" s="206">
        <v>171</v>
      </c>
      <c r="BJ94" s="206">
        <v>0.93</v>
      </c>
      <c r="BK94" s="206">
        <v>48885</v>
      </c>
      <c r="BL94" s="206"/>
      <c r="BM94" s="207">
        <v>0.41</v>
      </c>
      <c r="BN94" s="206">
        <v>175</v>
      </c>
      <c r="BO94" s="206">
        <v>169.95</v>
      </c>
      <c r="BP94" s="206">
        <v>169.95</v>
      </c>
      <c r="BQ94" s="206">
        <v>0.93</v>
      </c>
      <c r="BR94" s="206">
        <v>49299</v>
      </c>
      <c r="BS94" s="206"/>
      <c r="BT94" s="207">
        <v>0.42</v>
      </c>
      <c r="BU94" s="206">
        <v>175</v>
      </c>
      <c r="BV94" s="206">
        <v>178.59</v>
      </c>
      <c r="BW94" s="206">
        <v>178.59</v>
      </c>
      <c r="BX94" s="206">
        <v>0.91</v>
      </c>
      <c r="BY94" s="206">
        <v>36471</v>
      </c>
      <c r="BZ94" s="206"/>
      <c r="CA94" s="207">
        <v>0.34</v>
      </c>
      <c r="CB94" s="206">
        <v>175</v>
      </c>
      <c r="CC94" s="206">
        <v>185.25</v>
      </c>
      <c r="CD94" s="206">
        <v>185.25</v>
      </c>
      <c r="CE94" s="206">
        <v>0.88</v>
      </c>
      <c r="CF94" s="206">
        <v>46062</v>
      </c>
      <c r="CG94" s="206"/>
      <c r="CH94" s="207">
        <v>0.38</v>
      </c>
    </row>
    <row r="95" spans="1:86" s="208" customFormat="1" ht="12.75">
      <c r="A95" s="202">
        <v>89</v>
      </c>
      <c r="B95" s="206" t="s">
        <v>456</v>
      </c>
      <c r="C95" s="206">
        <v>547.78</v>
      </c>
      <c r="D95" s="206">
        <v>386.7</v>
      </c>
      <c r="E95" s="206">
        <v>438.4</v>
      </c>
      <c r="F95" s="206">
        <v>0.97</v>
      </c>
      <c r="G95" s="206">
        <v>140739</v>
      </c>
      <c r="H95" s="206">
        <v>5620</v>
      </c>
      <c r="I95" s="207">
        <v>0.52</v>
      </c>
      <c r="J95" s="206">
        <v>547.78</v>
      </c>
      <c r="K95" s="206">
        <v>435.9</v>
      </c>
      <c r="L95" s="206">
        <v>438.4</v>
      </c>
      <c r="M95" s="206">
        <v>0.96</v>
      </c>
      <c r="N95" s="206">
        <v>152598</v>
      </c>
      <c r="O95" s="206"/>
      <c r="P95" s="207">
        <v>0.49</v>
      </c>
      <c r="Q95" s="206">
        <v>547.78</v>
      </c>
      <c r="R95" s="206">
        <v>368.4</v>
      </c>
      <c r="S95" s="206">
        <v>438.4</v>
      </c>
      <c r="T95" s="206">
        <v>0.85</v>
      </c>
      <c r="U95" s="206">
        <v>69687</v>
      </c>
      <c r="V95" s="206"/>
      <c r="W95" s="207">
        <v>0.31</v>
      </c>
      <c r="X95" s="206">
        <v>547.78</v>
      </c>
      <c r="Y95" s="206">
        <v>326.7</v>
      </c>
      <c r="Z95" s="206">
        <v>438.4</v>
      </c>
      <c r="AA95" s="206">
        <v>0.93</v>
      </c>
      <c r="AB95" s="206">
        <v>99279</v>
      </c>
      <c r="AC95" s="206"/>
      <c r="AD95" s="207">
        <v>0.44</v>
      </c>
      <c r="AE95" s="206">
        <v>547.78</v>
      </c>
      <c r="AF95" s="206">
        <v>420.9</v>
      </c>
      <c r="AG95" s="206">
        <v>438.4</v>
      </c>
      <c r="AH95" s="206">
        <v>0.97</v>
      </c>
      <c r="AI95" s="206">
        <v>163035</v>
      </c>
      <c r="AJ95" s="206">
        <v>11502</v>
      </c>
      <c r="AK95" s="207">
        <v>0.54</v>
      </c>
      <c r="AL95" s="206">
        <v>547.78</v>
      </c>
      <c r="AM95" s="206">
        <v>452.1</v>
      </c>
      <c r="AN95" s="206">
        <v>452.1</v>
      </c>
      <c r="AO95" s="206">
        <v>0.97</v>
      </c>
      <c r="AP95" s="206">
        <v>152049</v>
      </c>
      <c r="AQ95" s="206"/>
      <c r="AR95" s="207">
        <v>0.48</v>
      </c>
      <c r="AS95" s="206">
        <v>547.78</v>
      </c>
      <c r="AT95" s="206">
        <v>360.6</v>
      </c>
      <c r="AU95" s="206">
        <v>438.4</v>
      </c>
      <c r="AV95" s="206">
        <v>0.96</v>
      </c>
      <c r="AW95" s="206">
        <v>112704</v>
      </c>
      <c r="AX95" s="206"/>
      <c r="AY95" s="207">
        <v>0.44</v>
      </c>
      <c r="AZ95" s="206">
        <v>547.78</v>
      </c>
      <c r="BA95" s="206">
        <v>251.4</v>
      </c>
      <c r="BB95" s="206">
        <v>438.4</v>
      </c>
      <c r="BC95" s="206">
        <v>0.94</v>
      </c>
      <c r="BD95" s="206">
        <v>106116</v>
      </c>
      <c r="BE95" s="206">
        <v>20916</v>
      </c>
      <c r="BF95" s="207">
        <v>0.62</v>
      </c>
      <c r="BG95" s="206">
        <v>547.78</v>
      </c>
      <c r="BH95" s="206">
        <v>211.5</v>
      </c>
      <c r="BI95" s="206">
        <v>438.4</v>
      </c>
      <c r="BJ95" s="206">
        <v>0.9</v>
      </c>
      <c r="BK95" s="206">
        <v>83271</v>
      </c>
      <c r="BL95" s="206">
        <v>12225</v>
      </c>
      <c r="BM95" s="207">
        <v>0.59</v>
      </c>
      <c r="BN95" s="206">
        <v>547.78</v>
      </c>
      <c r="BO95" s="206">
        <v>250.8</v>
      </c>
      <c r="BP95" s="206">
        <v>438.4</v>
      </c>
      <c r="BQ95" s="206">
        <v>0.94</v>
      </c>
      <c r="BR95" s="206">
        <v>105915</v>
      </c>
      <c r="BS95" s="206">
        <v>17889</v>
      </c>
      <c r="BT95" s="207">
        <v>0.6</v>
      </c>
      <c r="BU95" s="206">
        <v>547.78</v>
      </c>
      <c r="BV95" s="206">
        <v>294.60000000000002</v>
      </c>
      <c r="BW95" s="206">
        <v>438.4</v>
      </c>
      <c r="BX95" s="206">
        <v>0.95</v>
      </c>
      <c r="BY95" s="206">
        <v>106185</v>
      </c>
      <c r="BZ95" s="206">
        <v>11713</v>
      </c>
      <c r="CA95" s="207">
        <v>0.56000000000000005</v>
      </c>
      <c r="CB95" s="206">
        <v>547.78</v>
      </c>
      <c r="CC95" s="206">
        <v>385.5</v>
      </c>
      <c r="CD95" s="206">
        <v>438.4</v>
      </c>
      <c r="CE95" s="206">
        <v>0.96</v>
      </c>
      <c r="CF95" s="206">
        <v>152358</v>
      </c>
      <c r="CG95" s="206">
        <v>14158</v>
      </c>
      <c r="CH95" s="207">
        <v>0.55000000000000004</v>
      </c>
    </row>
    <row r="96" spans="1:86" s="208" customFormat="1" ht="12.75">
      <c r="A96" s="202">
        <v>90</v>
      </c>
      <c r="B96" s="206" t="s">
        <v>457</v>
      </c>
      <c r="C96" s="206">
        <v>420</v>
      </c>
      <c r="D96" s="206"/>
      <c r="E96" s="206"/>
      <c r="F96" s="206"/>
      <c r="G96" s="206"/>
      <c r="H96" s="206"/>
      <c r="I96" s="207"/>
      <c r="J96" s="206">
        <v>420</v>
      </c>
      <c r="K96" s="206"/>
      <c r="L96" s="206"/>
      <c r="M96" s="206"/>
      <c r="N96" s="206"/>
      <c r="O96" s="206"/>
      <c r="P96" s="207"/>
      <c r="Q96" s="206">
        <v>420</v>
      </c>
      <c r="R96" s="206"/>
      <c r="S96" s="206"/>
      <c r="T96" s="206"/>
      <c r="U96" s="206"/>
      <c r="V96" s="206"/>
      <c r="W96" s="207"/>
      <c r="X96" s="206">
        <v>420</v>
      </c>
      <c r="Y96" s="206"/>
      <c r="Z96" s="206"/>
      <c r="AA96" s="206"/>
      <c r="AB96" s="206"/>
      <c r="AC96" s="206"/>
      <c r="AD96" s="207"/>
      <c r="AE96" s="206">
        <v>420</v>
      </c>
      <c r="AF96" s="206"/>
      <c r="AG96" s="206"/>
      <c r="AH96" s="206"/>
      <c r="AI96" s="206"/>
      <c r="AJ96" s="206"/>
      <c r="AK96" s="207"/>
      <c r="AL96" s="206">
        <v>420</v>
      </c>
      <c r="AM96" s="206"/>
      <c r="AN96" s="206"/>
      <c r="AO96" s="206"/>
      <c r="AP96" s="206"/>
      <c r="AQ96" s="206"/>
      <c r="AR96" s="207"/>
      <c r="AS96" s="206">
        <v>420</v>
      </c>
      <c r="AT96" s="206"/>
      <c r="AU96" s="206"/>
      <c r="AV96" s="206"/>
      <c r="AW96" s="206"/>
      <c r="AX96" s="206"/>
      <c r="AY96" s="207"/>
      <c r="AZ96" s="206">
        <v>420</v>
      </c>
      <c r="BA96" s="206">
        <v>297</v>
      </c>
      <c r="BB96" s="206">
        <v>134.4</v>
      </c>
      <c r="BC96" s="206">
        <v>0.96</v>
      </c>
      <c r="BD96" s="206">
        <v>4536</v>
      </c>
      <c r="BE96" s="206"/>
      <c r="BF96" s="207">
        <v>0.06</v>
      </c>
      <c r="BG96" s="206">
        <v>420</v>
      </c>
      <c r="BH96" s="206">
        <v>324</v>
      </c>
      <c r="BI96" s="206">
        <v>336</v>
      </c>
      <c r="BJ96" s="206">
        <v>1</v>
      </c>
      <c r="BK96" s="206">
        <v>81315</v>
      </c>
      <c r="BL96" s="206"/>
      <c r="BM96" s="207">
        <v>0.34</v>
      </c>
      <c r="BN96" s="206">
        <v>420</v>
      </c>
      <c r="BO96" s="206">
        <v>333</v>
      </c>
      <c r="BP96" s="206">
        <v>336</v>
      </c>
      <c r="BQ96" s="206">
        <v>1</v>
      </c>
      <c r="BR96" s="206">
        <v>47772</v>
      </c>
      <c r="BS96" s="206"/>
      <c r="BT96" s="207">
        <v>0.19</v>
      </c>
      <c r="BU96" s="206">
        <v>420</v>
      </c>
      <c r="BV96" s="206">
        <v>333</v>
      </c>
      <c r="BW96" s="206">
        <v>336</v>
      </c>
      <c r="BX96" s="206">
        <v>1</v>
      </c>
      <c r="BY96" s="206">
        <v>86436</v>
      </c>
      <c r="BZ96" s="206"/>
      <c r="CA96" s="207">
        <v>0.39</v>
      </c>
      <c r="CB96" s="206">
        <v>420</v>
      </c>
      <c r="CC96" s="206">
        <v>309.60000000000002</v>
      </c>
      <c r="CD96" s="206">
        <v>336</v>
      </c>
      <c r="CE96" s="206">
        <v>1</v>
      </c>
      <c r="CF96" s="206">
        <v>115362</v>
      </c>
      <c r="CG96" s="206">
        <v>329</v>
      </c>
      <c r="CH96" s="207">
        <v>0.5</v>
      </c>
    </row>
    <row r="97" spans="1:86" s="208" customFormat="1" ht="12.75">
      <c r="A97" s="202">
        <v>91</v>
      </c>
      <c r="B97" s="206" t="s">
        <v>458</v>
      </c>
      <c r="C97" s="206">
        <v>160</v>
      </c>
      <c r="D97" s="206">
        <v>151</v>
      </c>
      <c r="E97" s="206">
        <v>151</v>
      </c>
      <c r="F97" s="206">
        <v>0.9</v>
      </c>
      <c r="G97" s="206">
        <v>11310</v>
      </c>
      <c r="H97" s="206">
        <v>11310</v>
      </c>
      <c r="I97" s="207">
        <v>0</v>
      </c>
      <c r="J97" s="206">
        <v>160</v>
      </c>
      <c r="K97" s="206">
        <v>154</v>
      </c>
      <c r="L97" s="206">
        <v>154</v>
      </c>
      <c r="M97" s="206">
        <v>0.94</v>
      </c>
      <c r="N97" s="206">
        <v>10250</v>
      </c>
      <c r="O97" s="206">
        <v>10250</v>
      </c>
      <c r="P97" s="207">
        <v>0</v>
      </c>
      <c r="Q97" s="206">
        <v>160</v>
      </c>
      <c r="R97" s="206">
        <v>143</v>
      </c>
      <c r="S97" s="206">
        <v>143</v>
      </c>
      <c r="T97" s="206">
        <v>0.98</v>
      </c>
      <c r="U97" s="206">
        <v>12790</v>
      </c>
      <c r="V97" s="206">
        <v>12790</v>
      </c>
      <c r="W97" s="207">
        <v>0</v>
      </c>
      <c r="X97" s="206">
        <v>160</v>
      </c>
      <c r="Y97" s="206">
        <v>140</v>
      </c>
      <c r="Z97" s="206">
        <v>140</v>
      </c>
      <c r="AA97" s="206">
        <v>0.98</v>
      </c>
      <c r="AB97" s="206">
        <v>9520</v>
      </c>
      <c r="AC97" s="206">
        <v>9520</v>
      </c>
      <c r="AD97" s="207">
        <v>0</v>
      </c>
      <c r="AE97" s="206">
        <v>160</v>
      </c>
      <c r="AF97" s="206">
        <v>132.19999999999999</v>
      </c>
      <c r="AG97" s="206">
        <v>132.19999999999999</v>
      </c>
      <c r="AH97" s="206">
        <v>0.95</v>
      </c>
      <c r="AI97" s="206">
        <v>5920</v>
      </c>
      <c r="AJ97" s="206">
        <v>5920</v>
      </c>
      <c r="AK97" s="207">
        <v>0</v>
      </c>
      <c r="AL97" s="206">
        <v>160</v>
      </c>
      <c r="AM97" s="206">
        <v>131.19999999999999</v>
      </c>
      <c r="AN97" s="206">
        <v>131.19999999999999</v>
      </c>
      <c r="AO97" s="206">
        <v>0.98</v>
      </c>
      <c r="AP97" s="206">
        <v>8510</v>
      </c>
      <c r="AQ97" s="206">
        <v>8510</v>
      </c>
      <c r="AR97" s="207">
        <v>0</v>
      </c>
      <c r="AS97" s="206">
        <v>160</v>
      </c>
      <c r="AT97" s="206">
        <v>0</v>
      </c>
      <c r="AU97" s="206">
        <v>132</v>
      </c>
      <c r="AV97" s="206">
        <v>0.98</v>
      </c>
      <c r="AW97" s="206">
        <v>2837</v>
      </c>
      <c r="AX97" s="206">
        <v>2837</v>
      </c>
      <c r="AY97" s="207">
        <v>0</v>
      </c>
      <c r="AZ97" s="206">
        <v>160</v>
      </c>
      <c r="BA97" s="206">
        <v>16</v>
      </c>
      <c r="BB97" s="206">
        <v>128</v>
      </c>
      <c r="BC97" s="206">
        <v>0.97</v>
      </c>
      <c r="BD97" s="206">
        <v>4700</v>
      </c>
      <c r="BE97" s="206">
        <v>4700</v>
      </c>
      <c r="BF97" s="207">
        <v>0</v>
      </c>
      <c r="BG97" s="206">
        <v>160</v>
      </c>
      <c r="BH97" s="206">
        <v>136</v>
      </c>
      <c r="BI97" s="206">
        <v>136</v>
      </c>
      <c r="BJ97" s="206">
        <v>0.97</v>
      </c>
      <c r="BK97" s="206">
        <v>5320</v>
      </c>
      <c r="BL97" s="206">
        <v>5320</v>
      </c>
      <c r="BM97" s="207">
        <v>0</v>
      </c>
      <c r="BN97" s="206">
        <v>160</v>
      </c>
      <c r="BO97" s="206">
        <v>147</v>
      </c>
      <c r="BP97" s="206">
        <v>147</v>
      </c>
      <c r="BQ97" s="206">
        <v>0.98</v>
      </c>
      <c r="BR97" s="206">
        <v>9370</v>
      </c>
      <c r="BS97" s="206">
        <v>9370</v>
      </c>
      <c r="BT97" s="207">
        <v>0</v>
      </c>
      <c r="BU97" s="206">
        <v>160</v>
      </c>
      <c r="BV97" s="206">
        <v>141.4</v>
      </c>
      <c r="BW97" s="206">
        <v>141.4</v>
      </c>
      <c r="BX97" s="206">
        <v>0.99</v>
      </c>
      <c r="BY97" s="206">
        <v>10970</v>
      </c>
      <c r="BZ97" s="206">
        <v>10970</v>
      </c>
      <c r="CA97" s="207">
        <v>0</v>
      </c>
      <c r="CB97" s="206">
        <v>160</v>
      </c>
      <c r="CC97" s="206">
        <v>144</v>
      </c>
      <c r="CD97" s="206">
        <v>144</v>
      </c>
      <c r="CE97" s="206">
        <v>0.98</v>
      </c>
      <c r="CF97" s="206">
        <v>9770</v>
      </c>
      <c r="CG97" s="206">
        <v>9770</v>
      </c>
      <c r="CH97" s="207">
        <v>0</v>
      </c>
    </row>
    <row r="98" spans="1:86" s="208" customFormat="1" ht="12.75">
      <c r="A98" s="202">
        <v>92</v>
      </c>
      <c r="B98" s="206" t="s">
        <v>459</v>
      </c>
      <c r="C98" s="206">
        <v>200</v>
      </c>
      <c r="D98" s="206">
        <v>217.5</v>
      </c>
      <c r="E98" s="206">
        <v>217.5</v>
      </c>
      <c r="F98" s="206">
        <v>0.98</v>
      </c>
      <c r="G98" s="206">
        <v>47220</v>
      </c>
      <c r="H98" s="206"/>
      <c r="I98" s="207">
        <v>0.31</v>
      </c>
      <c r="J98" s="206">
        <v>200</v>
      </c>
      <c r="K98" s="206">
        <v>177.18</v>
      </c>
      <c r="L98" s="206">
        <v>177.18</v>
      </c>
      <c r="M98" s="206">
        <v>1</v>
      </c>
      <c r="N98" s="206">
        <v>38034</v>
      </c>
      <c r="O98" s="206"/>
      <c r="P98" s="207">
        <v>0.28999999999999998</v>
      </c>
      <c r="Q98" s="206">
        <v>200</v>
      </c>
      <c r="R98" s="206">
        <v>199.2</v>
      </c>
      <c r="S98" s="206">
        <v>199.2</v>
      </c>
      <c r="T98" s="206">
        <v>0.99</v>
      </c>
      <c r="U98" s="206">
        <v>41346</v>
      </c>
      <c r="V98" s="206"/>
      <c r="W98" s="207">
        <v>0.28999999999999998</v>
      </c>
      <c r="X98" s="206">
        <v>200</v>
      </c>
      <c r="Y98" s="206">
        <v>210.6</v>
      </c>
      <c r="Z98" s="206">
        <v>210.6</v>
      </c>
      <c r="AA98" s="206">
        <v>0.99</v>
      </c>
      <c r="AB98" s="206">
        <v>42870</v>
      </c>
      <c r="AC98" s="206"/>
      <c r="AD98" s="207">
        <v>0.28000000000000003</v>
      </c>
      <c r="AE98" s="206">
        <v>200</v>
      </c>
      <c r="AF98" s="206">
        <v>194.22</v>
      </c>
      <c r="AG98" s="206">
        <v>194.22</v>
      </c>
      <c r="AH98" s="206">
        <v>1</v>
      </c>
      <c r="AI98" s="206">
        <v>36432</v>
      </c>
      <c r="AJ98" s="206"/>
      <c r="AK98" s="207">
        <v>0.25</v>
      </c>
      <c r="AL98" s="206">
        <v>200</v>
      </c>
      <c r="AM98" s="206">
        <v>209.4</v>
      </c>
      <c r="AN98" s="206">
        <v>209.4</v>
      </c>
      <c r="AO98" s="206">
        <v>0.99</v>
      </c>
      <c r="AP98" s="206">
        <v>31998</v>
      </c>
      <c r="AQ98" s="206"/>
      <c r="AR98" s="207">
        <v>0.22</v>
      </c>
      <c r="AS98" s="206">
        <v>200</v>
      </c>
      <c r="AT98" s="206">
        <v>0</v>
      </c>
      <c r="AU98" s="206">
        <v>209.4</v>
      </c>
      <c r="AV98" s="206">
        <v>0.99</v>
      </c>
      <c r="AW98" s="206">
        <v>10666</v>
      </c>
      <c r="AX98" s="206"/>
      <c r="AY98" s="207">
        <v>7.0000000000000007E-2</v>
      </c>
      <c r="AZ98" s="206">
        <v>200</v>
      </c>
      <c r="BA98" s="206">
        <v>190.8</v>
      </c>
      <c r="BB98" s="206">
        <v>190.8</v>
      </c>
      <c r="BC98" s="206">
        <v>0.93</v>
      </c>
      <c r="BD98" s="206">
        <v>35208</v>
      </c>
      <c r="BE98" s="206"/>
      <c r="BF98" s="207">
        <v>0.27</v>
      </c>
      <c r="BG98" s="206">
        <v>200</v>
      </c>
      <c r="BH98" s="206">
        <v>173.76</v>
      </c>
      <c r="BI98" s="206">
        <v>173.76</v>
      </c>
      <c r="BJ98" s="206">
        <v>1</v>
      </c>
      <c r="BK98" s="206">
        <v>39498</v>
      </c>
      <c r="BL98" s="206"/>
      <c r="BM98" s="207">
        <v>0.31</v>
      </c>
      <c r="BN98" s="206">
        <v>200</v>
      </c>
      <c r="BO98" s="206">
        <v>167.4</v>
      </c>
      <c r="BP98" s="206">
        <v>167.4</v>
      </c>
      <c r="BQ98" s="206">
        <v>1</v>
      </c>
      <c r="BR98" s="206">
        <v>42528</v>
      </c>
      <c r="BS98" s="206"/>
      <c r="BT98" s="207">
        <v>0.34</v>
      </c>
      <c r="BU98" s="206">
        <v>200</v>
      </c>
      <c r="BV98" s="206">
        <v>165.18</v>
      </c>
      <c r="BW98" s="206">
        <v>165.18</v>
      </c>
      <c r="BX98" s="206">
        <v>1</v>
      </c>
      <c r="BY98" s="206">
        <v>38790</v>
      </c>
      <c r="BZ98" s="206"/>
      <c r="CA98" s="207">
        <v>0.35</v>
      </c>
      <c r="CB98" s="206">
        <v>200</v>
      </c>
      <c r="CC98" s="206">
        <v>149.4</v>
      </c>
      <c r="CD98" s="206">
        <v>160</v>
      </c>
      <c r="CE98" s="206">
        <v>1</v>
      </c>
      <c r="CF98" s="206">
        <v>37554</v>
      </c>
      <c r="CG98" s="206"/>
      <c r="CH98" s="207">
        <v>0.34</v>
      </c>
    </row>
    <row r="99" spans="1:86" s="208" customFormat="1" ht="12.75">
      <c r="A99" s="202">
        <v>93</v>
      </c>
      <c r="B99" s="206" t="s">
        <v>460</v>
      </c>
      <c r="C99" s="206">
        <v>110</v>
      </c>
      <c r="D99" s="206">
        <v>60.78</v>
      </c>
      <c r="E99" s="206">
        <v>88</v>
      </c>
      <c r="F99" s="206">
        <v>0.89</v>
      </c>
      <c r="G99" s="206">
        <v>9900</v>
      </c>
      <c r="H99" s="206"/>
      <c r="I99" s="207">
        <v>0.25</v>
      </c>
      <c r="J99" s="206">
        <v>110</v>
      </c>
      <c r="K99" s="206">
        <v>65.459999999999994</v>
      </c>
      <c r="L99" s="206">
        <v>88</v>
      </c>
      <c r="M99" s="206">
        <v>0.85</v>
      </c>
      <c r="N99" s="206">
        <v>11364</v>
      </c>
      <c r="O99" s="206"/>
      <c r="P99" s="207">
        <v>0.27</v>
      </c>
      <c r="Q99" s="206">
        <v>110</v>
      </c>
      <c r="R99" s="206">
        <v>76.680000000000007</v>
      </c>
      <c r="S99" s="206">
        <v>88</v>
      </c>
      <c r="T99" s="206">
        <v>0.92</v>
      </c>
      <c r="U99" s="206">
        <v>8082</v>
      </c>
      <c r="V99" s="206"/>
      <c r="W99" s="207">
        <v>0.16</v>
      </c>
      <c r="X99" s="206">
        <v>110</v>
      </c>
      <c r="Y99" s="206">
        <v>65.400000000000006</v>
      </c>
      <c r="Z99" s="206">
        <v>88</v>
      </c>
      <c r="AA99" s="206">
        <v>0.89</v>
      </c>
      <c r="AB99" s="206">
        <v>8652</v>
      </c>
      <c r="AC99" s="206"/>
      <c r="AD99" s="207">
        <v>0.2</v>
      </c>
      <c r="AE99" s="206">
        <v>110</v>
      </c>
      <c r="AF99" s="206">
        <v>54.36</v>
      </c>
      <c r="AG99" s="206">
        <v>88</v>
      </c>
      <c r="AH99" s="206">
        <v>0.88</v>
      </c>
      <c r="AI99" s="206">
        <v>9042</v>
      </c>
      <c r="AJ99" s="206"/>
      <c r="AK99" s="207">
        <v>0.25</v>
      </c>
      <c r="AL99" s="206">
        <v>110</v>
      </c>
      <c r="AM99" s="206">
        <v>57.18</v>
      </c>
      <c r="AN99" s="206">
        <v>88</v>
      </c>
      <c r="AO99" s="206">
        <v>0.85</v>
      </c>
      <c r="AP99" s="206">
        <v>7014</v>
      </c>
      <c r="AQ99" s="206"/>
      <c r="AR99" s="207">
        <v>0.2</v>
      </c>
      <c r="AS99" s="206">
        <v>110</v>
      </c>
      <c r="AT99" s="206">
        <v>0</v>
      </c>
      <c r="AU99" s="206">
        <v>88</v>
      </c>
      <c r="AV99" s="206">
        <v>0.85</v>
      </c>
      <c r="AW99" s="206">
        <v>2338</v>
      </c>
      <c r="AX99" s="206"/>
      <c r="AY99" s="207">
        <v>0.04</v>
      </c>
      <c r="AZ99" s="206">
        <v>110</v>
      </c>
      <c r="BA99" s="206">
        <v>0</v>
      </c>
      <c r="BB99" s="206">
        <v>88</v>
      </c>
      <c r="BC99" s="206">
        <v>0</v>
      </c>
      <c r="BD99" s="206">
        <v>0</v>
      </c>
      <c r="BE99" s="206"/>
      <c r="BF99" s="207">
        <v>0</v>
      </c>
      <c r="BG99" s="206">
        <v>110</v>
      </c>
      <c r="BH99" s="206">
        <v>0</v>
      </c>
      <c r="BI99" s="206">
        <v>88</v>
      </c>
      <c r="BJ99" s="206">
        <v>0</v>
      </c>
      <c r="BK99" s="206">
        <v>0</v>
      </c>
      <c r="BL99" s="206"/>
      <c r="BM99" s="207">
        <v>0</v>
      </c>
      <c r="BN99" s="206">
        <v>110</v>
      </c>
      <c r="BO99" s="206">
        <v>60.18</v>
      </c>
      <c r="BP99" s="206">
        <v>88</v>
      </c>
      <c r="BQ99" s="206">
        <v>1</v>
      </c>
      <c r="BR99" s="206">
        <v>8892</v>
      </c>
      <c r="BS99" s="206"/>
      <c r="BT99" s="207">
        <v>0.2</v>
      </c>
      <c r="BU99" s="206">
        <v>110</v>
      </c>
      <c r="BV99" s="206">
        <v>54.9</v>
      </c>
      <c r="BW99" s="206">
        <v>88</v>
      </c>
      <c r="BX99" s="206">
        <v>0.84</v>
      </c>
      <c r="BY99" s="206">
        <v>6762</v>
      </c>
      <c r="BZ99" s="206"/>
      <c r="CA99" s="207">
        <v>0.22</v>
      </c>
      <c r="CB99" s="206">
        <v>110</v>
      </c>
      <c r="CC99" s="206">
        <v>68.22</v>
      </c>
      <c r="CD99" s="206">
        <v>88</v>
      </c>
      <c r="CE99" s="206">
        <v>0.88</v>
      </c>
      <c r="CF99" s="206">
        <v>9000</v>
      </c>
      <c r="CG99" s="206"/>
      <c r="CH99" s="207">
        <v>0.2</v>
      </c>
    </row>
    <row r="100" spans="1:86" s="208" customFormat="1" ht="12.75">
      <c r="A100" s="202">
        <v>94</v>
      </c>
      <c r="B100" s="206" t="s">
        <v>461</v>
      </c>
      <c r="C100" s="206">
        <v>110</v>
      </c>
      <c r="D100" s="206">
        <v>111.36</v>
      </c>
      <c r="E100" s="206">
        <v>111.36</v>
      </c>
      <c r="F100" s="206">
        <v>0.95</v>
      </c>
      <c r="G100" s="206">
        <v>18738</v>
      </c>
      <c r="H100" s="206"/>
      <c r="I100" s="207">
        <v>0.24</v>
      </c>
      <c r="J100" s="206">
        <v>110</v>
      </c>
      <c r="K100" s="206">
        <v>114.54</v>
      </c>
      <c r="L100" s="206">
        <v>114.54</v>
      </c>
      <c r="M100" s="206">
        <v>0.95</v>
      </c>
      <c r="N100" s="206">
        <v>19926</v>
      </c>
      <c r="O100" s="206"/>
      <c r="P100" s="207">
        <v>0.25</v>
      </c>
      <c r="Q100" s="206">
        <v>110</v>
      </c>
      <c r="R100" s="206">
        <v>130.32</v>
      </c>
      <c r="S100" s="206">
        <v>130.32</v>
      </c>
      <c r="T100" s="206">
        <v>0.87</v>
      </c>
      <c r="U100" s="206">
        <v>17568</v>
      </c>
      <c r="V100" s="206"/>
      <c r="W100" s="207">
        <v>0.21</v>
      </c>
      <c r="X100" s="206">
        <v>110</v>
      </c>
      <c r="Y100" s="206">
        <v>117</v>
      </c>
      <c r="Z100" s="206">
        <v>117</v>
      </c>
      <c r="AA100" s="206">
        <v>0.93</v>
      </c>
      <c r="AB100" s="206">
        <v>20298</v>
      </c>
      <c r="AC100" s="206"/>
      <c r="AD100" s="207">
        <v>0.25</v>
      </c>
      <c r="AE100" s="206">
        <v>110</v>
      </c>
      <c r="AF100" s="206">
        <v>121.68</v>
      </c>
      <c r="AG100" s="206">
        <v>121.68</v>
      </c>
      <c r="AH100" s="206">
        <v>0.9</v>
      </c>
      <c r="AI100" s="206">
        <v>19542</v>
      </c>
      <c r="AJ100" s="206"/>
      <c r="AK100" s="207">
        <v>0.24</v>
      </c>
      <c r="AL100" s="206">
        <v>110</v>
      </c>
      <c r="AM100" s="206">
        <v>97.5</v>
      </c>
      <c r="AN100" s="206">
        <v>97.5</v>
      </c>
      <c r="AO100" s="206">
        <v>0.99</v>
      </c>
      <c r="AP100" s="206">
        <v>17628</v>
      </c>
      <c r="AQ100" s="206"/>
      <c r="AR100" s="207">
        <v>0.25</v>
      </c>
      <c r="AS100" s="206">
        <v>110</v>
      </c>
      <c r="AT100" s="206">
        <v>0</v>
      </c>
      <c r="AU100" s="206">
        <v>97.5</v>
      </c>
      <c r="AV100" s="206">
        <v>0.99</v>
      </c>
      <c r="AW100" s="206">
        <v>5876</v>
      </c>
      <c r="AX100" s="206"/>
      <c r="AY100" s="207">
        <v>0.08</v>
      </c>
      <c r="AZ100" s="206">
        <v>110</v>
      </c>
      <c r="BA100" s="206">
        <v>40.799999999999997</v>
      </c>
      <c r="BB100" s="206">
        <v>88</v>
      </c>
      <c r="BC100" s="206">
        <v>0.98</v>
      </c>
      <c r="BD100" s="206">
        <v>9000</v>
      </c>
      <c r="BE100" s="206"/>
      <c r="BF100" s="207">
        <v>0.31</v>
      </c>
      <c r="BG100" s="206">
        <v>110</v>
      </c>
      <c r="BH100" s="206">
        <v>55.26</v>
      </c>
      <c r="BI100" s="206">
        <v>88</v>
      </c>
      <c r="BJ100" s="206">
        <v>0.75</v>
      </c>
      <c r="BK100" s="206">
        <v>5004</v>
      </c>
      <c r="BL100" s="206"/>
      <c r="BM100" s="207">
        <v>0.16</v>
      </c>
      <c r="BN100" s="206">
        <v>110</v>
      </c>
      <c r="BO100" s="206">
        <v>75.36</v>
      </c>
      <c r="BP100" s="206">
        <v>88</v>
      </c>
      <c r="BQ100" s="206">
        <v>0.98</v>
      </c>
      <c r="BR100" s="206">
        <v>7974</v>
      </c>
      <c r="BS100" s="206"/>
      <c r="BT100" s="207">
        <v>0.14000000000000001</v>
      </c>
      <c r="BU100" s="206">
        <v>110</v>
      </c>
      <c r="BV100" s="206">
        <v>108.18</v>
      </c>
      <c r="BW100" s="206">
        <v>108.18</v>
      </c>
      <c r="BX100" s="206">
        <v>0.91</v>
      </c>
      <c r="BY100" s="206">
        <v>12726</v>
      </c>
      <c r="BZ100" s="206"/>
      <c r="CA100" s="207">
        <v>0.19</v>
      </c>
      <c r="CB100" s="206">
        <v>110</v>
      </c>
      <c r="CC100" s="206">
        <v>106.86</v>
      </c>
      <c r="CD100" s="206">
        <v>106.86</v>
      </c>
      <c r="CE100" s="206">
        <v>0.86</v>
      </c>
      <c r="CF100" s="206">
        <v>16944</v>
      </c>
      <c r="CG100" s="206"/>
      <c r="CH100" s="207">
        <v>0.25</v>
      </c>
    </row>
    <row r="101" spans="1:86" s="208" customFormat="1" ht="12.75">
      <c r="A101" s="202">
        <v>95</v>
      </c>
      <c r="B101" s="206" t="s">
        <v>462</v>
      </c>
      <c r="C101" s="206">
        <v>122.22</v>
      </c>
      <c r="D101" s="206">
        <v>107.2</v>
      </c>
      <c r="E101" s="206">
        <v>110</v>
      </c>
      <c r="F101" s="206">
        <v>0.97</v>
      </c>
      <c r="G101" s="206">
        <v>43620</v>
      </c>
      <c r="H101" s="206">
        <v>43620</v>
      </c>
      <c r="I101" s="207">
        <v>0</v>
      </c>
      <c r="J101" s="206">
        <v>122.22</v>
      </c>
      <c r="K101" s="206">
        <v>115.6</v>
      </c>
      <c r="L101" s="206">
        <v>110</v>
      </c>
      <c r="M101" s="206">
        <v>0.97</v>
      </c>
      <c r="N101" s="206">
        <v>45122</v>
      </c>
      <c r="O101" s="206">
        <v>45122</v>
      </c>
      <c r="P101" s="207">
        <v>0</v>
      </c>
      <c r="Q101" s="206">
        <v>122.22</v>
      </c>
      <c r="R101" s="206">
        <v>118.8</v>
      </c>
      <c r="S101" s="206">
        <v>110</v>
      </c>
      <c r="T101" s="206">
        <v>0.97</v>
      </c>
      <c r="U101" s="206">
        <v>43592</v>
      </c>
      <c r="V101" s="206">
        <v>43592</v>
      </c>
      <c r="W101" s="207">
        <v>0</v>
      </c>
      <c r="X101" s="206">
        <v>122.22</v>
      </c>
      <c r="Y101" s="206">
        <v>131.80000000000001</v>
      </c>
      <c r="Z101" s="206">
        <v>118.62</v>
      </c>
      <c r="AA101" s="206">
        <v>0.97</v>
      </c>
      <c r="AB101" s="206">
        <v>44198</v>
      </c>
      <c r="AC101" s="206">
        <v>44198</v>
      </c>
      <c r="AD101" s="207">
        <v>0</v>
      </c>
      <c r="AE101" s="206">
        <v>122.22</v>
      </c>
      <c r="AF101" s="206">
        <v>113</v>
      </c>
      <c r="AG101" s="206">
        <v>110</v>
      </c>
      <c r="AH101" s="206">
        <v>0.97</v>
      </c>
      <c r="AI101" s="206">
        <v>44626</v>
      </c>
      <c r="AJ101" s="206">
        <v>44626</v>
      </c>
      <c r="AK101" s="207">
        <v>0</v>
      </c>
      <c r="AL101" s="206">
        <v>122.22</v>
      </c>
      <c r="AM101" s="206">
        <v>120.2</v>
      </c>
      <c r="AN101" s="206">
        <v>110</v>
      </c>
      <c r="AO101" s="206">
        <v>0.98</v>
      </c>
      <c r="AP101" s="206">
        <v>46824</v>
      </c>
      <c r="AQ101" s="206">
        <v>46824</v>
      </c>
      <c r="AR101" s="207">
        <v>0</v>
      </c>
      <c r="AS101" s="206">
        <v>122.22</v>
      </c>
      <c r="AT101" s="206">
        <v>0</v>
      </c>
      <c r="AU101" s="206">
        <v>110</v>
      </c>
      <c r="AV101" s="206">
        <v>0.98</v>
      </c>
      <c r="AW101" s="206">
        <v>15608</v>
      </c>
      <c r="AX101" s="206">
        <v>15608</v>
      </c>
      <c r="AY101" s="207">
        <v>0</v>
      </c>
      <c r="AZ101" s="206">
        <v>122.22</v>
      </c>
      <c r="BA101" s="206">
        <v>96.4</v>
      </c>
      <c r="BB101" s="206">
        <v>156.47</v>
      </c>
      <c r="BC101" s="206">
        <v>0.99</v>
      </c>
      <c r="BD101" s="206">
        <v>48388</v>
      </c>
      <c r="BE101" s="206">
        <v>48388</v>
      </c>
      <c r="BF101" s="207">
        <v>0</v>
      </c>
      <c r="BG101" s="206">
        <v>122.22</v>
      </c>
      <c r="BH101" s="206">
        <v>85</v>
      </c>
      <c r="BI101" s="206">
        <v>110</v>
      </c>
      <c r="BJ101" s="206">
        <v>0.96</v>
      </c>
      <c r="BK101" s="206">
        <v>31882</v>
      </c>
      <c r="BL101" s="206">
        <v>31882</v>
      </c>
      <c r="BM101" s="207">
        <v>0</v>
      </c>
      <c r="BN101" s="206">
        <v>122.22</v>
      </c>
      <c r="BO101" s="206">
        <v>99.2</v>
      </c>
      <c r="BP101" s="206">
        <v>110</v>
      </c>
      <c r="BQ101" s="206">
        <v>0.98</v>
      </c>
      <c r="BR101" s="206">
        <v>30474</v>
      </c>
      <c r="BS101" s="206">
        <v>30474</v>
      </c>
      <c r="BT101" s="207">
        <v>0</v>
      </c>
      <c r="BU101" s="206">
        <v>122.22</v>
      </c>
      <c r="BV101" s="206">
        <v>91.6</v>
      </c>
      <c r="BW101" s="206">
        <v>110</v>
      </c>
      <c r="BX101" s="206">
        <v>0.98</v>
      </c>
      <c r="BY101" s="206">
        <v>30732</v>
      </c>
      <c r="BZ101" s="206">
        <v>30732</v>
      </c>
      <c r="CA101" s="207">
        <v>0</v>
      </c>
      <c r="CB101" s="206">
        <v>122.22</v>
      </c>
      <c r="CC101" s="206">
        <v>114</v>
      </c>
      <c r="CD101" s="206">
        <v>110</v>
      </c>
      <c r="CE101" s="206">
        <v>0.97</v>
      </c>
      <c r="CF101" s="206">
        <v>41710</v>
      </c>
      <c r="CG101" s="206">
        <v>41710</v>
      </c>
      <c r="CH101" s="207">
        <v>0</v>
      </c>
    </row>
    <row r="102" spans="1:86" s="208" customFormat="1" ht="12.75">
      <c r="A102" s="202">
        <v>96</v>
      </c>
      <c r="B102" s="206" t="s">
        <v>463</v>
      </c>
      <c r="C102" s="206">
        <v>325</v>
      </c>
      <c r="D102" s="206">
        <v>317.60000000000002</v>
      </c>
      <c r="E102" s="206">
        <v>317.60000000000002</v>
      </c>
      <c r="F102" s="206">
        <v>0.97</v>
      </c>
      <c r="G102" s="206">
        <v>113068</v>
      </c>
      <c r="H102" s="206">
        <v>1876</v>
      </c>
      <c r="I102" s="207">
        <v>0.51</v>
      </c>
      <c r="J102" s="206">
        <v>325</v>
      </c>
      <c r="K102" s="206">
        <v>343.6</v>
      </c>
      <c r="L102" s="206">
        <v>343.6</v>
      </c>
      <c r="M102" s="206">
        <v>0.98</v>
      </c>
      <c r="N102" s="206">
        <v>132368</v>
      </c>
      <c r="O102" s="206">
        <v>7719</v>
      </c>
      <c r="P102" s="207">
        <v>0.53</v>
      </c>
      <c r="Q102" s="206">
        <v>325</v>
      </c>
      <c r="R102" s="206">
        <v>380</v>
      </c>
      <c r="S102" s="206">
        <v>380</v>
      </c>
      <c r="T102" s="206">
        <v>0.97</v>
      </c>
      <c r="U102" s="206">
        <v>83944</v>
      </c>
      <c r="V102" s="206"/>
      <c r="W102" s="207">
        <v>0.31</v>
      </c>
      <c r="X102" s="206">
        <v>325</v>
      </c>
      <c r="Y102" s="206">
        <v>311</v>
      </c>
      <c r="Z102" s="206">
        <v>311</v>
      </c>
      <c r="AA102" s="206">
        <v>0.86</v>
      </c>
      <c r="AB102" s="206">
        <v>119590</v>
      </c>
      <c r="AC102" s="206">
        <v>20673</v>
      </c>
      <c r="AD102" s="207">
        <v>0.6</v>
      </c>
      <c r="AE102" s="206">
        <v>325</v>
      </c>
      <c r="AF102" s="206">
        <v>287.5</v>
      </c>
      <c r="AG102" s="206">
        <v>287.5</v>
      </c>
      <c r="AH102" s="206">
        <v>0.97</v>
      </c>
      <c r="AI102" s="206">
        <v>118960</v>
      </c>
      <c r="AJ102" s="206">
        <v>15668</v>
      </c>
      <c r="AK102" s="207">
        <v>0.57999999999999996</v>
      </c>
      <c r="AL102" s="206">
        <v>325</v>
      </c>
      <c r="AM102" s="206">
        <v>287.5</v>
      </c>
      <c r="AN102" s="206">
        <v>287.5</v>
      </c>
      <c r="AO102" s="206">
        <v>0.96</v>
      </c>
      <c r="AP102" s="206">
        <v>111870</v>
      </c>
      <c r="AQ102" s="206">
        <v>12334</v>
      </c>
      <c r="AR102" s="207">
        <v>0.56000000000000005</v>
      </c>
      <c r="AS102" s="206">
        <v>325</v>
      </c>
      <c r="AT102" s="206">
        <v>281.5</v>
      </c>
      <c r="AU102" s="206">
        <v>281.5</v>
      </c>
      <c r="AV102" s="206">
        <v>0.97</v>
      </c>
      <c r="AW102" s="206">
        <v>80585</v>
      </c>
      <c r="AX102" s="206"/>
      <c r="AY102" s="207">
        <v>0.4</v>
      </c>
      <c r="AZ102" s="206">
        <v>325</v>
      </c>
      <c r="BA102" s="206">
        <v>207.5</v>
      </c>
      <c r="BB102" s="206">
        <v>260</v>
      </c>
      <c r="BC102" s="206">
        <v>1</v>
      </c>
      <c r="BD102" s="206">
        <v>88220</v>
      </c>
      <c r="BE102" s="206">
        <v>13557</v>
      </c>
      <c r="BF102" s="207">
        <v>0.59</v>
      </c>
      <c r="BG102" s="206">
        <v>325</v>
      </c>
      <c r="BH102" s="206">
        <v>182</v>
      </c>
      <c r="BI102" s="206">
        <v>260</v>
      </c>
      <c r="BJ102" s="206">
        <v>1</v>
      </c>
      <c r="BK102" s="206">
        <v>98790</v>
      </c>
      <c r="BL102" s="206">
        <v>31093</v>
      </c>
      <c r="BM102" s="207">
        <v>0.73</v>
      </c>
      <c r="BN102" s="206">
        <v>325</v>
      </c>
      <c r="BO102" s="206">
        <v>164.5</v>
      </c>
      <c r="BP102" s="206">
        <v>260</v>
      </c>
      <c r="BQ102" s="206">
        <v>1</v>
      </c>
      <c r="BR102" s="206">
        <v>98530</v>
      </c>
      <c r="BS102" s="206">
        <v>37354</v>
      </c>
      <c r="BT102" s="207">
        <v>0.81</v>
      </c>
      <c r="BU102" s="206">
        <v>325</v>
      </c>
      <c r="BV102" s="206">
        <v>222.5</v>
      </c>
      <c r="BW102" s="206">
        <v>260</v>
      </c>
      <c r="BX102" s="206">
        <v>1</v>
      </c>
      <c r="BY102" s="206">
        <v>94885</v>
      </c>
      <c r="BZ102" s="206">
        <v>20252</v>
      </c>
      <c r="CA102" s="207">
        <v>0.64</v>
      </c>
      <c r="CB102" s="206">
        <v>325</v>
      </c>
      <c r="CC102" s="206">
        <v>284.5</v>
      </c>
      <c r="CD102" s="206">
        <v>284.5</v>
      </c>
      <c r="CE102" s="206">
        <v>1</v>
      </c>
      <c r="CF102" s="206">
        <v>115210</v>
      </c>
      <c r="CG102" s="206">
        <v>9545</v>
      </c>
      <c r="CH102" s="207">
        <v>0.55000000000000004</v>
      </c>
    </row>
    <row r="103" spans="1:86" s="208" customFormat="1" ht="12.75">
      <c r="A103" s="202">
        <v>97</v>
      </c>
      <c r="B103" s="206" t="s">
        <v>464</v>
      </c>
      <c r="C103" s="206">
        <v>200</v>
      </c>
      <c r="D103" s="206">
        <v>155.4</v>
      </c>
      <c r="E103" s="206">
        <v>155.4</v>
      </c>
      <c r="F103" s="206">
        <v>0.94</v>
      </c>
      <c r="G103" s="206">
        <v>61942</v>
      </c>
      <c r="H103" s="206">
        <v>9282</v>
      </c>
      <c r="I103" s="207">
        <v>0.59</v>
      </c>
      <c r="J103" s="206">
        <v>200</v>
      </c>
      <c r="K103" s="206">
        <v>169.2</v>
      </c>
      <c r="L103" s="206">
        <v>169.2</v>
      </c>
      <c r="M103" s="206">
        <v>0.95</v>
      </c>
      <c r="N103" s="206">
        <v>67846</v>
      </c>
      <c r="O103" s="206">
        <v>8063</v>
      </c>
      <c r="P103" s="207">
        <v>0.56999999999999995</v>
      </c>
      <c r="Q103" s="206">
        <v>200</v>
      </c>
      <c r="R103" s="206">
        <v>169.2</v>
      </c>
      <c r="S103" s="206">
        <v>169.2</v>
      </c>
      <c r="T103" s="206">
        <v>0.94</v>
      </c>
      <c r="U103" s="206">
        <v>64644</v>
      </c>
      <c r="V103" s="206">
        <v>7551</v>
      </c>
      <c r="W103" s="207">
        <v>0.56999999999999995</v>
      </c>
      <c r="X103" s="206">
        <v>200</v>
      </c>
      <c r="Y103" s="206">
        <v>163.6</v>
      </c>
      <c r="Z103" s="206">
        <v>163.6</v>
      </c>
      <c r="AA103" s="206">
        <v>0.93</v>
      </c>
      <c r="AB103" s="206">
        <v>71792</v>
      </c>
      <c r="AC103" s="206">
        <v>15126</v>
      </c>
      <c r="AD103" s="207">
        <v>0.63</v>
      </c>
      <c r="AE103" s="206">
        <v>200</v>
      </c>
      <c r="AF103" s="206">
        <v>152.4</v>
      </c>
      <c r="AG103" s="206">
        <v>152.4</v>
      </c>
      <c r="AH103" s="206">
        <v>0.94</v>
      </c>
      <c r="AI103" s="206">
        <v>68394</v>
      </c>
      <c r="AJ103" s="206">
        <v>15341</v>
      </c>
      <c r="AK103" s="207">
        <v>0.64</v>
      </c>
      <c r="AL103" s="206">
        <v>200</v>
      </c>
      <c r="AM103" s="206">
        <v>164</v>
      </c>
      <c r="AN103" s="206">
        <v>164</v>
      </c>
      <c r="AO103" s="206">
        <v>0.94</v>
      </c>
      <c r="AP103" s="206">
        <v>66160</v>
      </c>
      <c r="AQ103" s="206">
        <v>10704</v>
      </c>
      <c r="AR103" s="207">
        <v>0.6</v>
      </c>
      <c r="AS103" s="206">
        <v>200</v>
      </c>
      <c r="AT103" s="206">
        <v>147.6</v>
      </c>
      <c r="AU103" s="206">
        <v>147.6</v>
      </c>
      <c r="AV103" s="206">
        <v>0.93</v>
      </c>
      <c r="AW103" s="206">
        <v>25330</v>
      </c>
      <c r="AX103" s="206"/>
      <c r="AY103" s="207">
        <v>0.25</v>
      </c>
      <c r="AZ103" s="206">
        <v>200</v>
      </c>
      <c r="BA103" s="206">
        <v>78</v>
      </c>
      <c r="BB103" s="206">
        <v>88</v>
      </c>
      <c r="BC103" s="206">
        <v>0.93</v>
      </c>
      <c r="BD103" s="206">
        <v>32536</v>
      </c>
      <c r="BE103" s="206">
        <v>6309</v>
      </c>
      <c r="BF103" s="207">
        <v>0.62</v>
      </c>
      <c r="BG103" s="206">
        <v>200</v>
      </c>
      <c r="BH103" s="206">
        <v>86.6</v>
      </c>
      <c r="BI103" s="206">
        <v>88</v>
      </c>
      <c r="BJ103" s="206">
        <v>0.92</v>
      </c>
      <c r="BK103" s="206">
        <v>32550</v>
      </c>
      <c r="BL103" s="206">
        <v>2754</v>
      </c>
      <c r="BM103" s="207">
        <v>0.55000000000000004</v>
      </c>
      <c r="BN103" s="206">
        <v>200</v>
      </c>
      <c r="BO103" s="206">
        <v>91</v>
      </c>
      <c r="BP103" s="206">
        <v>91</v>
      </c>
      <c r="BQ103" s="206">
        <v>0.93</v>
      </c>
      <c r="BR103" s="206">
        <v>36676</v>
      </c>
      <c r="BS103" s="206">
        <v>5139</v>
      </c>
      <c r="BT103" s="207">
        <v>0.57999999999999996</v>
      </c>
      <c r="BU103" s="206">
        <v>200</v>
      </c>
      <c r="BV103" s="206">
        <v>100</v>
      </c>
      <c r="BW103" s="206">
        <v>100</v>
      </c>
      <c r="BX103" s="206">
        <v>0.94</v>
      </c>
      <c r="BY103" s="206">
        <v>36410</v>
      </c>
      <c r="BZ103" s="206">
        <v>4759</v>
      </c>
      <c r="CA103" s="207">
        <v>0.57999999999999996</v>
      </c>
      <c r="CB103" s="206">
        <v>200</v>
      </c>
      <c r="CC103" s="206">
        <v>149</v>
      </c>
      <c r="CD103" s="206">
        <v>149</v>
      </c>
      <c r="CE103" s="206">
        <v>0.92</v>
      </c>
      <c r="CF103" s="206">
        <v>52858</v>
      </c>
      <c r="CG103" s="206">
        <v>1720</v>
      </c>
      <c r="CH103" s="207">
        <v>0.52</v>
      </c>
    </row>
    <row r="104" spans="1:86" s="208" customFormat="1" ht="12.75">
      <c r="A104" s="202">
        <v>98</v>
      </c>
      <c r="B104" s="206" t="s">
        <v>465</v>
      </c>
      <c r="C104" s="206">
        <v>110</v>
      </c>
      <c r="D104" s="206">
        <v>106.97</v>
      </c>
      <c r="E104" s="206">
        <v>99</v>
      </c>
      <c r="F104" s="206">
        <v>0.77</v>
      </c>
      <c r="G104" s="206">
        <v>15470</v>
      </c>
      <c r="H104" s="206">
        <v>15470</v>
      </c>
      <c r="I104" s="207">
        <v>0</v>
      </c>
      <c r="J104" s="206">
        <v>110</v>
      </c>
      <c r="K104" s="206">
        <v>85.19</v>
      </c>
      <c r="L104" s="206">
        <v>99</v>
      </c>
      <c r="M104" s="206">
        <v>0.89</v>
      </c>
      <c r="N104" s="206">
        <v>17065</v>
      </c>
      <c r="O104" s="206">
        <v>17065</v>
      </c>
      <c r="P104" s="207">
        <v>0</v>
      </c>
      <c r="Q104" s="206">
        <v>110</v>
      </c>
      <c r="R104" s="206">
        <v>100.09</v>
      </c>
      <c r="S104" s="206">
        <v>99</v>
      </c>
      <c r="T104" s="206">
        <v>0.77</v>
      </c>
      <c r="U104" s="206">
        <v>15250</v>
      </c>
      <c r="V104" s="206">
        <v>15250</v>
      </c>
      <c r="W104" s="207">
        <v>0</v>
      </c>
      <c r="X104" s="206">
        <v>110</v>
      </c>
      <c r="Y104" s="206">
        <v>107.5</v>
      </c>
      <c r="Z104" s="206">
        <v>99</v>
      </c>
      <c r="AA104" s="206">
        <v>0.67</v>
      </c>
      <c r="AB104" s="206">
        <v>16769</v>
      </c>
      <c r="AC104" s="206">
        <v>16769</v>
      </c>
      <c r="AD104" s="207">
        <v>0</v>
      </c>
      <c r="AE104" s="206">
        <v>110</v>
      </c>
      <c r="AF104" s="206">
        <v>121</v>
      </c>
      <c r="AG104" s="206">
        <v>108.9</v>
      </c>
      <c r="AH104" s="206">
        <v>0.76</v>
      </c>
      <c r="AI104" s="206">
        <v>23823</v>
      </c>
      <c r="AJ104" s="206">
        <v>23823</v>
      </c>
      <c r="AK104" s="207">
        <v>0</v>
      </c>
      <c r="AL104" s="206">
        <v>110</v>
      </c>
      <c r="AM104" s="206">
        <v>113.75</v>
      </c>
      <c r="AN104" s="206">
        <v>102.38</v>
      </c>
      <c r="AO104" s="206">
        <v>0.78</v>
      </c>
      <c r="AP104" s="206">
        <v>21471</v>
      </c>
      <c r="AQ104" s="206">
        <v>21471</v>
      </c>
      <c r="AR104" s="207">
        <v>0</v>
      </c>
      <c r="AS104" s="206">
        <v>110</v>
      </c>
      <c r="AT104" s="206">
        <v>0</v>
      </c>
      <c r="AU104" s="206">
        <v>99</v>
      </c>
      <c r="AV104" s="206">
        <v>0.78</v>
      </c>
      <c r="AW104" s="206">
        <v>7157</v>
      </c>
      <c r="AX104" s="206">
        <v>7157</v>
      </c>
      <c r="AY104" s="207">
        <v>0</v>
      </c>
      <c r="AZ104" s="206">
        <v>110</v>
      </c>
      <c r="BA104" s="206">
        <v>17</v>
      </c>
      <c r="BB104" s="206">
        <v>99</v>
      </c>
      <c r="BC104" s="206">
        <v>0.73</v>
      </c>
      <c r="BD104" s="206">
        <v>8614</v>
      </c>
      <c r="BE104" s="206">
        <v>8614</v>
      </c>
      <c r="BF104" s="207">
        <v>0</v>
      </c>
      <c r="BG104" s="206">
        <v>110</v>
      </c>
      <c r="BH104" s="206">
        <v>58.56</v>
      </c>
      <c r="BI104" s="206">
        <v>99</v>
      </c>
      <c r="BJ104" s="206">
        <v>0.74</v>
      </c>
      <c r="BK104" s="206">
        <v>4726</v>
      </c>
      <c r="BL104" s="206">
        <v>4726</v>
      </c>
      <c r="BM104" s="207">
        <v>0</v>
      </c>
      <c r="BN104" s="206">
        <v>110</v>
      </c>
      <c r="BO104" s="206">
        <v>38.869999999999997</v>
      </c>
      <c r="BP104" s="206">
        <v>99</v>
      </c>
      <c r="BQ104" s="206">
        <v>0.7</v>
      </c>
      <c r="BR104" s="206">
        <v>3138</v>
      </c>
      <c r="BS104" s="206">
        <v>3138</v>
      </c>
      <c r="BT104" s="207">
        <v>0</v>
      </c>
      <c r="BU104" s="206">
        <v>110</v>
      </c>
      <c r="BV104" s="206">
        <v>49.43</v>
      </c>
      <c r="BW104" s="206">
        <v>99</v>
      </c>
      <c r="BX104" s="206">
        <v>0.64</v>
      </c>
      <c r="BY104" s="206">
        <v>2390</v>
      </c>
      <c r="BZ104" s="206">
        <v>2390</v>
      </c>
      <c r="CA104" s="207">
        <v>0</v>
      </c>
      <c r="CB104" s="206">
        <v>110</v>
      </c>
      <c r="CC104" s="206">
        <v>0</v>
      </c>
      <c r="CD104" s="206">
        <v>99</v>
      </c>
      <c r="CE104" s="206">
        <v>0</v>
      </c>
      <c r="CF104" s="206">
        <v>0</v>
      </c>
      <c r="CG104" s="206"/>
      <c r="CH104" s="207">
        <v>0</v>
      </c>
    </row>
    <row r="105" spans="1:86" s="208" customFormat="1" ht="12.75">
      <c r="A105" s="202">
        <v>99</v>
      </c>
      <c r="B105" s="206" t="s">
        <v>466</v>
      </c>
      <c r="C105" s="206">
        <v>155.5</v>
      </c>
      <c r="D105" s="206">
        <v>81.400000000000006</v>
      </c>
      <c r="E105" s="206">
        <v>139.94999999999999</v>
      </c>
      <c r="F105" s="206">
        <v>0.74</v>
      </c>
      <c r="G105" s="206">
        <v>20656</v>
      </c>
      <c r="H105" s="206">
        <v>1100</v>
      </c>
      <c r="I105" s="207">
        <v>0.53</v>
      </c>
      <c r="J105" s="206">
        <v>155.5</v>
      </c>
      <c r="K105" s="206">
        <v>96.2</v>
      </c>
      <c r="L105" s="206">
        <v>139.94999999999999</v>
      </c>
      <c r="M105" s="206">
        <v>0.72</v>
      </c>
      <c r="N105" s="206">
        <v>18876</v>
      </c>
      <c r="O105" s="206"/>
      <c r="P105" s="207">
        <v>0.41</v>
      </c>
      <c r="Q105" s="206">
        <v>155.5</v>
      </c>
      <c r="R105" s="206">
        <v>71.599999999999994</v>
      </c>
      <c r="S105" s="206">
        <v>139.94999999999999</v>
      </c>
      <c r="T105" s="206">
        <v>0.74</v>
      </c>
      <c r="U105" s="206">
        <v>14158</v>
      </c>
      <c r="V105" s="206"/>
      <c r="W105" s="207">
        <v>0.41</v>
      </c>
      <c r="X105" s="206">
        <v>155.5</v>
      </c>
      <c r="Y105" s="206">
        <v>84.2</v>
      </c>
      <c r="Z105" s="206">
        <v>139.94999999999999</v>
      </c>
      <c r="AA105" s="206">
        <v>0.73</v>
      </c>
      <c r="AB105" s="206">
        <v>19554</v>
      </c>
      <c r="AC105" s="206"/>
      <c r="AD105" s="207">
        <v>0.48</v>
      </c>
      <c r="AE105" s="206">
        <v>155.5</v>
      </c>
      <c r="AF105" s="206">
        <v>90.8</v>
      </c>
      <c r="AG105" s="206">
        <v>139.94999999999999</v>
      </c>
      <c r="AH105" s="206">
        <v>0.75</v>
      </c>
      <c r="AI105" s="206">
        <v>20638</v>
      </c>
      <c r="AJ105" s="206"/>
      <c r="AK105" s="207">
        <v>0.45</v>
      </c>
      <c r="AL105" s="206">
        <v>155.5</v>
      </c>
      <c r="AM105" s="206">
        <v>91.8</v>
      </c>
      <c r="AN105" s="206">
        <v>139.94999999999999</v>
      </c>
      <c r="AO105" s="206">
        <v>0.75</v>
      </c>
      <c r="AP105" s="206">
        <v>16110</v>
      </c>
      <c r="AQ105" s="206"/>
      <c r="AR105" s="207">
        <v>0.36</v>
      </c>
      <c r="AS105" s="206">
        <v>155.5</v>
      </c>
      <c r="AT105" s="206">
        <v>0</v>
      </c>
      <c r="AU105" s="206">
        <v>139.94999999999999</v>
      </c>
      <c r="AV105" s="206">
        <v>0.75</v>
      </c>
      <c r="AW105" s="206">
        <v>5370</v>
      </c>
      <c r="AX105" s="206"/>
      <c r="AY105" s="207">
        <v>0.08</v>
      </c>
      <c r="AZ105" s="206">
        <v>155.5</v>
      </c>
      <c r="BA105" s="206">
        <v>85.6</v>
      </c>
      <c r="BB105" s="206">
        <v>139.94999999999999</v>
      </c>
      <c r="BC105" s="206">
        <v>0.83</v>
      </c>
      <c r="BD105" s="206">
        <v>12090</v>
      </c>
      <c r="BE105" s="206"/>
      <c r="BF105" s="207">
        <v>0.26</v>
      </c>
      <c r="BG105" s="206">
        <v>155.5</v>
      </c>
      <c r="BH105" s="206">
        <v>116.4</v>
      </c>
      <c r="BI105" s="206">
        <v>139.94999999999999</v>
      </c>
      <c r="BJ105" s="206">
        <v>0.94</v>
      </c>
      <c r="BK105" s="206">
        <v>37344</v>
      </c>
      <c r="BL105" s="206">
        <v>778</v>
      </c>
      <c r="BM105" s="207">
        <v>0.51</v>
      </c>
      <c r="BN105" s="206">
        <v>155.5</v>
      </c>
      <c r="BO105" s="206">
        <v>108.8</v>
      </c>
      <c r="BP105" s="206">
        <v>139.94999999999999</v>
      </c>
      <c r="BQ105" s="206">
        <v>0.93</v>
      </c>
      <c r="BR105" s="206">
        <v>35848</v>
      </c>
      <c r="BS105" s="206">
        <v>2139</v>
      </c>
      <c r="BT105" s="207">
        <v>0.53</v>
      </c>
      <c r="BU105" s="206">
        <v>155.5</v>
      </c>
      <c r="BV105" s="206">
        <v>99.8</v>
      </c>
      <c r="BW105" s="206">
        <v>139.94999999999999</v>
      </c>
      <c r="BX105" s="206">
        <v>0.9</v>
      </c>
      <c r="BY105" s="206">
        <v>27412</v>
      </c>
      <c r="BZ105" s="206">
        <v>166</v>
      </c>
      <c r="CA105" s="207">
        <v>0.5</v>
      </c>
      <c r="CB105" s="206">
        <v>155.5</v>
      </c>
      <c r="CC105" s="206">
        <v>74</v>
      </c>
      <c r="CD105" s="206">
        <v>139.94999999999999</v>
      </c>
      <c r="CE105" s="206">
        <v>0.73</v>
      </c>
      <c r="CF105" s="206">
        <v>13586</v>
      </c>
      <c r="CG105" s="206"/>
      <c r="CH105" s="207">
        <v>0.38</v>
      </c>
    </row>
    <row r="106" spans="1:86" s="208" customFormat="1" ht="12.75">
      <c r="A106" s="202">
        <v>100</v>
      </c>
      <c r="B106" s="206" t="s">
        <v>467</v>
      </c>
      <c r="C106" s="206">
        <v>120</v>
      </c>
      <c r="D106" s="206">
        <v>73.2</v>
      </c>
      <c r="E106" s="206">
        <v>96</v>
      </c>
      <c r="F106" s="206">
        <v>0.99</v>
      </c>
      <c r="G106" s="206">
        <v>15794</v>
      </c>
      <c r="H106" s="206"/>
      <c r="I106" s="207">
        <v>0.3</v>
      </c>
      <c r="J106" s="206">
        <v>120</v>
      </c>
      <c r="K106" s="206">
        <v>82.76</v>
      </c>
      <c r="L106" s="206">
        <v>96</v>
      </c>
      <c r="M106" s="206">
        <v>1</v>
      </c>
      <c r="N106" s="206">
        <v>24892</v>
      </c>
      <c r="O106" s="206"/>
      <c r="P106" s="207">
        <v>0.4</v>
      </c>
      <c r="Q106" s="206">
        <v>120</v>
      </c>
      <c r="R106" s="206">
        <v>64.7</v>
      </c>
      <c r="S106" s="206">
        <v>96</v>
      </c>
      <c r="T106" s="206">
        <v>0.66</v>
      </c>
      <c r="U106" s="206">
        <v>9802</v>
      </c>
      <c r="V106" s="206"/>
      <c r="W106" s="207">
        <v>0.32</v>
      </c>
      <c r="X106" s="206">
        <v>120</v>
      </c>
      <c r="Y106" s="206">
        <v>57.94</v>
      </c>
      <c r="Z106" s="206">
        <v>96</v>
      </c>
      <c r="AA106" s="206">
        <v>0.83</v>
      </c>
      <c r="AB106" s="206">
        <v>14874</v>
      </c>
      <c r="AC106" s="206"/>
      <c r="AD106" s="207">
        <v>0.41</v>
      </c>
      <c r="AE106" s="206">
        <v>120</v>
      </c>
      <c r="AF106" s="206">
        <v>56.12</v>
      </c>
      <c r="AG106" s="206">
        <v>96</v>
      </c>
      <c r="AH106" s="206">
        <v>0.85</v>
      </c>
      <c r="AI106" s="206">
        <v>14444</v>
      </c>
      <c r="AJ106" s="206"/>
      <c r="AK106" s="207">
        <v>0.41</v>
      </c>
      <c r="AL106" s="206">
        <v>120</v>
      </c>
      <c r="AM106" s="206">
        <v>70.42</v>
      </c>
      <c r="AN106" s="206">
        <v>96</v>
      </c>
      <c r="AO106" s="206">
        <v>0.88</v>
      </c>
      <c r="AP106" s="206">
        <v>17042</v>
      </c>
      <c r="AQ106" s="206"/>
      <c r="AR106" s="207">
        <v>0.38</v>
      </c>
      <c r="AS106" s="206">
        <v>120</v>
      </c>
      <c r="AT106" s="206">
        <v>67.760000000000005</v>
      </c>
      <c r="AU106" s="206">
        <v>96</v>
      </c>
      <c r="AV106" s="206">
        <v>0.87</v>
      </c>
      <c r="AW106" s="206">
        <v>6162</v>
      </c>
      <c r="AX106" s="206"/>
      <c r="AY106" s="207">
        <v>0.14000000000000001</v>
      </c>
      <c r="AZ106" s="206">
        <v>120</v>
      </c>
      <c r="BA106" s="206">
        <v>37</v>
      </c>
      <c r="BB106" s="206">
        <v>96</v>
      </c>
      <c r="BC106" s="206">
        <v>0.76</v>
      </c>
      <c r="BD106" s="206">
        <v>3612</v>
      </c>
      <c r="BE106" s="206"/>
      <c r="BF106" s="207">
        <v>0.18</v>
      </c>
      <c r="BG106" s="206">
        <v>120</v>
      </c>
      <c r="BH106" s="206">
        <v>34.06</v>
      </c>
      <c r="BI106" s="206">
        <v>96</v>
      </c>
      <c r="BJ106" s="206">
        <v>0.76</v>
      </c>
      <c r="BK106" s="206">
        <v>7238</v>
      </c>
      <c r="BL106" s="206"/>
      <c r="BM106" s="207">
        <v>0.37</v>
      </c>
      <c r="BN106" s="206">
        <v>120</v>
      </c>
      <c r="BO106" s="206">
        <v>36.92</v>
      </c>
      <c r="BP106" s="206">
        <v>96</v>
      </c>
      <c r="BQ106" s="206">
        <v>0.78</v>
      </c>
      <c r="BR106" s="206">
        <v>6970</v>
      </c>
      <c r="BS106" s="206"/>
      <c r="BT106" s="207">
        <v>0.33</v>
      </c>
      <c r="BU106" s="206">
        <v>120</v>
      </c>
      <c r="BV106" s="206">
        <v>44.92</v>
      </c>
      <c r="BW106" s="206">
        <v>96</v>
      </c>
      <c r="BX106" s="206">
        <v>0.82</v>
      </c>
      <c r="BY106" s="206">
        <v>8724</v>
      </c>
      <c r="BZ106" s="206"/>
      <c r="CA106" s="207">
        <v>0.35</v>
      </c>
      <c r="CB106" s="206">
        <v>120</v>
      </c>
      <c r="CC106" s="206">
        <v>63.62</v>
      </c>
      <c r="CD106" s="206">
        <v>96</v>
      </c>
      <c r="CE106" s="206">
        <v>0.84</v>
      </c>
      <c r="CF106" s="206">
        <v>13582</v>
      </c>
      <c r="CG106" s="206"/>
      <c r="CH106" s="207">
        <v>0.34</v>
      </c>
    </row>
    <row r="107" spans="1:86" s="208" customFormat="1" ht="12.75">
      <c r="A107" s="202">
        <v>101</v>
      </c>
      <c r="B107" s="206" t="s">
        <v>468</v>
      </c>
      <c r="C107" s="206">
        <v>379</v>
      </c>
      <c r="D107" s="206">
        <v>125.52</v>
      </c>
      <c r="E107" s="206">
        <v>303.2</v>
      </c>
      <c r="F107" s="206">
        <v>0.87</v>
      </c>
      <c r="G107" s="206">
        <v>30591</v>
      </c>
      <c r="H107" s="206"/>
      <c r="I107" s="207">
        <v>0.39</v>
      </c>
      <c r="J107" s="206">
        <v>379</v>
      </c>
      <c r="K107" s="206">
        <v>170.34</v>
      </c>
      <c r="L107" s="206">
        <v>303.2</v>
      </c>
      <c r="M107" s="206">
        <v>0.88</v>
      </c>
      <c r="N107" s="206">
        <v>33756</v>
      </c>
      <c r="O107" s="206"/>
      <c r="P107" s="207">
        <v>0.3</v>
      </c>
      <c r="Q107" s="206">
        <v>379</v>
      </c>
      <c r="R107" s="206">
        <v>165.84</v>
      </c>
      <c r="S107" s="206">
        <v>303.2</v>
      </c>
      <c r="T107" s="206">
        <v>0.86</v>
      </c>
      <c r="U107" s="206">
        <v>31812</v>
      </c>
      <c r="V107" s="206"/>
      <c r="W107" s="207">
        <v>0.31</v>
      </c>
      <c r="X107" s="206">
        <v>379</v>
      </c>
      <c r="Y107" s="206">
        <v>154.97999999999999</v>
      </c>
      <c r="Z107" s="206">
        <v>303.2</v>
      </c>
      <c r="AA107" s="206">
        <v>0.84</v>
      </c>
      <c r="AB107" s="206">
        <v>30921</v>
      </c>
      <c r="AC107" s="206"/>
      <c r="AD107" s="207">
        <v>0.32</v>
      </c>
      <c r="AE107" s="206">
        <v>379</v>
      </c>
      <c r="AF107" s="206">
        <v>151.94999999999999</v>
      </c>
      <c r="AG107" s="206">
        <v>303.2</v>
      </c>
      <c r="AH107" s="206">
        <v>0.84</v>
      </c>
      <c r="AI107" s="206">
        <v>31560</v>
      </c>
      <c r="AJ107" s="206"/>
      <c r="AK107" s="207">
        <v>0.33</v>
      </c>
      <c r="AL107" s="206">
        <v>379</v>
      </c>
      <c r="AM107" s="206">
        <v>159.54</v>
      </c>
      <c r="AN107" s="206">
        <v>303.2</v>
      </c>
      <c r="AO107" s="206">
        <v>0.85</v>
      </c>
      <c r="AP107" s="206">
        <v>30738</v>
      </c>
      <c r="AQ107" s="206"/>
      <c r="AR107" s="207">
        <v>0.32</v>
      </c>
      <c r="AS107" s="206">
        <v>379</v>
      </c>
      <c r="AT107" s="206">
        <v>159.57</v>
      </c>
      <c r="AU107" s="206">
        <v>303.2</v>
      </c>
      <c r="AV107" s="206">
        <v>0.83</v>
      </c>
      <c r="AW107" s="206">
        <v>10794</v>
      </c>
      <c r="AX107" s="206"/>
      <c r="AY107" s="207">
        <v>0.11</v>
      </c>
      <c r="AZ107" s="206">
        <v>379</v>
      </c>
      <c r="BA107" s="206">
        <v>153.84</v>
      </c>
      <c r="BB107" s="206">
        <v>303.2</v>
      </c>
      <c r="BC107" s="206">
        <v>0.86</v>
      </c>
      <c r="BD107" s="206">
        <v>16881</v>
      </c>
      <c r="BE107" s="206"/>
      <c r="BF107" s="207">
        <v>0.18</v>
      </c>
      <c r="BG107" s="206">
        <v>379</v>
      </c>
      <c r="BH107" s="206">
        <v>81.36</v>
      </c>
      <c r="BI107" s="206">
        <v>303.2</v>
      </c>
      <c r="BJ107" s="206">
        <v>0.84</v>
      </c>
      <c r="BK107" s="206">
        <v>18627</v>
      </c>
      <c r="BL107" s="206"/>
      <c r="BM107" s="207">
        <v>0.37</v>
      </c>
      <c r="BN107" s="206">
        <v>379</v>
      </c>
      <c r="BO107" s="206">
        <v>88.2</v>
      </c>
      <c r="BP107" s="206">
        <v>303.2</v>
      </c>
      <c r="BQ107" s="206">
        <v>0.84</v>
      </c>
      <c r="BR107" s="206">
        <v>23685</v>
      </c>
      <c r="BS107" s="206"/>
      <c r="BT107" s="207">
        <v>0.43</v>
      </c>
      <c r="BU107" s="206">
        <v>379</v>
      </c>
      <c r="BV107" s="206">
        <v>119.52</v>
      </c>
      <c r="BW107" s="206">
        <v>303.2</v>
      </c>
      <c r="BX107" s="206">
        <v>0.84</v>
      </c>
      <c r="BY107" s="206">
        <v>19791</v>
      </c>
      <c r="BZ107" s="206"/>
      <c r="CA107" s="207">
        <v>0.28999999999999998</v>
      </c>
      <c r="CB107" s="206">
        <v>379</v>
      </c>
      <c r="CC107" s="206">
        <v>119.52</v>
      </c>
      <c r="CD107" s="206">
        <v>303.2</v>
      </c>
      <c r="CE107" s="206">
        <v>0.82</v>
      </c>
      <c r="CF107" s="206">
        <v>29703</v>
      </c>
      <c r="CG107" s="206"/>
      <c r="CH107" s="207">
        <v>0.41</v>
      </c>
    </row>
    <row r="108" spans="1:86" s="208" customFormat="1" ht="12.75">
      <c r="A108" s="202">
        <v>102</v>
      </c>
      <c r="B108" s="206" t="s">
        <v>469</v>
      </c>
      <c r="C108" s="206">
        <v>311.11</v>
      </c>
      <c r="D108" s="206">
        <v>68.760000000000005</v>
      </c>
      <c r="E108" s="206">
        <v>280</v>
      </c>
      <c r="F108" s="206">
        <v>0.85</v>
      </c>
      <c r="G108" s="206">
        <v>21840</v>
      </c>
      <c r="H108" s="206">
        <v>21840</v>
      </c>
      <c r="I108" s="207">
        <v>0</v>
      </c>
      <c r="J108" s="206">
        <v>311.11</v>
      </c>
      <c r="K108" s="206">
        <v>83.76</v>
      </c>
      <c r="L108" s="206">
        <v>280</v>
      </c>
      <c r="M108" s="206">
        <v>0.88</v>
      </c>
      <c r="N108" s="206">
        <v>28236</v>
      </c>
      <c r="O108" s="206">
        <v>28236</v>
      </c>
      <c r="P108" s="207">
        <v>0</v>
      </c>
      <c r="Q108" s="206">
        <v>311.11</v>
      </c>
      <c r="R108" s="206">
        <v>89.36</v>
      </c>
      <c r="S108" s="206">
        <v>280</v>
      </c>
      <c r="T108" s="206">
        <v>0.84</v>
      </c>
      <c r="U108" s="206">
        <v>24616</v>
      </c>
      <c r="V108" s="206">
        <v>24616</v>
      </c>
      <c r="W108" s="207">
        <v>0</v>
      </c>
      <c r="X108" s="206">
        <v>311.11</v>
      </c>
      <c r="Y108" s="206">
        <v>70</v>
      </c>
      <c r="Z108" s="206">
        <v>280</v>
      </c>
      <c r="AA108" s="206">
        <v>0.82</v>
      </c>
      <c r="AB108" s="206">
        <v>21588</v>
      </c>
      <c r="AC108" s="206">
        <v>21588</v>
      </c>
      <c r="AD108" s="207">
        <v>0</v>
      </c>
      <c r="AE108" s="206">
        <v>311.11</v>
      </c>
      <c r="AF108" s="206">
        <v>57.84</v>
      </c>
      <c r="AG108" s="206">
        <v>280</v>
      </c>
      <c r="AH108" s="206">
        <v>0.83</v>
      </c>
      <c r="AI108" s="206">
        <v>21068</v>
      </c>
      <c r="AJ108" s="206">
        <v>21068</v>
      </c>
      <c r="AK108" s="207">
        <v>0</v>
      </c>
      <c r="AL108" s="206">
        <v>311.11</v>
      </c>
      <c r="AM108" s="206">
        <v>59.36</v>
      </c>
      <c r="AN108" s="206">
        <v>280</v>
      </c>
      <c r="AO108" s="206">
        <v>0.84</v>
      </c>
      <c r="AP108" s="206">
        <v>20392</v>
      </c>
      <c r="AQ108" s="206">
        <v>20392</v>
      </c>
      <c r="AR108" s="207">
        <v>0</v>
      </c>
      <c r="AS108" s="206">
        <v>311.11</v>
      </c>
      <c r="AT108" s="206">
        <v>48.64</v>
      </c>
      <c r="AU108" s="206">
        <v>280</v>
      </c>
      <c r="AV108" s="206">
        <v>0.81</v>
      </c>
      <c r="AW108" s="206">
        <v>10920</v>
      </c>
      <c r="AX108" s="206">
        <v>10920</v>
      </c>
      <c r="AY108" s="207">
        <v>0</v>
      </c>
      <c r="AZ108" s="206">
        <v>311.11</v>
      </c>
      <c r="BA108" s="206">
        <v>46.52</v>
      </c>
      <c r="BB108" s="206">
        <v>280</v>
      </c>
      <c r="BC108" s="206">
        <v>0.81</v>
      </c>
      <c r="BD108" s="206">
        <v>13968</v>
      </c>
      <c r="BE108" s="206">
        <v>13968</v>
      </c>
      <c r="BF108" s="207">
        <v>0</v>
      </c>
      <c r="BG108" s="206">
        <v>311.11</v>
      </c>
      <c r="BH108" s="206">
        <v>53.12</v>
      </c>
      <c r="BI108" s="206">
        <v>280</v>
      </c>
      <c r="BJ108" s="206">
        <v>0.8</v>
      </c>
      <c r="BK108" s="206">
        <v>15824</v>
      </c>
      <c r="BL108" s="206">
        <v>15824</v>
      </c>
      <c r="BM108" s="207">
        <v>0</v>
      </c>
      <c r="BN108" s="206">
        <v>311.11</v>
      </c>
      <c r="BO108" s="206">
        <v>49.76</v>
      </c>
      <c r="BP108" s="206">
        <v>280</v>
      </c>
      <c r="BQ108" s="206">
        <v>0.81</v>
      </c>
      <c r="BR108" s="206">
        <v>16236</v>
      </c>
      <c r="BS108" s="206">
        <v>16236</v>
      </c>
      <c r="BT108" s="207">
        <v>0</v>
      </c>
      <c r="BU108" s="206">
        <v>311.11</v>
      </c>
      <c r="BV108" s="206">
        <v>46.52</v>
      </c>
      <c r="BW108" s="206">
        <v>280</v>
      </c>
      <c r="BX108" s="206">
        <v>0.8</v>
      </c>
      <c r="BY108" s="206">
        <v>13516</v>
      </c>
      <c r="BZ108" s="206">
        <v>13516</v>
      </c>
      <c r="CA108" s="207">
        <v>0</v>
      </c>
      <c r="CB108" s="206">
        <v>311.11</v>
      </c>
      <c r="CC108" s="206">
        <v>59</v>
      </c>
      <c r="CD108" s="206">
        <v>280</v>
      </c>
      <c r="CE108" s="206">
        <v>0.79</v>
      </c>
      <c r="CF108" s="206">
        <v>19280</v>
      </c>
      <c r="CG108" s="206">
        <v>19280</v>
      </c>
      <c r="CH108" s="207">
        <v>0</v>
      </c>
    </row>
    <row r="109" spans="1:86" s="208" customFormat="1" ht="12.75">
      <c r="A109" s="202">
        <v>103</v>
      </c>
      <c r="B109" s="206" t="s">
        <v>468</v>
      </c>
      <c r="C109" s="206">
        <v>145.56</v>
      </c>
      <c r="D109" s="206">
        <v>27</v>
      </c>
      <c r="E109" s="206">
        <v>131</v>
      </c>
      <c r="F109" s="206">
        <v>0.61</v>
      </c>
      <c r="G109" s="206">
        <v>6564</v>
      </c>
      <c r="H109" s="206">
        <v>6564</v>
      </c>
      <c r="I109" s="207">
        <v>0</v>
      </c>
      <c r="J109" s="206">
        <v>145.56</v>
      </c>
      <c r="K109" s="206">
        <v>30</v>
      </c>
      <c r="L109" s="206">
        <v>131</v>
      </c>
      <c r="M109" s="206">
        <v>0.7</v>
      </c>
      <c r="N109" s="206">
        <v>7878</v>
      </c>
      <c r="O109" s="206">
        <v>7878</v>
      </c>
      <c r="P109" s="207">
        <v>0</v>
      </c>
      <c r="Q109" s="206">
        <v>145.56</v>
      </c>
      <c r="R109" s="206">
        <v>28.8</v>
      </c>
      <c r="S109" s="206">
        <v>131</v>
      </c>
      <c r="T109" s="206">
        <v>0.63</v>
      </c>
      <c r="U109" s="206">
        <v>6288</v>
      </c>
      <c r="V109" s="206">
        <v>6288</v>
      </c>
      <c r="W109" s="207">
        <v>0</v>
      </c>
      <c r="X109" s="206">
        <v>145.56</v>
      </c>
      <c r="Y109" s="206">
        <v>25.2</v>
      </c>
      <c r="Z109" s="206">
        <v>131</v>
      </c>
      <c r="AA109" s="206">
        <v>0.57999999999999996</v>
      </c>
      <c r="AB109" s="206">
        <v>6783</v>
      </c>
      <c r="AC109" s="206">
        <v>6783</v>
      </c>
      <c r="AD109" s="207">
        <v>0</v>
      </c>
      <c r="AE109" s="206">
        <v>145.56</v>
      </c>
      <c r="AF109" s="206">
        <v>23.4</v>
      </c>
      <c r="AG109" s="206">
        <v>131</v>
      </c>
      <c r="AH109" s="206">
        <v>0.54</v>
      </c>
      <c r="AI109" s="206">
        <v>6462</v>
      </c>
      <c r="AJ109" s="206">
        <v>6462</v>
      </c>
      <c r="AK109" s="207">
        <v>0</v>
      </c>
      <c r="AL109" s="206">
        <v>145.56</v>
      </c>
      <c r="AM109" s="206">
        <v>26.4</v>
      </c>
      <c r="AN109" s="206">
        <v>131</v>
      </c>
      <c r="AO109" s="206">
        <v>0.56999999999999995</v>
      </c>
      <c r="AP109" s="206">
        <v>5940</v>
      </c>
      <c r="AQ109" s="206">
        <v>5940</v>
      </c>
      <c r="AR109" s="207">
        <v>0</v>
      </c>
      <c r="AS109" s="206">
        <v>145.56</v>
      </c>
      <c r="AT109" s="206">
        <v>25.8</v>
      </c>
      <c r="AU109" s="206">
        <v>131</v>
      </c>
      <c r="AV109" s="206">
        <v>0.56000000000000005</v>
      </c>
      <c r="AW109" s="206">
        <v>2406</v>
      </c>
      <c r="AX109" s="206">
        <v>2406</v>
      </c>
      <c r="AY109" s="207">
        <v>0</v>
      </c>
      <c r="AZ109" s="206">
        <v>145.56</v>
      </c>
      <c r="BA109" s="206">
        <v>17.399999999999999</v>
      </c>
      <c r="BB109" s="206">
        <v>131</v>
      </c>
      <c r="BC109" s="206">
        <v>0.52</v>
      </c>
      <c r="BD109" s="206">
        <v>3162</v>
      </c>
      <c r="BE109" s="206">
        <v>3162</v>
      </c>
      <c r="BF109" s="207">
        <v>0</v>
      </c>
      <c r="BG109" s="206">
        <v>145.56</v>
      </c>
      <c r="BH109" s="206">
        <v>20.399999999999999</v>
      </c>
      <c r="BI109" s="206">
        <v>131</v>
      </c>
      <c r="BJ109" s="206">
        <v>0.55000000000000004</v>
      </c>
      <c r="BK109" s="206">
        <v>4716</v>
      </c>
      <c r="BL109" s="206">
        <v>4716</v>
      </c>
      <c r="BM109" s="207">
        <v>0</v>
      </c>
      <c r="BN109" s="206">
        <v>145.56</v>
      </c>
      <c r="BO109" s="206">
        <v>23.4</v>
      </c>
      <c r="BP109" s="206">
        <v>131</v>
      </c>
      <c r="BQ109" s="206">
        <v>0.55000000000000004</v>
      </c>
      <c r="BR109" s="206">
        <v>4281</v>
      </c>
      <c r="BS109" s="206">
        <v>4281</v>
      </c>
      <c r="BT109" s="207">
        <v>0</v>
      </c>
      <c r="BU109" s="206">
        <v>145.56</v>
      </c>
      <c r="BV109" s="206">
        <v>23.4</v>
      </c>
      <c r="BW109" s="206">
        <v>131</v>
      </c>
      <c r="BX109" s="206">
        <v>0.54</v>
      </c>
      <c r="BY109" s="206">
        <v>3915</v>
      </c>
      <c r="BZ109" s="206">
        <v>3915</v>
      </c>
      <c r="CA109" s="207">
        <v>0</v>
      </c>
      <c r="CB109" s="206">
        <v>145.56</v>
      </c>
      <c r="CC109" s="206">
        <v>22.8</v>
      </c>
      <c r="CD109" s="206">
        <v>131</v>
      </c>
      <c r="CE109" s="206">
        <v>0.53</v>
      </c>
      <c r="CF109" s="206">
        <v>5700</v>
      </c>
      <c r="CG109" s="206">
        <v>5700</v>
      </c>
      <c r="CH109" s="207">
        <v>0</v>
      </c>
    </row>
    <row r="110" spans="1:86" s="208" customFormat="1" ht="12.75">
      <c r="A110" s="202">
        <v>104</v>
      </c>
      <c r="B110" s="206" t="s">
        <v>470</v>
      </c>
      <c r="C110" s="206">
        <v>185.19</v>
      </c>
      <c r="D110" s="206">
        <v>27.68</v>
      </c>
      <c r="E110" s="206">
        <v>133.6</v>
      </c>
      <c r="F110" s="206">
        <v>0.99</v>
      </c>
      <c r="G110" s="206">
        <v>9539</v>
      </c>
      <c r="H110" s="206">
        <v>9539</v>
      </c>
      <c r="I110" s="207">
        <v>0</v>
      </c>
      <c r="J110" s="206">
        <v>185.19</v>
      </c>
      <c r="K110" s="206">
        <v>27.6</v>
      </c>
      <c r="L110" s="206">
        <v>133.6</v>
      </c>
      <c r="M110" s="206">
        <v>0.99</v>
      </c>
      <c r="N110" s="206">
        <v>8228</v>
      </c>
      <c r="O110" s="206">
        <v>8228</v>
      </c>
      <c r="P110" s="207">
        <v>0</v>
      </c>
      <c r="Q110" s="206">
        <v>185.19</v>
      </c>
      <c r="R110" s="206">
        <v>28.05</v>
      </c>
      <c r="S110" s="206">
        <v>133.6</v>
      </c>
      <c r="T110" s="206">
        <v>0.99</v>
      </c>
      <c r="U110" s="206">
        <v>6611</v>
      </c>
      <c r="V110" s="206">
        <v>6611</v>
      </c>
      <c r="W110" s="207">
        <v>0</v>
      </c>
      <c r="X110" s="206">
        <v>185.19</v>
      </c>
      <c r="Y110" s="206">
        <v>24.75</v>
      </c>
      <c r="Z110" s="206">
        <v>133.6</v>
      </c>
      <c r="AA110" s="206">
        <v>0.99</v>
      </c>
      <c r="AB110" s="206">
        <v>6171</v>
      </c>
      <c r="AC110" s="206">
        <v>6171</v>
      </c>
      <c r="AD110" s="207">
        <v>0</v>
      </c>
      <c r="AE110" s="206">
        <v>185.19</v>
      </c>
      <c r="AF110" s="206">
        <v>29.33</v>
      </c>
      <c r="AG110" s="206">
        <v>133.6</v>
      </c>
      <c r="AH110" s="206">
        <v>0.99</v>
      </c>
      <c r="AI110" s="206">
        <v>9285</v>
      </c>
      <c r="AJ110" s="206">
        <v>9285</v>
      </c>
      <c r="AK110" s="207">
        <v>0</v>
      </c>
      <c r="AL110" s="206">
        <v>185.19</v>
      </c>
      <c r="AM110" s="206">
        <v>26.63</v>
      </c>
      <c r="AN110" s="206">
        <v>133.6</v>
      </c>
      <c r="AO110" s="206">
        <v>0.99</v>
      </c>
      <c r="AP110" s="206">
        <v>8828</v>
      </c>
      <c r="AQ110" s="206">
        <v>8828</v>
      </c>
      <c r="AR110" s="207">
        <v>0</v>
      </c>
      <c r="AS110" s="206">
        <v>185.19</v>
      </c>
      <c r="AT110" s="206">
        <v>22.72</v>
      </c>
      <c r="AU110" s="206">
        <v>133.6</v>
      </c>
      <c r="AV110" s="206">
        <v>0.99</v>
      </c>
      <c r="AW110" s="206">
        <v>2941</v>
      </c>
      <c r="AX110" s="206">
        <v>2941</v>
      </c>
      <c r="AY110" s="207">
        <v>0</v>
      </c>
      <c r="AZ110" s="206">
        <v>185.19</v>
      </c>
      <c r="BA110" s="206">
        <v>16.95</v>
      </c>
      <c r="BB110" s="206">
        <v>133.6</v>
      </c>
      <c r="BC110" s="206">
        <v>0.99</v>
      </c>
      <c r="BD110" s="206">
        <v>4474</v>
      </c>
      <c r="BE110" s="206">
        <v>4474</v>
      </c>
      <c r="BF110" s="207">
        <v>0</v>
      </c>
      <c r="BG110" s="206">
        <v>185.19</v>
      </c>
      <c r="BH110" s="206">
        <v>19.13</v>
      </c>
      <c r="BI110" s="206">
        <v>133.6</v>
      </c>
      <c r="BJ110" s="206">
        <v>0.99</v>
      </c>
      <c r="BK110" s="206">
        <v>6579</v>
      </c>
      <c r="BL110" s="206">
        <v>6579</v>
      </c>
      <c r="BM110" s="207">
        <v>0</v>
      </c>
      <c r="BN110" s="206">
        <v>185.19</v>
      </c>
      <c r="BO110" s="206">
        <v>18.53</v>
      </c>
      <c r="BP110" s="206">
        <v>133.6</v>
      </c>
      <c r="BQ110" s="206">
        <v>0.99</v>
      </c>
      <c r="BR110" s="206">
        <v>6873</v>
      </c>
      <c r="BS110" s="206">
        <v>6873</v>
      </c>
      <c r="BT110" s="207">
        <v>0</v>
      </c>
      <c r="BU110" s="206">
        <v>185.19</v>
      </c>
      <c r="BV110" s="206">
        <v>20.93</v>
      </c>
      <c r="BW110" s="206">
        <v>133.6</v>
      </c>
      <c r="BX110" s="206">
        <v>0.99</v>
      </c>
      <c r="BY110" s="206">
        <v>6185</v>
      </c>
      <c r="BZ110" s="206">
        <v>6185</v>
      </c>
      <c r="CA110" s="207">
        <v>0</v>
      </c>
      <c r="CB110" s="206">
        <v>185.19</v>
      </c>
      <c r="CC110" s="206">
        <v>27.08</v>
      </c>
      <c r="CD110" s="206">
        <v>133.6</v>
      </c>
      <c r="CE110" s="206">
        <v>0.99</v>
      </c>
      <c r="CF110" s="206">
        <v>8926</v>
      </c>
      <c r="CG110" s="206">
        <v>8926</v>
      </c>
      <c r="CH110" s="207">
        <v>0</v>
      </c>
    </row>
    <row r="111" spans="1:86" s="208" customFormat="1" ht="12.75">
      <c r="A111" s="202">
        <v>105</v>
      </c>
      <c r="B111" s="206" t="s">
        <v>470</v>
      </c>
      <c r="C111" s="206">
        <v>170.37</v>
      </c>
      <c r="D111" s="206">
        <v>203.2</v>
      </c>
      <c r="E111" s="206">
        <v>203.2</v>
      </c>
      <c r="F111" s="206">
        <v>0.82</v>
      </c>
      <c r="G111" s="206">
        <v>31620</v>
      </c>
      <c r="H111" s="206">
        <v>31620</v>
      </c>
      <c r="I111" s="207">
        <v>0</v>
      </c>
      <c r="J111" s="206">
        <v>170.37</v>
      </c>
      <c r="K111" s="206">
        <v>193.6</v>
      </c>
      <c r="L111" s="206">
        <v>193.6</v>
      </c>
      <c r="M111" s="206">
        <v>0.86</v>
      </c>
      <c r="N111" s="206">
        <v>35400</v>
      </c>
      <c r="O111" s="206">
        <v>35400</v>
      </c>
      <c r="P111" s="207">
        <v>0</v>
      </c>
      <c r="Q111" s="206">
        <v>170.37</v>
      </c>
      <c r="R111" s="206">
        <v>151.19999999999999</v>
      </c>
      <c r="S111" s="206">
        <v>151.19999999999999</v>
      </c>
      <c r="T111" s="206">
        <v>0.78</v>
      </c>
      <c r="U111" s="206">
        <v>29396</v>
      </c>
      <c r="V111" s="206">
        <v>29396</v>
      </c>
      <c r="W111" s="207">
        <v>0</v>
      </c>
      <c r="X111" s="206">
        <v>170.37</v>
      </c>
      <c r="Y111" s="206">
        <v>0</v>
      </c>
      <c r="Z111" s="206">
        <v>122.8</v>
      </c>
      <c r="AA111" s="206">
        <v>0.75</v>
      </c>
      <c r="AB111" s="206">
        <v>28688</v>
      </c>
      <c r="AC111" s="206">
        <v>28688</v>
      </c>
      <c r="AD111" s="207">
        <v>0</v>
      </c>
      <c r="AE111" s="206">
        <v>170.37</v>
      </c>
      <c r="AF111" s="206">
        <v>149.6</v>
      </c>
      <c r="AG111" s="206">
        <v>149.6</v>
      </c>
      <c r="AH111" s="206">
        <v>0.78</v>
      </c>
      <c r="AI111" s="206">
        <v>28568</v>
      </c>
      <c r="AJ111" s="206">
        <v>28568</v>
      </c>
      <c r="AK111" s="207">
        <v>0</v>
      </c>
      <c r="AL111" s="206">
        <v>170.37</v>
      </c>
      <c r="AM111" s="206">
        <v>161.6</v>
      </c>
      <c r="AN111" s="206">
        <v>161.6</v>
      </c>
      <c r="AO111" s="206">
        <v>0.77</v>
      </c>
      <c r="AP111" s="206">
        <v>23884</v>
      </c>
      <c r="AQ111" s="206">
        <v>23884</v>
      </c>
      <c r="AR111" s="207">
        <v>0</v>
      </c>
      <c r="AS111" s="206">
        <v>170.37</v>
      </c>
      <c r="AT111" s="206">
        <v>0</v>
      </c>
      <c r="AU111" s="206">
        <v>122.8</v>
      </c>
      <c r="AV111" s="206">
        <v>0.69</v>
      </c>
      <c r="AW111" s="206">
        <v>13536</v>
      </c>
      <c r="AX111" s="206">
        <v>13536</v>
      </c>
      <c r="AY111" s="207">
        <v>0</v>
      </c>
      <c r="AZ111" s="206">
        <v>170.37</v>
      </c>
      <c r="BA111" s="206">
        <v>60.8</v>
      </c>
      <c r="BB111" s="206">
        <v>122.8</v>
      </c>
      <c r="BC111" s="206">
        <v>0.71</v>
      </c>
      <c r="BD111" s="206">
        <v>11984</v>
      </c>
      <c r="BE111" s="206">
        <v>11984</v>
      </c>
      <c r="BF111" s="207">
        <v>0</v>
      </c>
      <c r="BG111" s="206">
        <v>170.37</v>
      </c>
      <c r="BH111" s="206">
        <v>90.4</v>
      </c>
      <c r="BI111" s="206">
        <v>122.8</v>
      </c>
      <c r="BJ111" s="206">
        <v>0.67</v>
      </c>
      <c r="BK111" s="206">
        <v>12260</v>
      </c>
      <c r="BL111" s="206">
        <v>12260</v>
      </c>
      <c r="BM111" s="207">
        <v>0</v>
      </c>
      <c r="BN111" s="206">
        <v>170.37</v>
      </c>
      <c r="BO111" s="206">
        <v>92.8</v>
      </c>
      <c r="BP111" s="206">
        <v>122.8</v>
      </c>
      <c r="BQ111" s="206">
        <v>0.7</v>
      </c>
      <c r="BR111" s="206">
        <v>13580</v>
      </c>
      <c r="BS111" s="206">
        <v>13580</v>
      </c>
      <c r="BT111" s="207">
        <v>0</v>
      </c>
      <c r="BU111" s="206">
        <v>170.37</v>
      </c>
      <c r="BV111" s="206">
        <v>111.2</v>
      </c>
      <c r="BW111" s="206">
        <v>122.8</v>
      </c>
      <c r="BX111" s="206">
        <v>0.72</v>
      </c>
      <c r="BY111" s="206">
        <v>14168</v>
      </c>
      <c r="BZ111" s="206">
        <v>14168</v>
      </c>
      <c r="CA111" s="207">
        <v>0</v>
      </c>
      <c r="CB111" s="206">
        <v>170.37</v>
      </c>
      <c r="CC111" s="206">
        <v>149.6</v>
      </c>
      <c r="CD111" s="206">
        <v>149.6</v>
      </c>
      <c r="CE111" s="206">
        <v>0.73</v>
      </c>
      <c r="CF111" s="206">
        <v>24760</v>
      </c>
      <c r="CG111" s="206">
        <v>24760</v>
      </c>
      <c r="CH111" s="207">
        <v>0</v>
      </c>
    </row>
    <row r="112" spans="1:86" s="208" customFormat="1" ht="12.75">
      <c r="A112" s="202">
        <v>106</v>
      </c>
      <c r="B112" s="206" t="s">
        <v>471</v>
      </c>
      <c r="C112" s="206">
        <v>624.69000000000005</v>
      </c>
      <c r="D112" s="206">
        <v>98.08</v>
      </c>
      <c r="E112" s="206">
        <v>450</v>
      </c>
      <c r="F112" s="206">
        <v>0.99</v>
      </c>
      <c r="G112" s="206">
        <v>39376</v>
      </c>
      <c r="H112" s="206">
        <v>39376</v>
      </c>
      <c r="I112" s="207">
        <v>0</v>
      </c>
      <c r="J112" s="206">
        <v>624.69000000000005</v>
      </c>
      <c r="K112" s="206">
        <v>112.96</v>
      </c>
      <c r="L112" s="206">
        <v>450</v>
      </c>
      <c r="M112" s="206">
        <v>0.99</v>
      </c>
      <c r="N112" s="206">
        <v>46600</v>
      </c>
      <c r="O112" s="206">
        <v>46600</v>
      </c>
      <c r="P112" s="207">
        <v>0</v>
      </c>
      <c r="Q112" s="206">
        <v>624.69000000000005</v>
      </c>
      <c r="R112" s="206">
        <v>114.4</v>
      </c>
      <c r="S112" s="206">
        <v>450</v>
      </c>
      <c r="T112" s="206">
        <v>0.98</v>
      </c>
      <c r="U112" s="206">
        <v>37360</v>
      </c>
      <c r="V112" s="206">
        <v>37360</v>
      </c>
      <c r="W112" s="207">
        <v>0</v>
      </c>
      <c r="X112" s="206">
        <v>624.69000000000005</v>
      </c>
      <c r="Y112" s="206">
        <v>111.2</v>
      </c>
      <c r="Z112" s="206">
        <v>450</v>
      </c>
      <c r="AA112" s="206">
        <v>0.98</v>
      </c>
      <c r="AB112" s="206">
        <v>44128</v>
      </c>
      <c r="AC112" s="206">
        <v>44128</v>
      </c>
      <c r="AD112" s="207">
        <v>0</v>
      </c>
      <c r="AE112" s="206">
        <v>624.69000000000005</v>
      </c>
      <c r="AF112" s="206">
        <v>110.08</v>
      </c>
      <c r="AG112" s="206">
        <v>450</v>
      </c>
      <c r="AH112" s="206">
        <v>0.98</v>
      </c>
      <c r="AI112" s="206">
        <v>47568</v>
      </c>
      <c r="AJ112" s="206">
        <v>47568</v>
      </c>
      <c r="AK112" s="207">
        <v>0</v>
      </c>
      <c r="AL112" s="206">
        <v>624.69000000000005</v>
      </c>
      <c r="AM112" s="206">
        <v>108.32</v>
      </c>
      <c r="AN112" s="206">
        <v>450</v>
      </c>
      <c r="AO112" s="206">
        <v>0.98</v>
      </c>
      <c r="AP112" s="206">
        <v>40928</v>
      </c>
      <c r="AQ112" s="206">
        <v>40928</v>
      </c>
      <c r="AR112" s="207">
        <v>0</v>
      </c>
      <c r="AS112" s="206">
        <v>624.69000000000005</v>
      </c>
      <c r="AT112" s="206">
        <v>99.68</v>
      </c>
      <c r="AU112" s="206">
        <v>450</v>
      </c>
      <c r="AV112" s="206">
        <v>0.99</v>
      </c>
      <c r="AW112" s="206">
        <v>22304</v>
      </c>
      <c r="AX112" s="206">
        <v>22304</v>
      </c>
      <c r="AY112" s="207">
        <v>0</v>
      </c>
      <c r="AZ112" s="206">
        <v>624.69000000000005</v>
      </c>
      <c r="BA112" s="206">
        <v>51.2</v>
      </c>
      <c r="BB112" s="206">
        <v>450</v>
      </c>
      <c r="BC112" s="206">
        <v>0.99</v>
      </c>
      <c r="BD112" s="206">
        <v>7328</v>
      </c>
      <c r="BE112" s="206">
        <v>7328</v>
      </c>
      <c r="BF112" s="207">
        <v>0</v>
      </c>
      <c r="BG112" s="206">
        <v>624.69000000000005</v>
      </c>
      <c r="BH112" s="206">
        <v>42.88</v>
      </c>
      <c r="BI112" s="206">
        <v>450</v>
      </c>
      <c r="BJ112" s="206">
        <v>0.99</v>
      </c>
      <c r="BK112" s="206">
        <v>26912</v>
      </c>
      <c r="BL112" s="206">
        <v>26912</v>
      </c>
      <c r="BM112" s="207">
        <v>0</v>
      </c>
      <c r="BN112" s="206">
        <v>624.69000000000005</v>
      </c>
      <c r="BO112" s="206">
        <v>37.28</v>
      </c>
      <c r="BP112" s="206">
        <v>450</v>
      </c>
      <c r="BQ112" s="206">
        <v>0.99</v>
      </c>
      <c r="BR112" s="206">
        <v>17280</v>
      </c>
      <c r="BS112" s="206">
        <v>17280</v>
      </c>
      <c r="BT112" s="207">
        <v>0</v>
      </c>
      <c r="BU112" s="206">
        <v>624.69000000000005</v>
      </c>
      <c r="BV112" s="206">
        <v>65.28</v>
      </c>
      <c r="BW112" s="206">
        <v>450</v>
      </c>
      <c r="BX112" s="206">
        <v>0.98</v>
      </c>
      <c r="BY112" s="206">
        <v>18744</v>
      </c>
      <c r="BZ112" s="206">
        <v>18744</v>
      </c>
      <c r="CA112" s="207">
        <v>0</v>
      </c>
      <c r="CB112" s="206">
        <v>624.69000000000005</v>
      </c>
      <c r="CC112" s="206">
        <v>81.12</v>
      </c>
      <c r="CD112" s="206">
        <v>450</v>
      </c>
      <c r="CE112" s="206">
        <v>0.98</v>
      </c>
      <c r="CF112" s="206">
        <v>28936</v>
      </c>
      <c r="CG112" s="206">
        <v>28936</v>
      </c>
      <c r="CH112" s="207">
        <v>0</v>
      </c>
    </row>
    <row r="113" spans="1:86" s="208" customFormat="1" ht="12.75">
      <c r="A113" s="202">
        <v>107</v>
      </c>
      <c r="B113" s="206" t="s">
        <v>472</v>
      </c>
      <c r="C113" s="206">
        <v>246.67</v>
      </c>
      <c r="D113" s="206">
        <v>24.8</v>
      </c>
      <c r="E113" s="206">
        <v>146</v>
      </c>
      <c r="F113" s="206">
        <v>0.97</v>
      </c>
      <c r="G113" s="206">
        <v>6484</v>
      </c>
      <c r="H113" s="206">
        <v>6484</v>
      </c>
      <c r="I113" s="207">
        <v>0</v>
      </c>
      <c r="J113" s="206">
        <v>246.67</v>
      </c>
      <c r="K113" s="206">
        <v>32.1</v>
      </c>
      <c r="L113" s="206">
        <v>146</v>
      </c>
      <c r="M113" s="206">
        <v>0.97</v>
      </c>
      <c r="N113" s="206">
        <v>8382</v>
      </c>
      <c r="O113" s="206">
        <v>8382</v>
      </c>
      <c r="P113" s="207">
        <v>0</v>
      </c>
      <c r="Q113" s="206">
        <v>246.67</v>
      </c>
      <c r="R113" s="206">
        <v>37.5</v>
      </c>
      <c r="S113" s="206">
        <v>177.6</v>
      </c>
      <c r="T113" s="206">
        <v>0.98</v>
      </c>
      <c r="U113" s="206">
        <v>8491</v>
      </c>
      <c r="V113" s="206">
        <v>8491</v>
      </c>
      <c r="W113" s="207">
        <v>0</v>
      </c>
      <c r="X113" s="206">
        <v>246.67</v>
      </c>
      <c r="Y113" s="206">
        <v>33.9</v>
      </c>
      <c r="Z113" s="206">
        <v>177.6</v>
      </c>
      <c r="AA113" s="206">
        <v>0.97</v>
      </c>
      <c r="AB113" s="206">
        <v>8561</v>
      </c>
      <c r="AC113" s="206">
        <v>8561</v>
      </c>
      <c r="AD113" s="207">
        <v>0</v>
      </c>
      <c r="AE113" s="206">
        <v>246.67</v>
      </c>
      <c r="AF113" s="206">
        <v>29.6</v>
      </c>
      <c r="AG113" s="206">
        <v>177.6</v>
      </c>
      <c r="AH113" s="206">
        <v>0.98</v>
      </c>
      <c r="AI113" s="206">
        <v>7457</v>
      </c>
      <c r="AJ113" s="206">
        <v>7457</v>
      </c>
      <c r="AK113" s="207">
        <v>0</v>
      </c>
      <c r="AL113" s="206">
        <v>246.67</v>
      </c>
      <c r="AM113" s="206">
        <v>34.799999999999997</v>
      </c>
      <c r="AN113" s="206">
        <v>177.6</v>
      </c>
      <c r="AO113" s="206">
        <v>0.99</v>
      </c>
      <c r="AP113" s="206">
        <v>9317</v>
      </c>
      <c r="AQ113" s="206">
        <v>9317</v>
      </c>
      <c r="AR113" s="207">
        <v>0</v>
      </c>
      <c r="AS113" s="206">
        <v>246.67</v>
      </c>
      <c r="AT113" s="206">
        <v>29.7</v>
      </c>
      <c r="AU113" s="206">
        <v>177.6</v>
      </c>
      <c r="AV113" s="206">
        <v>0.99</v>
      </c>
      <c r="AW113" s="206">
        <v>3585</v>
      </c>
      <c r="AX113" s="206">
        <v>3585</v>
      </c>
      <c r="AY113" s="207">
        <v>0</v>
      </c>
      <c r="AZ113" s="206">
        <v>246.67</v>
      </c>
      <c r="BA113" s="206">
        <v>21</v>
      </c>
      <c r="BB113" s="206">
        <v>177.6</v>
      </c>
      <c r="BC113" s="206">
        <v>0.97</v>
      </c>
      <c r="BD113" s="206">
        <v>4505</v>
      </c>
      <c r="BE113" s="206">
        <v>4505</v>
      </c>
      <c r="BF113" s="207">
        <v>0</v>
      </c>
      <c r="BG113" s="206">
        <v>246.67</v>
      </c>
      <c r="BH113" s="206">
        <v>20.7</v>
      </c>
      <c r="BI113" s="206">
        <v>177.6</v>
      </c>
      <c r="BJ113" s="206">
        <v>0.96</v>
      </c>
      <c r="BK113" s="206">
        <v>6333</v>
      </c>
      <c r="BL113" s="206">
        <v>6333</v>
      </c>
      <c r="BM113" s="207">
        <v>0</v>
      </c>
      <c r="BN113" s="206">
        <v>246.67</v>
      </c>
      <c r="BO113" s="206">
        <v>35.299999999999997</v>
      </c>
      <c r="BP113" s="206">
        <v>177.6</v>
      </c>
      <c r="BQ113" s="206">
        <v>0.97</v>
      </c>
      <c r="BR113" s="206">
        <v>7236</v>
      </c>
      <c r="BS113" s="206">
        <v>7236</v>
      </c>
      <c r="BT113" s="207">
        <v>0</v>
      </c>
      <c r="BU113" s="206">
        <v>246.67</v>
      </c>
      <c r="BV113" s="206">
        <v>21.3</v>
      </c>
      <c r="BW113" s="206">
        <v>177.6</v>
      </c>
      <c r="BX113" s="206">
        <v>0.99</v>
      </c>
      <c r="BY113" s="206">
        <v>6095</v>
      </c>
      <c r="BZ113" s="206">
        <v>6095</v>
      </c>
      <c r="CA113" s="207">
        <v>0</v>
      </c>
      <c r="CB113" s="206">
        <v>246.67</v>
      </c>
      <c r="CC113" s="206">
        <v>37.799999999999997</v>
      </c>
      <c r="CD113" s="206">
        <v>177.6</v>
      </c>
      <c r="CE113" s="206">
        <v>0.98</v>
      </c>
      <c r="CF113" s="206">
        <v>9914</v>
      </c>
      <c r="CG113" s="206">
        <v>9914</v>
      </c>
      <c r="CH113" s="207">
        <v>0</v>
      </c>
    </row>
    <row r="114" spans="1:86" s="208" customFormat="1" ht="12.75">
      <c r="A114" s="202">
        <v>108</v>
      </c>
      <c r="B114" s="206" t="s">
        <v>473</v>
      </c>
      <c r="C114" s="206">
        <v>123.46</v>
      </c>
      <c r="D114" s="206">
        <v>25.2</v>
      </c>
      <c r="E114" s="206">
        <v>89.2</v>
      </c>
      <c r="F114" s="206">
        <v>0.9</v>
      </c>
      <c r="G114" s="206">
        <v>1604</v>
      </c>
      <c r="H114" s="206">
        <v>1604</v>
      </c>
      <c r="I114" s="207">
        <v>0</v>
      </c>
      <c r="J114" s="206">
        <v>123.46</v>
      </c>
      <c r="K114" s="206">
        <v>15.23</v>
      </c>
      <c r="L114" s="206">
        <v>89.2</v>
      </c>
      <c r="M114" s="206">
        <v>0.91</v>
      </c>
      <c r="N114" s="206">
        <v>1247</v>
      </c>
      <c r="O114" s="206">
        <v>1247</v>
      </c>
      <c r="P114" s="207">
        <v>0</v>
      </c>
      <c r="Q114" s="206">
        <v>123.46</v>
      </c>
      <c r="R114" s="206">
        <v>20.25</v>
      </c>
      <c r="S114" s="206">
        <v>89.2</v>
      </c>
      <c r="T114" s="206">
        <v>0.89</v>
      </c>
      <c r="U114" s="206">
        <v>2237</v>
      </c>
      <c r="V114" s="206">
        <v>2237</v>
      </c>
      <c r="W114" s="207">
        <v>0</v>
      </c>
      <c r="X114" s="206">
        <v>123.46</v>
      </c>
      <c r="Y114" s="206">
        <v>23.7</v>
      </c>
      <c r="Z114" s="206">
        <v>89.2</v>
      </c>
      <c r="AA114" s="206">
        <v>0.9</v>
      </c>
      <c r="AB114" s="206">
        <v>2043</v>
      </c>
      <c r="AC114" s="206">
        <v>2043</v>
      </c>
      <c r="AD114" s="207">
        <v>0</v>
      </c>
      <c r="AE114" s="206">
        <v>123.46</v>
      </c>
      <c r="AF114" s="206">
        <v>28.58</v>
      </c>
      <c r="AG114" s="206">
        <v>89.2</v>
      </c>
      <c r="AH114" s="206">
        <v>0.92</v>
      </c>
      <c r="AI114" s="206">
        <v>2269</v>
      </c>
      <c r="AJ114" s="206">
        <v>2269</v>
      </c>
      <c r="AK114" s="207">
        <v>0</v>
      </c>
      <c r="AL114" s="206">
        <v>123.46</v>
      </c>
      <c r="AM114" s="206">
        <v>28.95</v>
      </c>
      <c r="AN114" s="206">
        <v>89.2</v>
      </c>
      <c r="AO114" s="206">
        <v>0.92</v>
      </c>
      <c r="AP114" s="206">
        <v>1860</v>
      </c>
      <c r="AQ114" s="206">
        <v>1860</v>
      </c>
      <c r="AR114" s="207">
        <v>0</v>
      </c>
      <c r="AS114" s="206">
        <v>123.46</v>
      </c>
      <c r="AT114" s="206">
        <v>0</v>
      </c>
      <c r="AU114" s="206">
        <v>89.2</v>
      </c>
      <c r="AV114" s="206">
        <v>0.92</v>
      </c>
      <c r="AW114" s="206">
        <v>620</v>
      </c>
      <c r="AX114" s="206">
        <v>620</v>
      </c>
      <c r="AY114" s="207">
        <v>0</v>
      </c>
      <c r="AZ114" s="206">
        <v>123.46</v>
      </c>
      <c r="BA114" s="206">
        <v>3.9</v>
      </c>
      <c r="BB114" s="206">
        <v>89.2</v>
      </c>
      <c r="BC114" s="206">
        <v>0.9</v>
      </c>
      <c r="BD114" s="206">
        <v>659</v>
      </c>
      <c r="BE114" s="206">
        <v>659</v>
      </c>
      <c r="BF114" s="207">
        <v>0</v>
      </c>
      <c r="BG114" s="206">
        <v>123.46</v>
      </c>
      <c r="BH114" s="206">
        <v>4.05</v>
      </c>
      <c r="BI114" s="206">
        <v>89.2</v>
      </c>
      <c r="BJ114" s="206">
        <v>1</v>
      </c>
      <c r="BK114" s="206">
        <v>495</v>
      </c>
      <c r="BL114" s="206">
        <v>495</v>
      </c>
      <c r="BM114" s="207">
        <v>0</v>
      </c>
      <c r="BN114" s="206">
        <v>123.46</v>
      </c>
      <c r="BO114" s="206">
        <v>6.3</v>
      </c>
      <c r="BP114" s="206">
        <v>89.2</v>
      </c>
      <c r="BQ114" s="206">
        <v>1</v>
      </c>
      <c r="BR114" s="206">
        <v>647</v>
      </c>
      <c r="BS114" s="206">
        <v>647</v>
      </c>
      <c r="BT114" s="207">
        <v>0</v>
      </c>
      <c r="BU114" s="206">
        <v>123.46</v>
      </c>
      <c r="BV114" s="206">
        <v>9.08</v>
      </c>
      <c r="BW114" s="206">
        <v>89.2</v>
      </c>
      <c r="BX114" s="206">
        <v>0.99</v>
      </c>
      <c r="BY114" s="206">
        <v>772</v>
      </c>
      <c r="BZ114" s="206">
        <v>772</v>
      </c>
      <c r="CA114" s="207">
        <v>0</v>
      </c>
      <c r="CB114" s="206">
        <v>123.46</v>
      </c>
      <c r="CC114" s="206">
        <v>17.25</v>
      </c>
      <c r="CD114" s="206">
        <v>89.2</v>
      </c>
      <c r="CE114" s="206">
        <v>0.97</v>
      </c>
      <c r="CF114" s="206">
        <v>1273</v>
      </c>
      <c r="CG114" s="206">
        <v>1273</v>
      </c>
      <c r="CH114" s="207">
        <v>0</v>
      </c>
    </row>
    <row r="115" spans="1:86" s="208" customFormat="1" ht="12.75">
      <c r="A115" s="202">
        <v>109</v>
      </c>
      <c r="B115" s="206" t="s">
        <v>474</v>
      </c>
      <c r="C115" s="206">
        <v>183.33</v>
      </c>
      <c r="D115" s="206">
        <v>182.6</v>
      </c>
      <c r="E115" s="206">
        <v>182.6</v>
      </c>
      <c r="F115" s="206">
        <v>0.97</v>
      </c>
      <c r="G115" s="206">
        <v>61912</v>
      </c>
      <c r="H115" s="206"/>
      <c r="I115" s="207">
        <v>0.49</v>
      </c>
      <c r="J115" s="206">
        <v>183.33</v>
      </c>
      <c r="K115" s="206">
        <v>202.4</v>
      </c>
      <c r="L115" s="206">
        <v>202.4</v>
      </c>
      <c r="M115" s="206">
        <v>0.97</v>
      </c>
      <c r="N115" s="206">
        <v>71676</v>
      </c>
      <c r="O115" s="206"/>
      <c r="P115" s="207">
        <v>0.49</v>
      </c>
      <c r="Q115" s="206">
        <v>183.33</v>
      </c>
      <c r="R115" s="206">
        <v>203</v>
      </c>
      <c r="S115" s="206">
        <v>203</v>
      </c>
      <c r="T115" s="206">
        <v>0.96</v>
      </c>
      <c r="U115" s="206">
        <v>62768</v>
      </c>
      <c r="V115" s="206"/>
      <c r="W115" s="207">
        <v>0.45</v>
      </c>
      <c r="X115" s="206">
        <v>183.33</v>
      </c>
      <c r="Y115" s="206">
        <v>200.4</v>
      </c>
      <c r="Z115" s="206">
        <v>200.4</v>
      </c>
      <c r="AA115" s="206">
        <v>0.96</v>
      </c>
      <c r="AB115" s="206">
        <v>64530</v>
      </c>
      <c r="AC115" s="206"/>
      <c r="AD115" s="207">
        <v>0.45</v>
      </c>
      <c r="AE115" s="206">
        <v>183.33</v>
      </c>
      <c r="AF115" s="206">
        <v>186.8</v>
      </c>
      <c r="AG115" s="206">
        <v>186.8</v>
      </c>
      <c r="AH115" s="206">
        <v>0.97</v>
      </c>
      <c r="AI115" s="206">
        <v>64902</v>
      </c>
      <c r="AJ115" s="206"/>
      <c r="AK115" s="207">
        <v>0.48</v>
      </c>
      <c r="AL115" s="206">
        <v>183.33</v>
      </c>
      <c r="AM115" s="206">
        <v>191.4</v>
      </c>
      <c r="AN115" s="206">
        <v>191.4</v>
      </c>
      <c r="AO115" s="206">
        <v>0.97</v>
      </c>
      <c r="AP115" s="206">
        <v>61980</v>
      </c>
      <c r="AQ115" s="206"/>
      <c r="AR115" s="207">
        <v>0.46</v>
      </c>
      <c r="AS115" s="206">
        <v>183.33</v>
      </c>
      <c r="AT115" s="206">
        <v>174.8</v>
      </c>
      <c r="AU115" s="206">
        <v>174.8</v>
      </c>
      <c r="AV115" s="206">
        <v>0.97</v>
      </c>
      <c r="AW115" s="206">
        <v>38384</v>
      </c>
      <c r="AX115" s="206"/>
      <c r="AY115" s="207">
        <v>0.31</v>
      </c>
      <c r="AZ115" s="206">
        <v>183.33</v>
      </c>
      <c r="BA115" s="206">
        <v>111.8</v>
      </c>
      <c r="BB115" s="206">
        <v>146.80000000000001</v>
      </c>
      <c r="BC115" s="206">
        <v>0.97</v>
      </c>
      <c r="BD115" s="206">
        <v>34714</v>
      </c>
      <c r="BE115" s="206"/>
      <c r="BF115" s="207">
        <v>0.44</v>
      </c>
      <c r="BG115" s="206">
        <v>183.33</v>
      </c>
      <c r="BH115" s="206">
        <v>108</v>
      </c>
      <c r="BI115" s="206">
        <v>146.80000000000001</v>
      </c>
      <c r="BJ115" s="206">
        <v>0.96</v>
      </c>
      <c r="BK115" s="206">
        <v>32930</v>
      </c>
      <c r="BL115" s="206"/>
      <c r="BM115" s="207">
        <v>0.43</v>
      </c>
      <c r="BN115" s="206">
        <v>183.33</v>
      </c>
      <c r="BO115" s="206">
        <v>85.8</v>
      </c>
      <c r="BP115" s="206">
        <v>146.80000000000001</v>
      </c>
      <c r="BQ115" s="206">
        <v>0.96</v>
      </c>
      <c r="BR115" s="206">
        <v>35728</v>
      </c>
      <c r="BS115" s="206">
        <v>5119</v>
      </c>
      <c r="BT115" s="207">
        <v>0.57999999999999996</v>
      </c>
      <c r="BU115" s="206">
        <v>183.33</v>
      </c>
      <c r="BV115" s="206">
        <v>124</v>
      </c>
      <c r="BW115" s="206">
        <v>146.80000000000001</v>
      </c>
      <c r="BX115" s="206">
        <v>0.96</v>
      </c>
      <c r="BY115" s="206">
        <v>36538</v>
      </c>
      <c r="BZ115" s="206"/>
      <c r="CA115" s="207">
        <v>0.45</v>
      </c>
      <c r="CB115" s="206">
        <v>183.33</v>
      </c>
      <c r="CC115" s="206">
        <v>169.8</v>
      </c>
      <c r="CD115" s="206">
        <v>169.8</v>
      </c>
      <c r="CE115" s="206">
        <v>0.96</v>
      </c>
      <c r="CF115" s="206">
        <v>55256</v>
      </c>
      <c r="CG115" s="206"/>
      <c r="CH115" s="207">
        <v>0.45</v>
      </c>
    </row>
    <row r="116" spans="1:86" s="208" customFormat="1" ht="12.75">
      <c r="A116" s="202">
        <v>110</v>
      </c>
      <c r="B116" s="206" t="s">
        <v>475</v>
      </c>
      <c r="C116" s="206">
        <v>518.51</v>
      </c>
      <c r="D116" s="206">
        <v>371.38</v>
      </c>
      <c r="E116" s="206">
        <v>415.2</v>
      </c>
      <c r="F116" s="206">
        <v>0.94</v>
      </c>
      <c r="G116" s="206">
        <v>79756</v>
      </c>
      <c r="H116" s="206"/>
      <c r="I116" s="207">
        <v>0.32</v>
      </c>
      <c r="J116" s="206">
        <v>518.51</v>
      </c>
      <c r="K116" s="206">
        <v>371.4</v>
      </c>
      <c r="L116" s="206">
        <v>415.2</v>
      </c>
      <c r="M116" s="206">
        <v>0.95</v>
      </c>
      <c r="N116" s="206">
        <v>81766</v>
      </c>
      <c r="O116" s="206"/>
      <c r="P116" s="207">
        <v>0.31</v>
      </c>
      <c r="Q116" s="206">
        <v>518.51</v>
      </c>
      <c r="R116" s="206">
        <v>321.12</v>
      </c>
      <c r="S116" s="206">
        <v>415.2</v>
      </c>
      <c r="T116" s="206">
        <v>0.94</v>
      </c>
      <c r="U116" s="206">
        <v>64268</v>
      </c>
      <c r="V116" s="206"/>
      <c r="W116" s="207">
        <v>0.3</v>
      </c>
      <c r="X116" s="206">
        <v>518.51</v>
      </c>
      <c r="Y116" s="206">
        <v>352.2</v>
      </c>
      <c r="Z116" s="206">
        <v>415.2</v>
      </c>
      <c r="AA116" s="206">
        <v>0.93</v>
      </c>
      <c r="AB116" s="206">
        <v>77150</v>
      </c>
      <c r="AC116" s="206"/>
      <c r="AD116" s="207">
        <v>0.32</v>
      </c>
      <c r="AE116" s="206">
        <v>518.51</v>
      </c>
      <c r="AF116" s="206">
        <v>394.18</v>
      </c>
      <c r="AG116" s="206">
        <v>415.2</v>
      </c>
      <c r="AH116" s="206">
        <v>0.94</v>
      </c>
      <c r="AI116" s="206">
        <v>90124</v>
      </c>
      <c r="AJ116" s="206"/>
      <c r="AK116" s="207">
        <v>0.33</v>
      </c>
      <c r="AL116" s="206">
        <v>518.51</v>
      </c>
      <c r="AM116" s="206">
        <v>388.56</v>
      </c>
      <c r="AN116" s="206">
        <v>415.2</v>
      </c>
      <c r="AO116" s="206">
        <v>0.94</v>
      </c>
      <c r="AP116" s="206">
        <v>86598</v>
      </c>
      <c r="AQ116" s="206"/>
      <c r="AR116" s="207">
        <v>0.33</v>
      </c>
      <c r="AS116" s="206">
        <v>518.51</v>
      </c>
      <c r="AT116" s="206">
        <v>0</v>
      </c>
      <c r="AU116" s="206">
        <v>415.2</v>
      </c>
      <c r="AV116" s="206">
        <v>0.94</v>
      </c>
      <c r="AW116" s="206">
        <v>28866</v>
      </c>
      <c r="AX116" s="206"/>
      <c r="AY116" s="207">
        <v>0.1</v>
      </c>
      <c r="AZ116" s="206">
        <v>518.51</v>
      </c>
      <c r="BA116" s="206">
        <v>148.6</v>
      </c>
      <c r="BB116" s="206">
        <v>415.2</v>
      </c>
      <c r="BC116" s="206">
        <v>0.92</v>
      </c>
      <c r="BD116" s="206">
        <v>46534</v>
      </c>
      <c r="BE116" s="206"/>
      <c r="BF116" s="207">
        <v>0.47</v>
      </c>
      <c r="BG116" s="206">
        <v>518.51</v>
      </c>
      <c r="BH116" s="206">
        <v>166.92</v>
      </c>
      <c r="BI116" s="206">
        <v>415.2</v>
      </c>
      <c r="BJ116" s="206">
        <v>0.91</v>
      </c>
      <c r="BK116" s="206">
        <v>38206</v>
      </c>
      <c r="BL116" s="206"/>
      <c r="BM116" s="207">
        <v>0.34</v>
      </c>
      <c r="BN116" s="206">
        <v>518.51</v>
      </c>
      <c r="BO116" s="206">
        <v>204</v>
      </c>
      <c r="BP116" s="206">
        <v>415.2</v>
      </c>
      <c r="BQ116" s="206">
        <v>0.92</v>
      </c>
      <c r="BR116" s="206">
        <v>51194</v>
      </c>
      <c r="BS116" s="206"/>
      <c r="BT116" s="207">
        <v>0.37</v>
      </c>
      <c r="BU116" s="206">
        <v>518.51</v>
      </c>
      <c r="BV116" s="206">
        <v>235.74</v>
      </c>
      <c r="BW116" s="206">
        <v>415.2</v>
      </c>
      <c r="BX116" s="206">
        <v>0.92</v>
      </c>
      <c r="BY116" s="206">
        <v>47246</v>
      </c>
      <c r="BZ116" s="206"/>
      <c r="CA116" s="207">
        <v>0.33</v>
      </c>
      <c r="CB116" s="206">
        <v>518.51</v>
      </c>
      <c r="CC116" s="206">
        <v>368.18</v>
      </c>
      <c r="CD116" s="206">
        <v>415.2</v>
      </c>
      <c r="CE116" s="206">
        <v>0.93</v>
      </c>
      <c r="CF116" s="206">
        <v>80772</v>
      </c>
      <c r="CG116" s="206"/>
      <c r="CH116" s="207">
        <v>0.32</v>
      </c>
    </row>
    <row r="117" spans="1:86" s="208" customFormat="1" ht="12.75">
      <c r="A117" s="202">
        <v>111</v>
      </c>
      <c r="B117" s="206" t="s">
        <v>476</v>
      </c>
      <c r="C117" s="206">
        <v>500</v>
      </c>
      <c r="D117" s="206">
        <v>410</v>
      </c>
      <c r="E117" s="206">
        <v>410</v>
      </c>
      <c r="F117" s="206">
        <v>0.84</v>
      </c>
      <c r="G117" s="206">
        <v>112542</v>
      </c>
      <c r="H117" s="206"/>
      <c r="I117" s="207">
        <v>0.46</v>
      </c>
      <c r="J117" s="206">
        <v>500</v>
      </c>
      <c r="K117" s="206">
        <v>342</v>
      </c>
      <c r="L117" s="206">
        <v>400</v>
      </c>
      <c r="M117" s="206">
        <v>0.81</v>
      </c>
      <c r="N117" s="206">
        <v>97099</v>
      </c>
      <c r="O117" s="206"/>
      <c r="P117" s="207">
        <v>0.47</v>
      </c>
      <c r="Q117" s="206">
        <v>500</v>
      </c>
      <c r="R117" s="206">
        <v>372</v>
      </c>
      <c r="S117" s="206">
        <v>400</v>
      </c>
      <c r="T117" s="206">
        <v>0.77</v>
      </c>
      <c r="U117" s="206">
        <v>86946</v>
      </c>
      <c r="V117" s="206"/>
      <c r="W117" s="207">
        <v>0.42</v>
      </c>
      <c r="X117" s="206">
        <v>500</v>
      </c>
      <c r="Y117" s="206">
        <v>422</v>
      </c>
      <c r="Z117" s="206">
        <v>422</v>
      </c>
      <c r="AA117" s="206">
        <v>0.8</v>
      </c>
      <c r="AB117" s="206">
        <v>107353</v>
      </c>
      <c r="AC117" s="206"/>
      <c r="AD117" s="207">
        <v>0.43</v>
      </c>
      <c r="AE117" s="206">
        <v>500</v>
      </c>
      <c r="AF117" s="206">
        <v>418</v>
      </c>
      <c r="AG117" s="206">
        <v>418</v>
      </c>
      <c r="AH117" s="206">
        <v>0.83</v>
      </c>
      <c r="AI117" s="206">
        <v>117535</v>
      </c>
      <c r="AJ117" s="206"/>
      <c r="AK117" s="207">
        <v>0.46</v>
      </c>
      <c r="AL117" s="206">
        <v>500</v>
      </c>
      <c r="AM117" s="206">
        <v>422</v>
      </c>
      <c r="AN117" s="206">
        <v>422</v>
      </c>
      <c r="AO117" s="206">
        <v>0.84</v>
      </c>
      <c r="AP117" s="206">
        <v>114887</v>
      </c>
      <c r="AQ117" s="206"/>
      <c r="AR117" s="207">
        <v>0.45</v>
      </c>
      <c r="AS117" s="206">
        <v>500</v>
      </c>
      <c r="AT117" s="206">
        <v>326</v>
      </c>
      <c r="AU117" s="206">
        <v>400</v>
      </c>
      <c r="AV117" s="206">
        <v>0.81</v>
      </c>
      <c r="AW117" s="206">
        <v>30180</v>
      </c>
      <c r="AX117" s="206"/>
      <c r="AY117" s="207">
        <v>0.15</v>
      </c>
      <c r="AZ117" s="206">
        <v>500</v>
      </c>
      <c r="BA117" s="206">
        <v>236</v>
      </c>
      <c r="BB117" s="206">
        <v>400</v>
      </c>
      <c r="BC117" s="206">
        <v>0.77</v>
      </c>
      <c r="BD117" s="206">
        <v>38916</v>
      </c>
      <c r="BE117" s="206"/>
      <c r="BF117" s="207">
        <v>0.3</v>
      </c>
      <c r="BG117" s="206">
        <v>500</v>
      </c>
      <c r="BH117" s="206">
        <v>250</v>
      </c>
      <c r="BI117" s="206">
        <v>400</v>
      </c>
      <c r="BJ117" s="206">
        <v>0.82</v>
      </c>
      <c r="BK117" s="206">
        <v>78223</v>
      </c>
      <c r="BL117" s="206">
        <v>2019</v>
      </c>
      <c r="BM117" s="207">
        <v>0.51</v>
      </c>
      <c r="BN117" s="206">
        <v>500</v>
      </c>
      <c r="BO117" s="206">
        <v>292</v>
      </c>
      <c r="BP117" s="206">
        <v>400</v>
      </c>
      <c r="BQ117" s="206">
        <v>0.82</v>
      </c>
      <c r="BR117" s="206">
        <v>79587</v>
      </c>
      <c r="BS117" s="206"/>
      <c r="BT117" s="207">
        <v>0.45</v>
      </c>
      <c r="BU117" s="206">
        <v>500</v>
      </c>
      <c r="BV117" s="206">
        <v>244</v>
      </c>
      <c r="BW117" s="206">
        <v>400</v>
      </c>
      <c r="BX117" s="206">
        <v>0.81</v>
      </c>
      <c r="BY117" s="206">
        <v>74523</v>
      </c>
      <c r="BZ117" s="206">
        <v>8354</v>
      </c>
      <c r="CA117" s="207">
        <v>0.56000000000000005</v>
      </c>
      <c r="CB117" s="206">
        <v>500</v>
      </c>
      <c r="CC117" s="206">
        <v>384</v>
      </c>
      <c r="CD117" s="206">
        <v>400</v>
      </c>
      <c r="CE117" s="206">
        <v>0.79</v>
      </c>
      <c r="CF117" s="206">
        <v>104562</v>
      </c>
      <c r="CG117" s="206"/>
      <c r="CH117" s="207">
        <v>0.46</v>
      </c>
    </row>
    <row r="118" spans="1:86" s="208" customFormat="1" ht="12.75">
      <c r="A118" s="202">
        <v>112</v>
      </c>
      <c r="B118" s="206" t="s">
        <v>477</v>
      </c>
      <c r="C118" s="206">
        <v>154.44</v>
      </c>
      <c r="D118" s="206">
        <v>56</v>
      </c>
      <c r="E118" s="206">
        <v>123.6</v>
      </c>
      <c r="F118" s="206">
        <v>0.69</v>
      </c>
      <c r="G118" s="206">
        <v>10180</v>
      </c>
      <c r="H118" s="206"/>
      <c r="I118" s="207">
        <v>0.37</v>
      </c>
      <c r="J118" s="206">
        <v>154.44</v>
      </c>
      <c r="K118" s="206">
        <v>50.4</v>
      </c>
      <c r="L118" s="206">
        <v>123.6</v>
      </c>
      <c r="M118" s="206">
        <v>0.72</v>
      </c>
      <c r="N118" s="206">
        <v>10880</v>
      </c>
      <c r="O118" s="206"/>
      <c r="P118" s="207">
        <v>0.4</v>
      </c>
      <c r="Q118" s="206">
        <v>154.44</v>
      </c>
      <c r="R118" s="206">
        <v>37.4</v>
      </c>
      <c r="S118" s="206">
        <v>123.6</v>
      </c>
      <c r="T118" s="206">
        <v>0.57999999999999996</v>
      </c>
      <c r="U118" s="206">
        <v>5836</v>
      </c>
      <c r="V118" s="206"/>
      <c r="W118" s="207">
        <v>0.38</v>
      </c>
      <c r="X118" s="206">
        <v>154.44</v>
      </c>
      <c r="Y118" s="206">
        <v>64.599999999999994</v>
      </c>
      <c r="Z118" s="206">
        <v>123.6</v>
      </c>
      <c r="AA118" s="206">
        <v>0.59</v>
      </c>
      <c r="AB118" s="206">
        <v>8426</v>
      </c>
      <c r="AC118" s="206"/>
      <c r="AD118" s="207">
        <v>0.3</v>
      </c>
      <c r="AE118" s="206">
        <v>154.44</v>
      </c>
      <c r="AF118" s="206">
        <v>69.8</v>
      </c>
      <c r="AG118" s="206">
        <v>123.6</v>
      </c>
      <c r="AH118" s="206">
        <v>0.62</v>
      </c>
      <c r="AI118" s="206">
        <v>10244</v>
      </c>
      <c r="AJ118" s="206"/>
      <c r="AK118" s="207">
        <v>0.32</v>
      </c>
      <c r="AL118" s="206">
        <v>154.44</v>
      </c>
      <c r="AM118" s="206">
        <v>67.8</v>
      </c>
      <c r="AN118" s="206">
        <v>123.6</v>
      </c>
      <c r="AO118" s="206">
        <v>0.63</v>
      </c>
      <c r="AP118" s="206">
        <v>9014</v>
      </c>
      <c r="AQ118" s="206"/>
      <c r="AR118" s="207">
        <v>0.28999999999999998</v>
      </c>
      <c r="AS118" s="206">
        <v>154.44</v>
      </c>
      <c r="AT118" s="206">
        <v>0</v>
      </c>
      <c r="AU118" s="206">
        <v>123.6</v>
      </c>
      <c r="AV118" s="206">
        <v>0.63</v>
      </c>
      <c r="AW118" s="206">
        <v>3005</v>
      </c>
      <c r="AX118" s="206"/>
      <c r="AY118" s="207">
        <v>0.05</v>
      </c>
      <c r="AZ118" s="206">
        <v>154.44</v>
      </c>
      <c r="BA118" s="206">
        <v>30.6</v>
      </c>
      <c r="BB118" s="206">
        <v>123.6</v>
      </c>
      <c r="BC118" s="206">
        <v>0.56000000000000005</v>
      </c>
      <c r="BD118" s="206">
        <v>4762</v>
      </c>
      <c r="BE118" s="206"/>
      <c r="BF118" s="207">
        <v>0.39</v>
      </c>
      <c r="BG118" s="206">
        <v>154.44</v>
      </c>
      <c r="BH118" s="206">
        <v>37.4</v>
      </c>
      <c r="BI118" s="206">
        <v>123.6</v>
      </c>
      <c r="BJ118" s="206">
        <v>0.51</v>
      </c>
      <c r="BK118" s="206">
        <v>5290</v>
      </c>
      <c r="BL118" s="206"/>
      <c r="BM118" s="207">
        <v>0.37</v>
      </c>
      <c r="BN118" s="206">
        <v>154.44</v>
      </c>
      <c r="BO118" s="206">
        <v>34</v>
      </c>
      <c r="BP118" s="206">
        <v>123.6</v>
      </c>
      <c r="BQ118" s="206">
        <v>0.52</v>
      </c>
      <c r="BR118" s="206">
        <v>6042</v>
      </c>
      <c r="BS118" s="206"/>
      <c r="BT118" s="207">
        <v>0.46</v>
      </c>
      <c r="BU118" s="206">
        <v>154.44</v>
      </c>
      <c r="BV118" s="206">
        <v>38.4</v>
      </c>
      <c r="BW118" s="206">
        <v>123.6</v>
      </c>
      <c r="BX118" s="206">
        <v>0.54</v>
      </c>
      <c r="BY118" s="206">
        <v>5290</v>
      </c>
      <c r="BZ118" s="206"/>
      <c r="CA118" s="207">
        <v>0.38</v>
      </c>
      <c r="CB118" s="206">
        <v>154.44</v>
      </c>
      <c r="CC118" s="206">
        <v>46.6</v>
      </c>
      <c r="CD118" s="206">
        <v>123.6</v>
      </c>
      <c r="CE118" s="206">
        <v>0.5</v>
      </c>
      <c r="CF118" s="206">
        <v>6890</v>
      </c>
      <c r="CG118" s="206"/>
      <c r="CH118" s="207">
        <v>0.4</v>
      </c>
    </row>
    <row r="119" spans="1:86" s="208" customFormat="1" ht="12.75">
      <c r="A119" s="202">
        <v>113</v>
      </c>
      <c r="B119" s="206" t="s">
        <v>478</v>
      </c>
      <c r="C119" s="206">
        <v>110</v>
      </c>
      <c r="D119" s="206">
        <v>87.8</v>
      </c>
      <c r="E119" s="206">
        <v>88</v>
      </c>
      <c r="F119" s="206">
        <v>0.92</v>
      </c>
      <c r="G119" s="206">
        <v>10976</v>
      </c>
      <c r="H119" s="206"/>
      <c r="I119" s="207">
        <v>0.19</v>
      </c>
      <c r="J119" s="206">
        <v>110</v>
      </c>
      <c r="K119" s="206">
        <v>86.4</v>
      </c>
      <c r="L119" s="206">
        <v>88</v>
      </c>
      <c r="M119" s="206">
        <v>0.93</v>
      </c>
      <c r="N119" s="206">
        <v>12428</v>
      </c>
      <c r="O119" s="206"/>
      <c r="P119" s="207">
        <v>0.21</v>
      </c>
      <c r="Q119" s="206">
        <v>110</v>
      </c>
      <c r="R119" s="206">
        <v>54.6</v>
      </c>
      <c r="S119" s="206">
        <v>88</v>
      </c>
      <c r="T119" s="206">
        <v>0.91</v>
      </c>
      <c r="U119" s="206">
        <v>8184</v>
      </c>
      <c r="V119" s="206"/>
      <c r="W119" s="207">
        <v>0.23</v>
      </c>
      <c r="X119" s="206">
        <v>110</v>
      </c>
      <c r="Y119" s="206">
        <v>54.8</v>
      </c>
      <c r="Z119" s="206">
        <v>88</v>
      </c>
      <c r="AA119" s="206">
        <v>0.9</v>
      </c>
      <c r="AB119" s="206">
        <v>8437</v>
      </c>
      <c r="AC119" s="206"/>
      <c r="AD119" s="207">
        <v>0.23</v>
      </c>
      <c r="AE119" s="206">
        <v>110</v>
      </c>
      <c r="AF119" s="206">
        <v>11.2</v>
      </c>
      <c r="AG119" s="206">
        <v>88</v>
      </c>
      <c r="AH119" s="206">
        <v>0.65</v>
      </c>
      <c r="AI119" s="206">
        <v>986</v>
      </c>
      <c r="AJ119" s="206"/>
      <c r="AK119" s="207">
        <v>0.18</v>
      </c>
      <c r="AL119" s="206">
        <v>110</v>
      </c>
      <c r="AM119" s="206">
        <v>17</v>
      </c>
      <c r="AN119" s="206">
        <v>88</v>
      </c>
      <c r="AO119" s="206">
        <v>0.88</v>
      </c>
      <c r="AP119" s="206">
        <v>1690</v>
      </c>
      <c r="AQ119" s="206"/>
      <c r="AR119" s="207">
        <v>0.16</v>
      </c>
      <c r="AS119" s="206">
        <v>110</v>
      </c>
      <c r="AT119" s="206">
        <v>0</v>
      </c>
      <c r="AU119" s="206">
        <v>88</v>
      </c>
      <c r="AV119" s="206">
        <v>0.88</v>
      </c>
      <c r="AW119" s="206">
        <v>563</v>
      </c>
      <c r="AX119" s="206"/>
      <c r="AY119" s="207">
        <v>0.01</v>
      </c>
      <c r="AZ119" s="206">
        <v>110</v>
      </c>
      <c r="BA119" s="206">
        <v>4.8</v>
      </c>
      <c r="BB119" s="206">
        <v>88</v>
      </c>
      <c r="BC119" s="206">
        <v>0.83</v>
      </c>
      <c r="BD119" s="206">
        <v>662</v>
      </c>
      <c r="BE119" s="206"/>
      <c r="BF119" s="207">
        <v>0.23</v>
      </c>
      <c r="BG119" s="206">
        <v>110</v>
      </c>
      <c r="BH119" s="206">
        <v>8.6</v>
      </c>
      <c r="BI119" s="206">
        <v>88</v>
      </c>
      <c r="BJ119" s="206">
        <v>0.82</v>
      </c>
      <c r="BK119" s="206">
        <v>768</v>
      </c>
      <c r="BL119" s="206"/>
      <c r="BM119" s="207">
        <v>0.15</v>
      </c>
      <c r="BN119" s="206">
        <v>110</v>
      </c>
      <c r="BO119" s="206">
        <v>6.6</v>
      </c>
      <c r="BP119" s="206">
        <v>88</v>
      </c>
      <c r="BQ119" s="206">
        <v>0.78</v>
      </c>
      <c r="BR119" s="206">
        <v>1022</v>
      </c>
      <c r="BS119" s="206"/>
      <c r="BT119" s="207">
        <v>0.27</v>
      </c>
      <c r="BU119" s="206">
        <v>110</v>
      </c>
      <c r="BV119" s="206">
        <v>9.4</v>
      </c>
      <c r="BW119" s="206">
        <v>88</v>
      </c>
      <c r="BX119" s="206">
        <v>0.73</v>
      </c>
      <c r="BY119" s="206">
        <v>1096</v>
      </c>
      <c r="BZ119" s="206"/>
      <c r="CA119" s="207">
        <v>0.24</v>
      </c>
      <c r="CB119" s="206">
        <v>110</v>
      </c>
      <c r="CC119" s="206">
        <v>23.8</v>
      </c>
      <c r="CD119" s="206">
        <v>88</v>
      </c>
      <c r="CE119" s="206">
        <v>0.99</v>
      </c>
      <c r="CF119" s="206">
        <v>6332</v>
      </c>
      <c r="CG119" s="206"/>
      <c r="CH119" s="207">
        <v>0.36</v>
      </c>
    </row>
    <row r="120" spans="1:86" s="208" customFormat="1" ht="12.75">
      <c r="A120" s="202">
        <v>114</v>
      </c>
      <c r="B120" s="206" t="s">
        <v>479</v>
      </c>
      <c r="C120" s="206">
        <v>189</v>
      </c>
      <c r="D120" s="206">
        <v>100.8</v>
      </c>
      <c r="E120" s="206">
        <v>151.19999999999999</v>
      </c>
      <c r="F120" s="206">
        <v>0.92</v>
      </c>
      <c r="G120" s="206">
        <v>22616</v>
      </c>
      <c r="H120" s="206">
        <v>22616</v>
      </c>
      <c r="I120" s="207">
        <v>0</v>
      </c>
      <c r="J120" s="206">
        <v>189</v>
      </c>
      <c r="K120" s="206">
        <v>96.64</v>
      </c>
      <c r="L120" s="206">
        <v>151.19999999999999</v>
      </c>
      <c r="M120" s="206">
        <v>0.94</v>
      </c>
      <c r="N120" s="206">
        <v>24864</v>
      </c>
      <c r="O120" s="206">
        <v>24864</v>
      </c>
      <c r="P120" s="207">
        <v>0</v>
      </c>
      <c r="Q120" s="206">
        <v>189</v>
      </c>
      <c r="R120" s="206">
        <v>104.64</v>
      </c>
      <c r="S120" s="206">
        <v>151.19999999999999</v>
      </c>
      <c r="T120" s="206">
        <v>0.94</v>
      </c>
      <c r="U120" s="206">
        <v>26072</v>
      </c>
      <c r="V120" s="206">
        <v>26072</v>
      </c>
      <c r="W120" s="207">
        <v>0</v>
      </c>
      <c r="X120" s="206">
        <v>189</v>
      </c>
      <c r="Y120" s="206">
        <v>101.6</v>
      </c>
      <c r="Z120" s="206">
        <v>151.19999999999999</v>
      </c>
      <c r="AA120" s="206">
        <v>0.91</v>
      </c>
      <c r="AB120" s="206">
        <v>24296</v>
      </c>
      <c r="AC120" s="206">
        <v>24296</v>
      </c>
      <c r="AD120" s="207">
        <v>0</v>
      </c>
      <c r="AE120" s="206">
        <v>189</v>
      </c>
      <c r="AF120" s="206">
        <v>109.68</v>
      </c>
      <c r="AG120" s="206">
        <v>151.19999999999999</v>
      </c>
      <c r="AH120" s="206">
        <v>0.88</v>
      </c>
      <c r="AI120" s="206">
        <v>21604</v>
      </c>
      <c r="AJ120" s="206">
        <v>21604</v>
      </c>
      <c r="AK120" s="207">
        <v>0</v>
      </c>
      <c r="AL120" s="206">
        <v>189</v>
      </c>
      <c r="AM120" s="206">
        <v>100.32</v>
      </c>
      <c r="AN120" s="206">
        <v>151.19999999999999</v>
      </c>
      <c r="AO120" s="206">
        <v>0.92</v>
      </c>
      <c r="AP120" s="206">
        <v>23080</v>
      </c>
      <c r="AQ120" s="206">
        <v>23080</v>
      </c>
      <c r="AR120" s="207">
        <v>0</v>
      </c>
      <c r="AS120" s="206">
        <v>189</v>
      </c>
      <c r="AT120" s="206">
        <v>99.12</v>
      </c>
      <c r="AU120" s="206">
        <v>151.19999999999999</v>
      </c>
      <c r="AV120" s="206">
        <v>0.92</v>
      </c>
      <c r="AW120" s="206">
        <v>9432</v>
      </c>
      <c r="AX120" s="206">
        <v>9432</v>
      </c>
      <c r="AY120" s="207">
        <v>0</v>
      </c>
      <c r="AZ120" s="206">
        <v>189</v>
      </c>
      <c r="BA120" s="206">
        <v>111.28</v>
      </c>
      <c r="BB120" s="206">
        <v>151.19999999999999</v>
      </c>
      <c r="BC120" s="206">
        <v>0.92</v>
      </c>
      <c r="BD120" s="206">
        <v>17680</v>
      </c>
      <c r="BE120" s="206">
        <v>17680</v>
      </c>
      <c r="BF120" s="207">
        <v>0</v>
      </c>
      <c r="BG120" s="206">
        <v>189</v>
      </c>
      <c r="BH120" s="206">
        <v>92.4</v>
      </c>
      <c r="BI120" s="206">
        <v>151.19999999999999</v>
      </c>
      <c r="BJ120" s="206">
        <v>0.92</v>
      </c>
      <c r="BK120" s="206">
        <v>19416</v>
      </c>
      <c r="BL120" s="206">
        <v>19416</v>
      </c>
      <c r="BM120" s="207">
        <v>0</v>
      </c>
      <c r="BN120" s="206">
        <v>189</v>
      </c>
      <c r="BO120" s="206">
        <v>97.76</v>
      </c>
      <c r="BP120" s="206">
        <v>151.19999999999999</v>
      </c>
      <c r="BQ120" s="206">
        <v>0.93</v>
      </c>
      <c r="BR120" s="206">
        <v>20748</v>
      </c>
      <c r="BS120" s="206">
        <v>20748</v>
      </c>
      <c r="BT120" s="207">
        <v>0</v>
      </c>
      <c r="BU120" s="206">
        <v>189</v>
      </c>
      <c r="BV120" s="206">
        <v>90.96</v>
      </c>
      <c r="BW120" s="206">
        <v>151.19999999999999</v>
      </c>
      <c r="BX120" s="206">
        <v>0.91</v>
      </c>
      <c r="BY120" s="206">
        <v>16428</v>
      </c>
      <c r="BZ120" s="206">
        <v>16428</v>
      </c>
      <c r="CA120" s="207">
        <v>0</v>
      </c>
      <c r="CB120" s="206">
        <v>189</v>
      </c>
      <c r="CC120" s="206">
        <v>92.72</v>
      </c>
      <c r="CD120" s="206">
        <v>151.19999999999999</v>
      </c>
      <c r="CE120" s="206">
        <v>0.9</v>
      </c>
      <c r="CF120" s="206">
        <v>19204</v>
      </c>
      <c r="CG120" s="206">
        <v>19204</v>
      </c>
      <c r="CH120" s="207">
        <v>0</v>
      </c>
    </row>
    <row r="121" spans="1:86" s="208" customFormat="1" ht="12.75">
      <c r="A121" s="202">
        <v>115</v>
      </c>
      <c r="B121" s="206" t="s">
        <v>480</v>
      </c>
      <c r="C121" s="206">
        <v>222.22</v>
      </c>
      <c r="D121" s="206">
        <v>99.24</v>
      </c>
      <c r="E121" s="206">
        <v>200</v>
      </c>
      <c r="F121" s="206">
        <v>0.89</v>
      </c>
      <c r="G121" s="206">
        <v>33048</v>
      </c>
      <c r="H121" s="206">
        <v>33048</v>
      </c>
      <c r="I121" s="207">
        <v>0</v>
      </c>
      <c r="J121" s="206">
        <v>222.22</v>
      </c>
      <c r="K121" s="206">
        <v>143.12</v>
      </c>
      <c r="L121" s="206">
        <v>200</v>
      </c>
      <c r="M121" s="206">
        <v>0.92</v>
      </c>
      <c r="N121" s="206">
        <v>46416</v>
      </c>
      <c r="O121" s="206">
        <v>46416</v>
      </c>
      <c r="P121" s="207">
        <v>0</v>
      </c>
      <c r="Q121" s="206">
        <v>222.22</v>
      </c>
      <c r="R121" s="206">
        <v>121.12</v>
      </c>
      <c r="S121" s="206">
        <v>200</v>
      </c>
      <c r="T121" s="206">
        <v>0.89</v>
      </c>
      <c r="U121" s="206">
        <v>36112</v>
      </c>
      <c r="V121" s="206">
        <v>36112</v>
      </c>
      <c r="W121" s="207">
        <v>0</v>
      </c>
      <c r="X121" s="206">
        <v>222.22</v>
      </c>
      <c r="Y121" s="206">
        <v>53.12</v>
      </c>
      <c r="Z121" s="206">
        <v>200</v>
      </c>
      <c r="AA121" s="206">
        <v>0.87</v>
      </c>
      <c r="AB121" s="206">
        <v>34484</v>
      </c>
      <c r="AC121" s="206">
        <v>34484</v>
      </c>
      <c r="AD121" s="207">
        <v>0</v>
      </c>
      <c r="AE121" s="206">
        <v>222.22</v>
      </c>
      <c r="AF121" s="206">
        <v>102.48</v>
      </c>
      <c r="AG121" s="206">
        <v>200</v>
      </c>
      <c r="AH121" s="206">
        <v>0.88</v>
      </c>
      <c r="AI121" s="206">
        <v>33772</v>
      </c>
      <c r="AJ121" s="206">
        <v>33772</v>
      </c>
      <c r="AK121" s="207">
        <v>0</v>
      </c>
      <c r="AL121" s="206">
        <v>222.22</v>
      </c>
      <c r="AM121" s="206">
        <v>87.6</v>
      </c>
      <c r="AN121" s="206">
        <v>200</v>
      </c>
      <c r="AO121" s="206">
        <v>0.88</v>
      </c>
      <c r="AP121" s="206">
        <v>32752</v>
      </c>
      <c r="AQ121" s="206">
        <v>32752</v>
      </c>
      <c r="AR121" s="207">
        <v>0</v>
      </c>
      <c r="AS121" s="206">
        <v>222.22</v>
      </c>
      <c r="AT121" s="206">
        <v>0</v>
      </c>
      <c r="AU121" s="206">
        <v>200</v>
      </c>
      <c r="AV121" s="206">
        <v>0.86</v>
      </c>
      <c r="AW121" s="206">
        <v>14488</v>
      </c>
      <c r="AX121" s="206">
        <v>14488</v>
      </c>
      <c r="AY121" s="207">
        <v>0</v>
      </c>
      <c r="AZ121" s="206">
        <v>222.22</v>
      </c>
      <c r="BA121" s="206">
        <v>72.12</v>
      </c>
      <c r="BB121" s="206">
        <v>200</v>
      </c>
      <c r="BC121" s="206">
        <v>0.84</v>
      </c>
      <c r="BD121" s="206">
        <v>21780</v>
      </c>
      <c r="BE121" s="206">
        <v>21780</v>
      </c>
      <c r="BF121" s="207">
        <v>0</v>
      </c>
      <c r="BG121" s="206">
        <v>222.22</v>
      </c>
      <c r="BH121" s="206">
        <v>68.239999999999995</v>
      </c>
      <c r="BI121" s="206">
        <v>200</v>
      </c>
      <c r="BJ121" s="206">
        <v>0.83</v>
      </c>
      <c r="BK121" s="206">
        <v>22468</v>
      </c>
      <c r="BL121" s="206">
        <v>22468</v>
      </c>
      <c r="BM121" s="207">
        <v>0</v>
      </c>
      <c r="BN121" s="206">
        <v>222.22</v>
      </c>
      <c r="BO121" s="206">
        <v>69.48</v>
      </c>
      <c r="BP121" s="206">
        <v>200</v>
      </c>
      <c r="BQ121" s="206">
        <v>0.84</v>
      </c>
      <c r="BR121" s="206">
        <v>24792</v>
      </c>
      <c r="BS121" s="206">
        <v>24792</v>
      </c>
      <c r="BT121" s="207">
        <v>0</v>
      </c>
      <c r="BU121" s="206">
        <v>222.22</v>
      </c>
      <c r="BV121" s="206">
        <v>69.599999999999994</v>
      </c>
      <c r="BW121" s="206">
        <v>200</v>
      </c>
      <c r="BX121" s="206">
        <v>0.85</v>
      </c>
      <c r="BY121" s="206">
        <v>23540</v>
      </c>
      <c r="BZ121" s="206">
        <v>23540</v>
      </c>
      <c r="CA121" s="207">
        <v>0</v>
      </c>
      <c r="CB121" s="206">
        <v>222.22</v>
      </c>
      <c r="CC121" s="206">
        <v>103.88</v>
      </c>
      <c r="CD121" s="206">
        <v>200</v>
      </c>
      <c r="CE121" s="206">
        <v>0.86</v>
      </c>
      <c r="CF121" s="206">
        <v>32936</v>
      </c>
      <c r="CG121" s="206">
        <v>32936</v>
      </c>
      <c r="CH121" s="207">
        <v>0</v>
      </c>
    </row>
    <row r="122" spans="1:86" s="208" customFormat="1" ht="12.75">
      <c r="A122" s="202">
        <v>116</v>
      </c>
      <c r="B122" s="206" t="s">
        <v>481</v>
      </c>
      <c r="C122" s="206">
        <v>200</v>
      </c>
      <c r="D122" s="206">
        <v>88.94</v>
      </c>
      <c r="E122" s="206">
        <v>160</v>
      </c>
      <c r="F122" s="206">
        <v>0.82</v>
      </c>
      <c r="G122" s="206">
        <v>17912</v>
      </c>
      <c r="H122" s="206"/>
      <c r="I122" s="207">
        <v>0.34</v>
      </c>
      <c r="J122" s="206">
        <v>200</v>
      </c>
      <c r="K122" s="206">
        <v>95.62</v>
      </c>
      <c r="L122" s="206">
        <v>160</v>
      </c>
      <c r="M122" s="206">
        <v>0.88</v>
      </c>
      <c r="N122" s="206">
        <v>20676</v>
      </c>
      <c r="O122" s="206"/>
      <c r="P122" s="207">
        <v>0.33</v>
      </c>
      <c r="Q122" s="206">
        <v>200</v>
      </c>
      <c r="R122" s="206">
        <v>125.26</v>
      </c>
      <c r="S122" s="206">
        <v>160</v>
      </c>
      <c r="T122" s="206">
        <v>0.88</v>
      </c>
      <c r="U122" s="206">
        <v>31646</v>
      </c>
      <c r="V122" s="206"/>
      <c r="W122" s="207">
        <v>0.4</v>
      </c>
      <c r="X122" s="206">
        <v>200</v>
      </c>
      <c r="Y122" s="206">
        <v>122.2</v>
      </c>
      <c r="Z122" s="206">
        <v>160</v>
      </c>
      <c r="AA122" s="206">
        <v>0.89</v>
      </c>
      <c r="AB122" s="206">
        <v>32298</v>
      </c>
      <c r="AC122" s="206"/>
      <c r="AD122" s="207">
        <v>0.4</v>
      </c>
      <c r="AE122" s="206">
        <v>200</v>
      </c>
      <c r="AF122" s="206">
        <v>85.12</v>
      </c>
      <c r="AG122" s="206">
        <v>160</v>
      </c>
      <c r="AH122" s="206">
        <v>0.89</v>
      </c>
      <c r="AI122" s="206">
        <v>29752</v>
      </c>
      <c r="AJ122" s="206">
        <v>1719</v>
      </c>
      <c r="AK122" s="207">
        <v>0.53</v>
      </c>
      <c r="AL122" s="206">
        <v>200</v>
      </c>
      <c r="AM122" s="206">
        <v>112</v>
      </c>
      <c r="AN122" s="206">
        <v>160</v>
      </c>
      <c r="AO122" s="206">
        <v>0.91</v>
      </c>
      <c r="AP122" s="206">
        <v>34618</v>
      </c>
      <c r="AQ122" s="206"/>
      <c r="AR122" s="207">
        <v>0.47</v>
      </c>
      <c r="AS122" s="206">
        <v>200</v>
      </c>
      <c r="AT122" s="206">
        <v>0</v>
      </c>
      <c r="AU122" s="206">
        <v>160</v>
      </c>
      <c r="AV122" s="206">
        <v>0.91</v>
      </c>
      <c r="AW122" s="206">
        <v>11539</v>
      </c>
      <c r="AX122" s="206"/>
      <c r="AY122" s="207">
        <v>0.11</v>
      </c>
      <c r="AZ122" s="206">
        <v>200</v>
      </c>
      <c r="BA122" s="206">
        <v>106.88</v>
      </c>
      <c r="BB122" s="206">
        <v>160</v>
      </c>
      <c r="BC122" s="206">
        <v>0.9</v>
      </c>
      <c r="BD122" s="206">
        <v>16340</v>
      </c>
      <c r="BE122" s="206"/>
      <c r="BF122" s="207">
        <v>0.24</v>
      </c>
      <c r="BG122" s="206">
        <v>200</v>
      </c>
      <c r="BH122" s="206">
        <v>56.3</v>
      </c>
      <c r="BI122" s="206">
        <v>160</v>
      </c>
      <c r="BJ122" s="206">
        <v>0.84</v>
      </c>
      <c r="BK122" s="206">
        <v>15314</v>
      </c>
      <c r="BL122" s="206"/>
      <c r="BM122" s="207">
        <v>0.43</v>
      </c>
      <c r="BN122" s="206">
        <v>200</v>
      </c>
      <c r="BO122" s="206">
        <v>57.18</v>
      </c>
      <c r="BP122" s="206">
        <v>160</v>
      </c>
      <c r="BQ122" s="206">
        <v>0.87</v>
      </c>
      <c r="BR122" s="206">
        <v>17878</v>
      </c>
      <c r="BS122" s="206"/>
      <c r="BT122" s="207">
        <v>0.48</v>
      </c>
      <c r="BU122" s="206">
        <v>200</v>
      </c>
      <c r="BV122" s="206">
        <v>60.42</v>
      </c>
      <c r="BW122" s="206">
        <v>160</v>
      </c>
      <c r="BX122" s="206">
        <v>0.86</v>
      </c>
      <c r="BY122" s="206">
        <v>17842</v>
      </c>
      <c r="BZ122" s="206">
        <v>357</v>
      </c>
      <c r="CA122" s="207">
        <v>0.51</v>
      </c>
      <c r="CB122" s="206">
        <v>200</v>
      </c>
      <c r="CC122" s="206">
        <v>60.44</v>
      </c>
      <c r="CD122" s="206">
        <v>160</v>
      </c>
      <c r="CE122" s="206">
        <v>0.82</v>
      </c>
      <c r="CF122" s="206">
        <v>18838</v>
      </c>
      <c r="CG122" s="206">
        <v>350</v>
      </c>
      <c r="CH122" s="207">
        <v>0.51</v>
      </c>
    </row>
    <row r="123" spans="1:86" s="208" customFormat="1" ht="12.75">
      <c r="A123" s="202">
        <v>117</v>
      </c>
      <c r="B123" s="206" t="s">
        <v>482</v>
      </c>
      <c r="C123" s="206">
        <v>143.33000000000001</v>
      </c>
      <c r="D123" s="206">
        <v>36.06</v>
      </c>
      <c r="E123" s="206">
        <v>114.8</v>
      </c>
      <c r="F123" s="206">
        <v>0.86</v>
      </c>
      <c r="G123" s="206">
        <v>9285</v>
      </c>
      <c r="H123" s="206"/>
      <c r="I123" s="207">
        <v>0.42</v>
      </c>
      <c r="J123" s="206">
        <v>143.33000000000001</v>
      </c>
      <c r="K123" s="206">
        <v>45.09</v>
      </c>
      <c r="L123" s="206">
        <v>114.8</v>
      </c>
      <c r="M123" s="206">
        <v>0.88</v>
      </c>
      <c r="N123" s="206">
        <v>11526</v>
      </c>
      <c r="O123" s="206"/>
      <c r="P123" s="207">
        <v>0.39</v>
      </c>
      <c r="Q123" s="206">
        <v>143.33000000000001</v>
      </c>
      <c r="R123" s="206">
        <v>45.39</v>
      </c>
      <c r="S123" s="206">
        <v>114.8</v>
      </c>
      <c r="T123" s="206">
        <v>0.88</v>
      </c>
      <c r="U123" s="206">
        <v>11217</v>
      </c>
      <c r="V123" s="206"/>
      <c r="W123" s="207">
        <v>0.39</v>
      </c>
      <c r="X123" s="206">
        <v>143.33000000000001</v>
      </c>
      <c r="Y123" s="206">
        <v>50.1</v>
      </c>
      <c r="Z123" s="206">
        <v>114.8</v>
      </c>
      <c r="AA123" s="206">
        <v>0.88</v>
      </c>
      <c r="AB123" s="206">
        <v>13314</v>
      </c>
      <c r="AC123" s="206"/>
      <c r="AD123" s="207">
        <v>0.41</v>
      </c>
      <c r="AE123" s="206">
        <v>143.33000000000001</v>
      </c>
      <c r="AF123" s="206">
        <v>42.93</v>
      </c>
      <c r="AG123" s="206">
        <v>114.8</v>
      </c>
      <c r="AH123" s="206">
        <v>0.87</v>
      </c>
      <c r="AI123" s="206">
        <v>12711</v>
      </c>
      <c r="AJ123" s="206"/>
      <c r="AK123" s="207">
        <v>0.46</v>
      </c>
      <c r="AL123" s="206">
        <v>143.33000000000001</v>
      </c>
      <c r="AM123" s="206">
        <v>39.869999999999997</v>
      </c>
      <c r="AN123" s="206">
        <v>114.8</v>
      </c>
      <c r="AO123" s="206">
        <v>0.87</v>
      </c>
      <c r="AP123" s="206">
        <v>11496</v>
      </c>
      <c r="AQ123" s="206"/>
      <c r="AR123" s="207">
        <v>0.46</v>
      </c>
      <c r="AS123" s="206">
        <v>143.33000000000001</v>
      </c>
      <c r="AT123" s="206">
        <v>35.85</v>
      </c>
      <c r="AU123" s="206">
        <v>114.8</v>
      </c>
      <c r="AV123" s="206">
        <v>0.85</v>
      </c>
      <c r="AW123" s="206">
        <v>7185</v>
      </c>
      <c r="AX123" s="206"/>
      <c r="AY123" s="207">
        <v>0.32</v>
      </c>
      <c r="AZ123" s="206">
        <v>143.33000000000001</v>
      </c>
      <c r="BA123" s="206">
        <v>30.18</v>
      </c>
      <c r="BB123" s="206">
        <v>114.8</v>
      </c>
      <c r="BC123" s="206">
        <v>0.85</v>
      </c>
      <c r="BD123" s="206">
        <v>7119</v>
      </c>
      <c r="BE123" s="206"/>
      <c r="BF123" s="207">
        <v>0.39</v>
      </c>
      <c r="BG123" s="206">
        <v>143.33000000000001</v>
      </c>
      <c r="BH123" s="206">
        <v>22.62</v>
      </c>
      <c r="BI123" s="206">
        <v>114.8</v>
      </c>
      <c r="BJ123" s="206">
        <v>0.86</v>
      </c>
      <c r="BK123" s="206">
        <v>7371</v>
      </c>
      <c r="BL123" s="206">
        <v>122</v>
      </c>
      <c r="BM123" s="207">
        <v>0.51</v>
      </c>
      <c r="BN123" s="206">
        <v>143.33000000000001</v>
      </c>
      <c r="BO123" s="206">
        <v>29.67</v>
      </c>
      <c r="BP123" s="206">
        <v>114.8</v>
      </c>
      <c r="BQ123" s="206">
        <v>0.87</v>
      </c>
      <c r="BR123" s="206">
        <v>6804</v>
      </c>
      <c r="BS123" s="206"/>
      <c r="BT123" s="207">
        <v>0.35</v>
      </c>
      <c r="BU123" s="206">
        <v>143.33000000000001</v>
      </c>
      <c r="BV123" s="206">
        <v>32.43</v>
      </c>
      <c r="BW123" s="206">
        <v>114.8</v>
      </c>
      <c r="BX123" s="206">
        <v>0.88</v>
      </c>
      <c r="BY123" s="206">
        <v>7083</v>
      </c>
      <c r="BZ123" s="206"/>
      <c r="CA123" s="207">
        <v>0.37</v>
      </c>
      <c r="CB123" s="206">
        <v>143.33000000000001</v>
      </c>
      <c r="CC123" s="206">
        <v>39.75</v>
      </c>
      <c r="CD123" s="206">
        <v>114.8</v>
      </c>
      <c r="CE123" s="206">
        <v>0.87</v>
      </c>
      <c r="CF123" s="206">
        <v>10323</v>
      </c>
      <c r="CG123" s="206"/>
      <c r="CH123" s="207">
        <v>0.4</v>
      </c>
    </row>
    <row r="124" spans="1:86" s="208" customFormat="1" ht="12.75">
      <c r="A124" s="202">
        <v>118</v>
      </c>
      <c r="B124" s="206" t="s">
        <v>483</v>
      </c>
      <c r="C124" s="206">
        <v>130</v>
      </c>
      <c r="D124" s="206">
        <v>173.3</v>
      </c>
      <c r="E124" s="206">
        <v>173.3</v>
      </c>
      <c r="F124" s="206">
        <v>0.96</v>
      </c>
      <c r="G124" s="206">
        <v>10628</v>
      </c>
      <c r="H124" s="206">
        <v>10628</v>
      </c>
      <c r="I124" s="207">
        <v>0</v>
      </c>
      <c r="J124" s="206">
        <v>130</v>
      </c>
      <c r="K124" s="206">
        <v>166.2</v>
      </c>
      <c r="L124" s="206">
        <v>169.7</v>
      </c>
      <c r="M124" s="206">
        <v>0.96</v>
      </c>
      <c r="N124" s="206">
        <v>23409</v>
      </c>
      <c r="O124" s="206">
        <v>23409</v>
      </c>
      <c r="P124" s="207">
        <v>0</v>
      </c>
      <c r="Q124" s="206">
        <v>130</v>
      </c>
      <c r="R124" s="206">
        <v>169.2</v>
      </c>
      <c r="S124" s="206">
        <v>169.2</v>
      </c>
      <c r="T124" s="206">
        <v>0.92</v>
      </c>
      <c r="U124" s="206">
        <v>13953</v>
      </c>
      <c r="V124" s="206">
        <v>13953</v>
      </c>
      <c r="W124" s="207">
        <v>0</v>
      </c>
      <c r="X124" s="206">
        <v>130</v>
      </c>
      <c r="Y124" s="206">
        <v>158.6</v>
      </c>
      <c r="Z124" s="206">
        <v>158.6</v>
      </c>
      <c r="AA124" s="206">
        <v>0.9</v>
      </c>
      <c r="AB124" s="206">
        <v>21618</v>
      </c>
      <c r="AC124" s="206">
        <v>21618</v>
      </c>
      <c r="AD124" s="207">
        <v>0</v>
      </c>
      <c r="AE124" s="206">
        <v>130</v>
      </c>
      <c r="AF124" s="206">
        <v>183.3</v>
      </c>
      <c r="AG124" s="206">
        <v>183.3</v>
      </c>
      <c r="AH124" s="206">
        <v>0.88</v>
      </c>
      <c r="AI124" s="206">
        <v>20170</v>
      </c>
      <c r="AJ124" s="206">
        <v>20170</v>
      </c>
      <c r="AK124" s="207">
        <v>0</v>
      </c>
      <c r="AL124" s="206">
        <v>130</v>
      </c>
      <c r="AM124" s="206">
        <v>38.1</v>
      </c>
      <c r="AN124" s="206">
        <v>104</v>
      </c>
      <c r="AO124" s="206">
        <v>0.83</v>
      </c>
      <c r="AP124" s="206">
        <v>4896</v>
      </c>
      <c r="AQ124" s="206">
        <v>4896</v>
      </c>
      <c r="AR124" s="207">
        <v>0</v>
      </c>
      <c r="AS124" s="206">
        <v>130</v>
      </c>
      <c r="AT124" s="206">
        <v>0</v>
      </c>
      <c r="AU124" s="206">
        <v>104</v>
      </c>
      <c r="AV124" s="206">
        <v>0.83</v>
      </c>
      <c r="AW124" s="206">
        <v>1632</v>
      </c>
      <c r="AX124" s="206">
        <v>1632</v>
      </c>
      <c r="AY124" s="207">
        <v>0</v>
      </c>
      <c r="AZ124" s="206">
        <v>130</v>
      </c>
      <c r="BA124" s="206">
        <v>39.5</v>
      </c>
      <c r="BB124" s="206">
        <v>104</v>
      </c>
      <c r="BC124" s="206">
        <v>0.88</v>
      </c>
      <c r="BD124" s="206">
        <v>4844</v>
      </c>
      <c r="BE124" s="206">
        <v>4844</v>
      </c>
      <c r="BF124" s="207">
        <v>0</v>
      </c>
      <c r="BG124" s="206">
        <v>130</v>
      </c>
      <c r="BH124" s="206">
        <v>62.3</v>
      </c>
      <c r="BI124" s="206">
        <v>104</v>
      </c>
      <c r="BJ124" s="206">
        <v>0.9</v>
      </c>
      <c r="BK124" s="206">
        <v>9125</v>
      </c>
      <c r="BL124" s="206">
        <v>9125</v>
      </c>
      <c r="BM124" s="207">
        <v>0</v>
      </c>
      <c r="BN124" s="206">
        <v>130</v>
      </c>
      <c r="BO124" s="206">
        <v>87.5</v>
      </c>
      <c r="BP124" s="206">
        <v>104</v>
      </c>
      <c r="BQ124" s="206">
        <v>0.87</v>
      </c>
      <c r="BR124" s="206">
        <v>8525</v>
      </c>
      <c r="BS124" s="206">
        <v>8525</v>
      </c>
      <c r="BT124" s="207">
        <v>0</v>
      </c>
      <c r="BU124" s="206">
        <v>130</v>
      </c>
      <c r="BV124" s="206">
        <v>158.5</v>
      </c>
      <c r="BW124" s="206">
        <v>158.5</v>
      </c>
      <c r="BX124" s="206">
        <v>0.91</v>
      </c>
      <c r="BY124" s="206">
        <v>9032</v>
      </c>
      <c r="BZ124" s="206">
        <v>9032</v>
      </c>
      <c r="CA124" s="207">
        <v>0</v>
      </c>
      <c r="CB124" s="206">
        <v>130</v>
      </c>
      <c r="CC124" s="206">
        <v>80.2</v>
      </c>
      <c r="CD124" s="206">
        <v>104</v>
      </c>
      <c r="CE124" s="206">
        <v>0.9</v>
      </c>
      <c r="CF124" s="206">
        <v>10079</v>
      </c>
      <c r="CG124" s="206">
        <v>10079</v>
      </c>
      <c r="CH124" s="207">
        <v>0</v>
      </c>
    </row>
    <row r="125" spans="1:86" s="208" customFormat="1" ht="12.75">
      <c r="A125" s="202">
        <v>119</v>
      </c>
      <c r="B125" s="206" t="s">
        <v>484</v>
      </c>
      <c r="C125" s="206">
        <v>750</v>
      </c>
      <c r="D125" s="206">
        <v>0</v>
      </c>
      <c r="E125" s="206">
        <v>600</v>
      </c>
      <c r="F125" s="206">
        <v>0</v>
      </c>
      <c r="G125" s="206">
        <v>0</v>
      </c>
      <c r="H125" s="206"/>
      <c r="I125" s="207">
        <v>0</v>
      </c>
      <c r="J125" s="206">
        <v>750</v>
      </c>
      <c r="K125" s="206"/>
      <c r="L125" s="206"/>
      <c r="M125" s="206"/>
      <c r="N125" s="206"/>
      <c r="O125" s="206"/>
      <c r="P125" s="207"/>
      <c r="Q125" s="206">
        <v>750</v>
      </c>
      <c r="R125" s="206"/>
      <c r="S125" s="206"/>
      <c r="T125" s="206"/>
      <c r="U125" s="206"/>
      <c r="V125" s="206"/>
      <c r="W125" s="207"/>
      <c r="X125" s="206">
        <v>750</v>
      </c>
      <c r="Y125" s="206"/>
      <c r="Z125" s="206"/>
      <c r="AA125" s="206"/>
      <c r="AB125" s="206"/>
      <c r="AC125" s="206"/>
      <c r="AD125" s="207"/>
      <c r="AE125" s="206">
        <v>750</v>
      </c>
      <c r="AF125" s="206"/>
      <c r="AG125" s="206"/>
      <c r="AH125" s="206"/>
      <c r="AI125" s="206"/>
      <c r="AJ125" s="206"/>
      <c r="AK125" s="207"/>
      <c r="AL125" s="206">
        <v>750</v>
      </c>
      <c r="AM125" s="206"/>
      <c r="AN125" s="206"/>
      <c r="AO125" s="206"/>
      <c r="AP125" s="206"/>
      <c r="AQ125" s="206"/>
      <c r="AR125" s="207"/>
      <c r="AS125" s="206">
        <v>750</v>
      </c>
      <c r="AT125" s="206"/>
      <c r="AU125" s="206"/>
      <c r="AV125" s="206"/>
      <c r="AW125" s="206"/>
      <c r="AX125" s="206"/>
      <c r="AY125" s="207"/>
      <c r="AZ125" s="206">
        <v>750</v>
      </c>
      <c r="BA125" s="206"/>
      <c r="BB125" s="206"/>
      <c r="BC125" s="206"/>
      <c r="BD125" s="206"/>
      <c r="BE125" s="206"/>
      <c r="BF125" s="207"/>
      <c r="BG125" s="206">
        <v>750</v>
      </c>
      <c r="BH125" s="206"/>
      <c r="BI125" s="206"/>
      <c r="BJ125" s="206"/>
      <c r="BK125" s="206"/>
      <c r="BL125" s="206"/>
      <c r="BM125" s="207"/>
      <c r="BN125" s="206">
        <v>750</v>
      </c>
      <c r="BO125" s="206"/>
      <c r="BP125" s="206"/>
      <c r="BQ125" s="206"/>
      <c r="BR125" s="206"/>
      <c r="BS125" s="206"/>
      <c r="BT125" s="207"/>
      <c r="BU125" s="206">
        <v>750</v>
      </c>
      <c r="BV125" s="206"/>
      <c r="BW125" s="206"/>
      <c r="BX125" s="206"/>
      <c r="BY125" s="206"/>
      <c r="BZ125" s="206"/>
      <c r="CA125" s="207"/>
      <c r="CB125" s="206">
        <v>750</v>
      </c>
      <c r="CC125" s="206"/>
      <c r="CD125" s="206"/>
      <c r="CE125" s="206"/>
      <c r="CF125" s="206"/>
      <c r="CG125" s="206"/>
      <c r="CH125" s="207"/>
    </row>
    <row r="126" spans="1:86" s="208" customFormat="1" ht="12.75">
      <c r="A126" s="202">
        <v>120</v>
      </c>
      <c r="B126" s="206" t="s">
        <v>485</v>
      </c>
      <c r="C126" s="206">
        <v>115</v>
      </c>
      <c r="D126" s="206">
        <v>2.8</v>
      </c>
      <c r="E126" s="206">
        <v>92</v>
      </c>
      <c r="F126" s="206">
        <v>0.38</v>
      </c>
      <c r="G126" s="206">
        <v>362</v>
      </c>
      <c r="H126" s="206"/>
      <c r="I126" s="207">
        <v>0.48</v>
      </c>
      <c r="J126" s="206">
        <v>115</v>
      </c>
      <c r="K126" s="206">
        <v>32.6</v>
      </c>
      <c r="L126" s="206">
        <v>92</v>
      </c>
      <c r="M126" s="206">
        <v>0.48</v>
      </c>
      <c r="N126" s="206">
        <v>470</v>
      </c>
      <c r="O126" s="206"/>
      <c r="P126" s="207">
        <v>0.04</v>
      </c>
      <c r="Q126" s="206">
        <v>115</v>
      </c>
      <c r="R126" s="206">
        <v>0</v>
      </c>
      <c r="S126" s="206">
        <v>92</v>
      </c>
      <c r="T126" s="206">
        <v>0</v>
      </c>
      <c r="U126" s="206">
        <v>0</v>
      </c>
      <c r="V126" s="206"/>
      <c r="W126" s="207">
        <v>0</v>
      </c>
      <c r="X126" s="206">
        <v>115</v>
      </c>
      <c r="Y126" s="206">
        <v>9.1999999999999993</v>
      </c>
      <c r="Z126" s="206">
        <v>92</v>
      </c>
      <c r="AA126" s="206">
        <v>0.41</v>
      </c>
      <c r="AB126" s="206">
        <v>190</v>
      </c>
      <c r="AC126" s="206"/>
      <c r="AD126" s="207">
        <v>7.0000000000000007E-2</v>
      </c>
      <c r="AE126" s="206">
        <v>115</v>
      </c>
      <c r="AF126" s="206">
        <v>80.400000000000006</v>
      </c>
      <c r="AG126" s="206">
        <v>92</v>
      </c>
      <c r="AH126" s="206">
        <v>0.48</v>
      </c>
      <c r="AI126" s="206">
        <v>530</v>
      </c>
      <c r="AJ126" s="206"/>
      <c r="AK126" s="207">
        <v>0.02</v>
      </c>
      <c r="AL126" s="206">
        <v>115</v>
      </c>
      <c r="AM126" s="206">
        <v>100</v>
      </c>
      <c r="AN126" s="206">
        <v>100</v>
      </c>
      <c r="AO126" s="206">
        <v>0.56000000000000005</v>
      </c>
      <c r="AP126" s="206">
        <v>1320</v>
      </c>
      <c r="AQ126" s="206"/>
      <c r="AR126" s="207">
        <v>0.03</v>
      </c>
      <c r="AS126" s="206">
        <v>115</v>
      </c>
      <c r="AT126" s="206">
        <v>0</v>
      </c>
      <c r="AU126" s="206">
        <v>100</v>
      </c>
      <c r="AV126" s="206">
        <v>0.56000000000000005</v>
      </c>
      <c r="AW126" s="206">
        <v>440</v>
      </c>
      <c r="AX126" s="206"/>
      <c r="AY126" s="207">
        <v>0.01</v>
      </c>
      <c r="AZ126" s="206">
        <v>115</v>
      </c>
      <c r="BA126" s="206">
        <v>0</v>
      </c>
      <c r="BB126" s="206">
        <v>92</v>
      </c>
      <c r="BC126" s="206">
        <v>0</v>
      </c>
      <c r="BD126" s="206">
        <v>0</v>
      </c>
      <c r="BE126" s="206"/>
      <c r="BF126" s="207">
        <v>0</v>
      </c>
      <c r="BG126" s="206">
        <v>115</v>
      </c>
      <c r="BH126" s="206">
        <v>34.799999999999997</v>
      </c>
      <c r="BI126" s="206">
        <v>92</v>
      </c>
      <c r="BJ126" s="206">
        <v>0.42</v>
      </c>
      <c r="BK126" s="206">
        <v>312</v>
      </c>
      <c r="BL126" s="206"/>
      <c r="BM126" s="207">
        <v>0.03</v>
      </c>
      <c r="BN126" s="206">
        <v>115</v>
      </c>
      <c r="BO126" s="206">
        <v>4.4000000000000004</v>
      </c>
      <c r="BP126" s="206">
        <v>92</v>
      </c>
      <c r="BQ126" s="206">
        <v>0.43</v>
      </c>
      <c r="BR126" s="206">
        <v>340</v>
      </c>
      <c r="BS126" s="206"/>
      <c r="BT126" s="207">
        <v>0.24</v>
      </c>
      <c r="BU126" s="206">
        <v>115</v>
      </c>
      <c r="BV126" s="206">
        <v>2.2000000000000002</v>
      </c>
      <c r="BW126" s="206">
        <v>92</v>
      </c>
      <c r="BX126" s="206">
        <v>0.41</v>
      </c>
      <c r="BY126" s="206">
        <v>294</v>
      </c>
      <c r="BZ126" s="206"/>
      <c r="CA126" s="207">
        <v>0.48</v>
      </c>
      <c r="CB126" s="206">
        <v>115</v>
      </c>
      <c r="CC126" s="206">
        <v>0</v>
      </c>
      <c r="CD126" s="206">
        <v>92</v>
      </c>
      <c r="CE126" s="206">
        <v>0</v>
      </c>
      <c r="CF126" s="206">
        <v>0</v>
      </c>
      <c r="CG126" s="206"/>
      <c r="CH126" s="207">
        <v>0</v>
      </c>
    </row>
    <row r="127" spans="1:86" s="208" customFormat="1" ht="12.75">
      <c r="A127" s="202">
        <v>121</v>
      </c>
      <c r="B127" s="206" t="s">
        <v>486</v>
      </c>
      <c r="C127" s="206">
        <v>200</v>
      </c>
      <c r="D127" s="206">
        <v>142</v>
      </c>
      <c r="E127" s="206">
        <v>160</v>
      </c>
      <c r="F127" s="206">
        <v>0.99</v>
      </c>
      <c r="G127" s="206">
        <v>29292</v>
      </c>
      <c r="H127" s="206"/>
      <c r="I127" s="207">
        <v>0.28999999999999998</v>
      </c>
      <c r="J127" s="206">
        <v>200</v>
      </c>
      <c r="K127" s="206">
        <v>147.12</v>
      </c>
      <c r="L127" s="206">
        <v>160</v>
      </c>
      <c r="M127" s="206">
        <v>0.99</v>
      </c>
      <c r="N127" s="206">
        <v>30266</v>
      </c>
      <c r="O127" s="206"/>
      <c r="P127" s="207">
        <v>0.28000000000000003</v>
      </c>
      <c r="Q127" s="206">
        <v>200</v>
      </c>
      <c r="R127" s="206">
        <v>149.88</v>
      </c>
      <c r="S127" s="206">
        <v>160</v>
      </c>
      <c r="T127" s="206">
        <v>0.99</v>
      </c>
      <c r="U127" s="206">
        <v>27840</v>
      </c>
      <c r="V127" s="206"/>
      <c r="W127" s="207">
        <v>0.26</v>
      </c>
      <c r="X127" s="206">
        <v>200</v>
      </c>
      <c r="Y127" s="206">
        <v>144.18</v>
      </c>
      <c r="Z127" s="206">
        <v>160</v>
      </c>
      <c r="AA127" s="206">
        <v>0.99</v>
      </c>
      <c r="AB127" s="206">
        <v>29786</v>
      </c>
      <c r="AC127" s="206"/>
      <c r="AD127" s="207">
        <v>0.28000000000000003</v>
      </c>
      <c r="AE127" s="206">
        <v>200</v>
      </c>
      <c r="AF127" s="206">
        <v>146.74</v>
      </c>
      <c r="AG127" s="206">
        <v>160</v>
      </c>
      <c r="AH127" s="206">
        <v>1</v>
      </c>
      <c r="AI127" s="206">
        <v>31412</v>
      </c>
      <c r="AJ127" s="206"/>
      <c r="AK127" s="207">
        <v>0.28999999999999998</v>
      </c>
      <c r="AL127" s="206">
        <v>200</v>
      </c>
      <c r="AM127" s="206">
        <v>134.86000000000001</v>
      </c>
      <c r="AN127" s="206">
        <v>160</v>
      </c>
      <c r="AO127" s="206">
        <v>1</v>
      </c>
      <c r="AP127" s="206">
        <v>26616</v>
      </c>
      <c r="AQ127" s="206"/>
      <c r="AR127" s="207">
        <v>0.27</v>
      </c>
      <c r="AS127" s="206">
        <v>200</v>
      </c>
      <c r="AT127" s="206">
        <v>0</v>
      </c>
      <c r="AU127" s="206">
        <v>160</v>
      </c>
      <c r="AV127" s="206">
        <v>1</v>
      </c>
      <c r="AW127" s="206">
        <v>8872</v>
      </c>
      <c r="AX127" s="206"/>
      <c r="AY127" s="207">
        <v>7.0000000000000007E-2</v>
      </c>
      <c r="AZ127" s="206">
        <v>200</v>
      </c>
      <c r="BA127" s="206">
        <v>127.06</v>
      </c>
      <c r="BB127" s="206">
        <v>160</v>
      </c>
      <c r="BC127" s="206">
        <v>0.99</v>
      </c>
      <c r="BD127" s="206">
        <v>27376</v>
      </c>
      <c r="BE127" s="206"/>
      <c r="BF127" s="207">
        <v>0.3</v>
      </c>
      <c r="BG127" s="206">
        <v>200</v>
      </c>
      <c r="BH127" s="206">
        <v>136.86000000000001</v>
      </c>
      <c r="BI127" s="206">
        <v>160</v>
      </c>
      <c r="BJ127" s="206">
        <v>1</v>
      </c>
      <c r="BK127" s="206">
        <v>34174</v>
      </c>
      <c r="BL127" s="206"/>
      <c r="BM127" s="207">
        <v>0.34</v>
      </c>
      <c r="BN127" s="206">
        <v>200</v>
      </c>
      <c r="BO127" s="206">
        <v>153.56</v>
      </c>
      <c r="BP127" s="206">
        <v>160</v>
      </c>
      <c r="BQ127" s="206">
        <v>1</v>
      </c>
      <c r="BR127" s="206">
        <v>33634</v>
      </c>
      <c r="BS127" s="206"/>
      <c r="BT127" s="207">
        <v>0.3</v>
      </c>
      <c r="BU127" s="206">
        <v>200</v>
      </c>
      <c r="BV127" s="206">
        <v>130.91999999999999</v>
      </c>
      <c r="BW127" s="206">
        <v>160</v>
      </c>
      <c r="BX127" s="206">
        <v>1</v>
      </c>
      <c r="BY127" s="206">
        <v>33146</v>
      </c>
      <c r="BZ127" s="206"/>
      <c r="CA127" s="207">
        <v>0.38</v>
      </c>
      <c r="CB127" s="206">
        <v>200</v>
      </c>
      <c r="CC127" s="206">
        <v>146.62</v>
      </c>
      <c r="CD127" s="206">
        <v>160</v>
      </c>
      <c r="CE127" s="206">
        <v>1</v>
      </c>
      <c r="CF127" s="206">
        <v>37528</v>
      </c>
      <c r="CG127" s="206"/>
      <c r="CH127" s="207">
        <v>0.35</v>
      </c>
    </row>
    <row r="128" spans="1:86" s="208" customFormat="1" ht="12.75">
      <c r="A128" s="202">
        <v>122</v>
      </c>
      <c r="B128" s="206" t="s">
        <v>487</v>
      </c>
      <c r="C128" s="206">
        <v>190</v>
      </c>
      <c r="D128" s="206">
        <v>116.56</v>
      </c>
      <c r="E128" s="206">
        <v>152</v>
      </c>
      <c r="F128" s="206">
        <v>0.98</v>
      </c>
      <c r="G128" s="206">
        <v>37584</v>
      </c>
      <c r="H128" s="206"/>
      <c r="I128" s="207">
        <v>0.46</v>
      </c>
      <c r="J128" s="206">
        <v>190</v>
      </c>
      <c r="K128" s="206">
        <v>112.62</v>
      </c>
      <c r="L128" s="206">
        <v>152</v>
      </c>
      <c r="M128" s="206">
        <v>0.96</v>
      </c>
      <c r="N128" s="206">
        <v>39794</v>
      </c>
      <c r="O128" s="206"/>
      <c r="P128" s="207">
        <v>0.48</v>
      </c>
      <c r="Q128" s="206">
        <v>190</v>
      </c>
      <c r="R128" s="206">
        <v>116.8</v>
      </c>
      <c r="S128" s="206">
        <v>152</v>
      </c>
      <c r="T128" s="206">
        <v>0.97</v>
      </c>
      <c r="U128" s="206">
        <v>32834</v>
      </c>
      <c r="V128" s="206"/>
      <c r="W128" s="207">
        <v>0.4</v>
      </c>
      <c r="X128" s="206">
        <v>190</v>
      </c>
      <c r="Y128" s="206">
        <v>95.6</v>
      </c>
      <c r="Z128" s="206">
        <v>152</v>
      </c>
      <c r="AA128" s="206">
        <v>0.96</v>
      </c>
      <c r="AB128" s="206">
        <v>32678</v>
      </c>
      <c r="AC128" s="206"/>
      <c r="AD128" s="207">
        <v>0.48</v>
      </c>
      <c r="AE128" s="206">
        <v>190</v>
      </c>
      <c r="AF128" s="206">
        <v>111.68</v>
      </c>
      <c r="AG128" s="206">
        <v>152</v>
      </c>
      <c r="AH128" s="206">
        <v>0.96</v>
      </c>
      <c r="AI128" s="206">
        <v>40462</v>
      </c>
      <c r="AJ128" s="206">
        <v>458</v>
      </c>
      <c r="AK128" s="207">
        <v>0.51</v>
      </c>
      <c r="AL128" s="206">
        <v>190</v>
      </c>
      <c r="AM128" s="206">
        <v>108.68</v>
      </c>
      <c r="AN128" s="206">
        <v>152</v>
      </c>
      <c r="AO128" s="206">
        <v>0.96</v>
      </c>
      <c r="AP128" s="206">
        <v>37364</v>
      </c>
      <c r="AQ128" s="206"/>
      <c r="AR128" s="207">
        <v>0.5</v>
      </c>
      <c r="AS128" s="206">
        <v>190</v>
      </c>
      <c r="AT128" s="206">
        <v>0</v>
      </c>
      <c r="AU128" s="206">
        <v>152</v>
      </c>
      <c r="AV128" s="206">
        <v>0.96</v>
      </c>
      <c r="AW128" s="206">
        <v>12455</v>
      </c>
      <c r="AX128" s="206"/>
      <c r="AY128" s="207">
        <v>0.12</v>
      </c>
      <c r="AZ128" s="206">
        <v>190</v>
      </c>
      <c r="BA128" s="206">
        <v>0</v>
      </c>
      <c r="BB128" s="206">
        <v>152</v>
      </c>
      <c r="BC128" s="206">
        <v>0</v>
      </c>
      <c r="BD128" s="206">
        <v>0</v>
      </c>
      <c r="BE128" s="206"/>
      <c r="BF128" s="207">
        <v>0</v>
      </c>
      <c r="BG128" s="206">
        <v>190</v>
      </c>
      <c r="BH128" s="206">
        <v>142.5</v>
      </c>
      <c r="BI128" s="206">
        <v>152</v>
      </c>
      <c r="BJ128" s="206">
        <v>0.81</v>
      </c>
      <c r="BK128" s="206">
        <v>44056</v>
      </c>
      <c r="BL128" s="206">
        <v>863</v>
      </c>
      <c r="BM128" s="207">
        <v>0.51</v>
      </c>
      <c r="BN128" s="206">
        <v>190</v>
      </c>
      <c r="BO128" s="206">
        <v>140.5</v>
      </c>
      <c r="BP128" s="206">
        <v>152</v>
      </c>
      <c r="BQ128" s="206">
        <v>0.76</v>
      </c>
      <c r="BR128" s="206">
        <v>45098</v>
      </c>
      <c r="BS128" s="206">
        <v>5240</v>
      </c>
      <c r="BT128" s="207">
        <v>0.56999999999999995</v>
      </c>
      <c r="BU128" s="206">
        <v>190</v>
      </c>
      <c r="BV128" s="206">
        <v>144.30000000000001</v>
      </c>
      <c r="BW128" s="206">
        <v>152</v>
      </c>
      <c r="BX128" s="206">
        <v>0.93</v>
      </c>
      <c r="BY128" s="206">
        <v>39046</v>
      </c>
      <c r="BZ128" s="206"/>
      <c r="CA128" s="207">
        <v>0.43</v>
      </c>
      <c r="CB128" s="206">
        <v>190</v>
      </c>
      <c r="CC128" s="206">
        <v>126.8</v>
      </c>
      <c r="CD128" s="206">
        <v>152</v>
      </c>
      <c r="CE128" s="206">
        <v>0.97</v>
      </c>
      <c r="CF128" s="206">
        <v>41878</v>
      </c>
      <c r="CG128" s="206"/>
      <c r="CH128" s="207">
        <v>0.46</v>
      </c>
    </row>
    <row r="129" spans="1:86" s="208" customFormat="1" ht="12.75">
      <c r="A129" s="202">
        <v>123</v>
      </c>
      <c r="B129" s="206" t="s">
        <v>488</v>
      </c>
      <c r="C129" s="206">
        <v>220</v>
      </c>
      <c r="D129" s="206">
        <v>165.4</v>
      </c>
      <c r="E129" s="206">
        <v>176</v>
      </c>
      <c r="F129" s="206">
        <v>0.86</v>
      </c>
      <c r="G129" s="206">
        <v>26624</v>
      </c>
      <c r="H129" s="206"/>
      <c r="I129" s="207">
        <v>0.26</v>
      </c>
      <c r="J129" s="206">
        <v>220</v>
      </c>
      <c r="K129" s="206">
        <v>173.6</v>
      </c>
      <c r="L129" s="206">
        <v>176</v>
      </c>
      <c r="M129" s="206">
        <v>0.87</v>
      </c>
      <c r="N129" s="206">
        <v>34404</v>
      </c>
      <c r="O129" s="206"/>
      <c r="P129" s="207">
        <v>0.3</v>
      </c>
      <c r="Q129" s="206">
        <v>220</v>
      </c>
      <c r="R129" s="206">
        <v>173.8</v>
      </c>
      <c r="S129" s="206">
        <v>176</v>
      </c>
      <c r="T129" s="206">
        <v>0.84</v>
      </c>
      <c r="U129" s="206">
        <v>29958</v>
      </c>
      <c r="V129" s="206"/>
      <c r="W129" s="207">
        <v>0.28999999999999998</v>
      </c>
      <c r="X129" s="206">
        <v>220</v>
      </c>
      <c r="Y129" s="206">
        <v>171.4</v>
      </c>
      <c r="Z129" s="206">
        <v>176</v>
      </c>
      <c r="AA129" s="206">
        <v>0.82</v>
      </c>
      <c r="AB129" s="206">
        <v>27968</v>
      </c>
      <c r="AC129" s="206"/>
      <c r="AD129" s="207">
        <v>0.27</v>
      </c>
      <c r="AE129" s="206">
        <v>220</v>
      </c>
      <c r="AF129" s="206">
        <v>166.6</v>
      </c>
      <c r="AG129" s="206">
        <v>176</v>
      </c>
      <c r="AH129" s="206">
        <v>0.82</v>
      </c>
      <c r="AI129" s="206">
        <v>26280</v>
      </c>
      <c r="AJ129" s="206"/>
      <c r="AK129" s="207">
        <v>0.26</v>
      </c>
      <c r="AL129" s="206">
        <v>220</v>
      </c>
      <c r="AM129" s="206">
        <v>164.8</v>
      </c>
      <c r="AN129" s="206">
        <v>176</v>
      </c>
      <c r="AO129" s="206">
        <v>0.84</v>
      </c>
      <c r="AP129" s="206">
        <v>28244</v>
      </c>
      <c r="AQ129" s="206"/>
      <c r="AR129" s="207">
        <v>0.28000000000000003</v>
      </c>
      <c r="AS129" s="206">
        <v>220</v>
      </c>
      <c r="AT129" s="206">
        <v>157.19999999999999</v>
      </c>
      <c r="AU129" s="206">
        <v>176</v>
      </c>
      <c r="AV129" s="206">
        <v>0.82</v>
      </c>
      <c r="AW129" s="206">
        <v>11018</v>
      </c>
      <c r="AX129" s="206"/>
      <c r="AY129" s="207">
        <v>0.11</v>
      </c>
      <c r="AZ129" s="206">
        <v>220</v>
      </c>
      <c r="BA129" s="206">
        <v>75.599999999999994</v>
      </c>
      <c r="BB129" s="206">
        <v>176</v>
      </c>
      <c r="BC129" s="206">
        <v>0.82</v>
      </c>
      <c r="BD129" s="206">
        <v>8248</v>
      </c>
      <c r="BE129" s="206"/>
      <c r="BF129" s="207">
        <v>0.18</v>
      </c>
      <c r="BG129" s="206">
        <v>220</v>
      </c>
      <c r="BH129" s="206">
        <v>58.4</v>
      </c>
      <c r="BI129" s="206">
        <v>176</v>
      </c>
      <c r="BJ129" s="206">
        <v>0.8</v>
      </c>
      <c r="BK129" s="206">
        <v>9290</v>
      </c>
      <c r="BL129" s="206"/>
      <c r="BM129" s="207">
        <v>0.27</v>
      </c>
      <c r="BN129" s="206">
        <v>220</v>
      </c>
      <c r="BO129" s="206">
        <v>74</v>
      </c>
      <c r="BP129" s="206">
        <v>176</v>
      </c>
      <c r="BQ129" s="206">
        <v>0.85</v>
      </c>
      <c r="BR129" s="206">
        <v>10438</v>
      </c>
      <c r="BS129" s="206"/>
      <c r="BT129" s="207">
        <v>0.22</v>
      </c>
      <c r="BU129" s="206">
        <v>220</v>
      </c>
      <c r="BV129" s="206">
        <v>136.4</v>
      </c>
      <c r="BW129" s="206">
        <v>176</v>
      </c>
      <c r="BX129" s="206">
        <v>0.87</v>
      </c>
      <c r="BY129" s="206">
        <v>10604</v>
      </c>
      <c r="BZ129" s="206"/>
      <c r="CA129" s="207">
        <v>0.13</v>
      </c>
      <c r="CB129" s="206">
        <v>220</v>
      </c>
      <c r="CC129" s="206">
        <v>151.19999999999999</v>
      </c>
      <c r="CD129" s="206">
        <v>176</v>
      </c>
      <c r="CE129" s="206">
        <v>0.83</v>
      </c>
      <c r="CF129" s="206">
        <v>25566</v>
      </c>
      <c r="CG129" s="206"/>
      <c r="CH129" s="207">
        <v>0.27</v>
      </c>
    </row>
    <row r="130" spans="1:86" s="208" customFormat="1" ht="12.75">
      <c r="A130" s="202">
        <v>124</v>
      </c>
      <c r="B130" s="206" t="s">
        <v>489</v>
      </c>
      <c r="C130" s="206">
        <v>139</v>
      </c>
      <c r="D130" s="206">
        <v>8.44</v>
      </c>
      <c r="E130" s="206">
        <v>111.2</v>
      </c>
      <c r="F130" s="206">
        <v>1</v>
      </c>
      <c r="G130" s="206">
        <v>981</v>
      </c>
      <c r="H130" s="206"/>
      <c r="I130" s="207">
        <v>0.16</v>
      </c>
      <c r="J130" s="206">
        <v>139</v>
      </c>
      <c r="K130" s="206">
        <v>8.69</v>
      </c>
      <c r="L130" s="206">
        <v>111.2</v>
      </c>
      <c r="M130" s="206">
        <v>0.88</v>
      </c>
      <c r="N130" s="206">
        <v>705</v>
      </c>
      <c r="O130" s="206"/>
      <c r="P130" s="207">
        <v>0.12</v>
      </c>
      <c r="Q130" s="206">
        <v>139</v>
      </c>
      <c r="R130" s="206">
        <v>6.59</v>
      </c>
      <c r="S130" s="206">
        <v>111.2</v>
      </c>
      <c r="T130" s="206">
        <v>0.81</v>
      </c>
      <c r="U130" s="206">
        <v>313</v>
      </c>
      <c r="V130" s="206"/>
      <c r="W130" s="207">
        <v>0.08</v>
      </c>
      <c r="X130" s="206">
        <v>139</v>
      </c>
      <c r="Y130" s="206">
        <v>0</v>
      </c>
      <c r="Z130" s="206">
        <v>111.2</v>
      </c>
      <c r="AA130" s="206">
        <v>0</v>
      </c>
      <c r="AB130" s="206">
        <v>0</v>
      </c>
      <c r="AC130" s="206"/>
      <c r="AD130" s="207">
        <v>0</v>
      </c>
      <c r="AE130" s="206">
        <v>139</v>
      </c>
      <c r="AF130" s="206"/>
      <c r="AG130" s="206"/>
      <c r="AH130" s="206"/>
      <c r="AI130" s="206"/>
      <c r="AJ130" s="206"/>
      <c r="AK130" s="207"/>
      <c r="AL130" s="206">
        <v>139</v>
      </c>
      <c r="AM130" s="206"/>
      <c r="AN130" s="206"/>
      <c r="AO130" s="206"/>
      <c r="AP130" s="206"/>
      <c r="AQ130" s="206"/>
      <c r="AR130" s="207"/>
      <c r="AS130" s="206">
        <v>139</v>
      </c>
      <c r="AT130" s="206"/>
      <c r="AU130" s="206"/>
      <c r="AV130" s="206"/>
      <c r="AW130" s="206"/>
      <c r="AX130" s="206"/>
      <c r="AY130" s="207"/>
      <c r="AZ130" s="206">
        <v>139</v>
      </c>
      <c r="BA130" s="206"/>
      <c r="BB130" s="206"/>
      <c r="BC130" s="206"/>
      <c r="BD130" s="206"/>
      <c r="BE130" s="206"/>
      <c r="BF130" s="207"/>
      <c r="BG130" s="206">
        <v>139</v>
      </c>
      <c r="BH130" s="206"/>
      <c r="BI130" s="206"/>
      <c r="BJ130" s="206"/>
      <c r="BK130" s="206"/>
      <c r="BL130" s="206"/>
      <c r="BM130" s="207"/>
      <c r="BN130" s="206">
        <v>139</v>
      </c>
      <c r="BO130" s="206"/>
      <c r="BP130" s="206"/>
      <c r="BQ130" s="206"/>
      <c r="BR130" s="206"/>
      <c r="BS130" s="206"/>
      <c r="BT130" s="207"/>
      <c r="BU130" s="206">
        <v>139</v>
      </c>
      <c r="BV130" s="206"/>
      <c r="BW130" s="206"/>
      <c r="BX130" s="206"/>
      <c r="BY130" s="206"/>
      <c r="BZ130" s="206"/>
      <c r="CA130" s="207"/>
      <c r="CB130" s="206">
        <v>139</v>
      </c>
      <c r="CC130" s="206"/>
      <c r="CD130" s="206"/>
      <c r="CE130" s="206"/>
      <c r="CF130" s="206"/>
      <c r="CG130" s="206"/>
      <c r="CH130" s="207"/>
    </row>
    <row r="131" spans="1:86" s="208" customFormat="1" ht="12.75">
      <c r="A131" s="202">
        <v>125</v>
      </c>
      <c r="B131" s="206" t="s">
        <v>490</v>
      </c>
      <c r="C131" s="206">
        <v>122.22</v>
      </c>
      <c r="D131" s="206">
        <v>86.56</v>
      </c>
      <c r="E131" s="206">
        <v>88</v>
      </c>
      <c r="F131" s="206">
        <v>0.99</v>
      </c>
      <c r="G131" s="206">
        <v>30592</v>
      </c>
      <c r="H131" s="206">
        <v>30592</v>
      </c>
      <c r="I131" s="207">
        <v>0</v>
      </c>
      <c r="J131" s="206">
        <v>122.22</v>
      </c>
      <c r="K131" s="206">
        <v>78.239999999999995</v>
      </c>
      <c r="L131" s="206">
        <v>88</v>
      </c>
      <c r="M131" s="206">
        <v>0.99</v>
      </c>
      <c r="N131" s="206">
        <v>34008</v>
      </c>
      <c r="O131" s="206">
        <v>34008</v>
      </c>
      <c r="P131" s="207">
        <v>0</v>
      </c>
      <c r="Q131" s="206">
        <v>122.22</v>
      </c>
      <c r="R131" s="206">
        <v>81.12</v>
      </c>
      <c r="S131" s="206">
        <v>88</v>
      </c>
      <c r="T131" s="206">
        <v>0.98</v>
      </c>
      <c r="U131" s="206">
        <v>31636</v>
      </c>
      <c r="V131" s="206">
        <v>31636</v>
      </c>
      <c r="W131" s="207">
        <v>0</v>
      </c>
      <c r="X131" s="206">
        <v>122.22</v>
      </c>
      <c r="Y131" s="206">
        <v>80</v>
      </c>
      <c r="Z131" s="206">
        <v>88</v>
      </c>
      <c r="AA131" s="206">
        <v>0.98</v>
      </c>
      <c r="AB131" s="206">
        <v>32208</v>
      </c>
      <c r="AC131" s="206">
        <v>32208</v>
      </c>
      <c r="AD131" s="207">
        <v>0</v>
      </c>
      <c r="AE131" s="206">
        <v>122.22</v>
      </c>
      <c r="AF131" s="206">
        <v>86.4</v>
      </c>
      <c r="AG131" s="206">
        <v>88</v>
      </c>
      <c r="AH131" s="206">
        <v>0.98</v>
      </c>
      <c r="AI131" s="206">
        <v>36404</v>
      </c>
      <c r="AJ131" s="206">
        <v>36404</v>
      </c>
      <c r="AK131" s="207">
        <v>0</v>
      </c>
      <c r="AL131" s="206">
        <v>122.22</v>
      </c>
      <c r="AM131" s="206">
        <v>76.48</v>
      </c>
      <c r="AN131" s="206">
        <v>88</v>
      </c>
      <c r="AO131" s="206">
        <v>0.98</v>
      </c>
      <c r="AP131" s="206">
        <v>32200</v>
      </c>
      <c r="AQ131" s="206">
        <v>32200</v>
      </c>
      <c r="AR131" s="207">
        <v>0</v>
      </c>
      <c r="AS131" s="206">
        <v>122.22</v>
      </c>
      <c r="AT131" s="206">
        <v>70.239999999999995</v>
      </c>
      <c r="AU131" s="206">
        <v>88</v>
      </c>
      <c r="AV131" s="206">
        <v>0.98</v>
      </c>
      <c r="AW131" s="206">
        <v>17892</v>
      </c>
      <c r="AX131" s="206">
        <v>17892</v>
      </c>
      <c r="AY131" s="207">
        <v>0</v>
      </c>
      <c r="AZ131" s="206">
        <v>122.22</v>
      </c>
      <c r="BA131" s="206">
        <v>54.08</v>
      </c>
      <c r="BB131" s="206">
        <v>88</v>
      </c>
      <c r="BC131" s="206">
        <v>0.98</v>
      </c>
      <c r="BD131" s="206">
        <v>15796</v>
      </c>
      <c r="BE131" s="206">
        <v>15796</v>
      </c>
      <c r="BF131" s="207">
        <v>0</v>
      </c>
      <c r="BG131" s="206">
        <v>122.22</v>
      </c>
      <c r="BH131" s="206">
        <v>55.84</v>
      </c>
      <c r="BI131" s="206">
        <v>88</v>
      </c>
      <c r="BJ131" s="206">
        <v>0.98</v>
      </c>
      <c r="BK131" s="206">
        <v>23696</v>
      </c>
      <c r="BL131" s="206">
        <v>23696</v>
      </c>
      <c r="BM131" s="207">
        <v>0</v>
      </c>
      <c r="BN131" s="206">
        <v>122.22</v>
      </c>
      <c r="BO131" s="206">
        <v>54.4</v>
      </c>
      <c r="BP131" s="206">
        <v>88</v>
      </c>
      <c r="BQ131" s="206">
        <v>0.98</v>
      </c>
      <c r="BR131" s="206">
        <v>21280</v>
      </c>
      <c r="BS131" s="206">
        <v>21280</v>
      </c>
      <c r="BT131" s="207">
        <v>0</v>
      </c>
      <c r="BU131" s="206">
        <v>122.22</v>
      </c>
      <c r="BV131" s="206">
        <v>60.16</v>
      </c>
      <c r="BW131" s="206">
        <v>88</v>
      </c>
      <c r="BX131" s="206">
        <v>0.98</v>
      </c>
      <c r="BY131" s="206">
        <v>19960</v>
      </c>
      <c r="BZ131" s="206">
        <v>19960</v>
      </c>
      <c r="CA131" s="207">
        <v>0</v>
      </c>
      <c r="CB131" s="206">
        <v>122.22</v>
      </c>
      <c r="CC131" s="206">
        <v>71.2</v>
      </c>
      <c r="CD131" s="206">
        <v>88</v>
      </c>
      <c r="CE131" s="206">
        <v>0.98</v>
      </c>
      <c r="CF131" s="206">
        <v>28164</v>
      </c>
      <c r="CG131" s="206">
        <v>28164</v>
      </c>
      <c r="CH131" s="207">
        <v>0</v>
      </c>
    </row>
    <row r="132" spans="1:86" s="208" customFormat="1" ht="12.75">
      <c r="A132" s="202">
        <v>126</v>
      </c>
      <c r="B132" s="206" t="s">
        <v>491</v>
      </c>
      <c r="C132" s="206">
        <v>133.33000000000001</v>
      </c>
      <c r="D132" s="206">
        <v>115.14</v>
      </c>
      <c r="E132" s="206">
        <v>115.14</v>
      </c>
      <c r="F132" s="206">
        <v>0.88</v>
      </c>
      <c r="G132" s="206">
        <v>23157</v>
      </c>
      <c r="H132" s="206"/>
      <c r="I132" s="207">
        <v>0.32</v>
      </c>
      <c r="J132" s="206">
        <v>133.33000000000001</v>
      </c>
      <c r="K132" s="206">
        <v>170.91</v>
      </c>
      <c r="L132" s="206">
        <v>170.91</v>
      </c>
      <c r="M132" s="206">
        <v>0.91</v>
      </c>
      <c r="N132" s="206">
        <v>31104</v>
      </c>
      <c r="O132" s="206"/>
      <c r="P132" s="207">
        <v>0.27</v>
      </c>
      <c r="Q132" s="206">
        <v>133.33000000000001</v>
      </c>
      <c r="R132" s="206">
        <v>153.57</v>
      </c>
      <c r="S132" s="206">
        <v>153.57</v>
      </c>
      <c r="T132" s="206">
        <v>0.88</v>
      </c>
      <c r="U132" s="206">
        <v>25677</v>
      </c>
      <c r="V132" s="206"/>
      <c r="W132" s="207">
        <v>0.26</v>
      </c>
      <c r="X132" s="206">
        <v>133.33000000000001</v>
      </c>
      <c r="Y132" s="206">
        <v>147.75</v>
      </c>
      <c r="Z132" s="206">
        <v>147.75</v>
      </c>
      <c r="AA132" s="206">
        <v>0.86</v>
      </c>
      <c r="AB132" s="206">
        <v>23652</v>
      </c>
      <c r="AC132" s="206"/>
      <c r="AD132" s="207">
        <v>0.25</v>
      </c>
      <c r="AE132" s="206">
        <v>133.33000000000001</v>
      </c>
      <c r="AF132" s="206">
        <v>133.59</v>
      </c>
      <c r="AG132" s="206">
        <v>133.59</v>
      </c>
      <c r="AH132" s="206">
        <v>0.86</v>
      </c>
      <c r="AI132" s="206">
        <v>22011</v>
      </c>
      <c r="AJ132" s="206"/>
      <c r="AK132" s="207">
        <v>0.26</v>
      </c>
      <c r="AL132" s="206">
        <v>133.33000000000001</v>
      </c>
      <c r="AM132" s="206">
        <v>149.13</v>
      </c>
      <c r="AN132" s="206">
        <v>149.13</v>
      </c>
      <c r="AO132" s="206">
        <v>0.86</v>
      </c>
      <c r="AP132" s="206">
        <v>21546</v>
      </c>
      <c r="AQ132" s="206"/>
      <c r="AR132" s="207">
        <v>0.23</v>
      </c>
      <c r="AS132" s="206">
        <v>133.33000000000001</v>
      </c>
      <c r="AT132" s="206">
        <v>149.16</v>
      </c>
      <c r="AU132" s="206">
        <v>149.16</v>
      </c>
      <c r="AV132" s="206">
        <v>0.82</v>
      </c>
      <c r="AW132" s="206">
        <v>9750</v>
      </c>
      <c r="AX132" s="206"/>
      <c r="AY132" s="207">
        <v>0.11</v>
      </c>
      <c r="AZ132" s="206">
        <v>133.33000000000001</v>
      </c>
      <c r="BA132" s="206">
        <v>127.68</v>
      </c>
      <c r="BB132" s="206">
        <v>127.68</v>
      </c>
      <c r="BC132" s="206">
        <v>0.78</v>
      </c>
      <c r="BD132" s="206">
        <v>8259</v>
      </c>
      <c r="BE132" s="206"/>
      <c r="BF132" s="207">
        <v>0.12</v>
      </c>
      <c r="BG132" s="206">
        <v>133.33000000000001</v>
      </c>
      <c r="BH132" s="206">
        <v>56.25</v>
      </c>
      <c r="BI132" s="206">
        <v>106.66</v>
      </c>
      <c r="BJ132" s="206">
        <v>0.73</v>
      </c>
      <c r="BK132" s="206">
        <v>8097</v>
      </c>
      <c r="BL132" s="206"/>
      <c r="BM132" s="207">
        <v>0.27</v>
      </c>
      <c r="BN132" s="206">
        <v>133.33000000000001</v>
      </c>
      <c r="BO132" s="206">
        <v>63.54</v>
      </c>
      <c r="BP132" s="206">
        <v>106.66</v>
      </c>
      <c r="BQ132" s="206">
        <v>0.76</v>
      </c>
      <c r="BR132" s="206">
        <v>8715</v>
      </c>
      <c r="BS132" s="206"/>
      <c r="BT132" s="207">
        <v>0.24</v>
      </c>
      <c r="BU132" s="206">
        <v>133.33000000000001</v>
      </c>
      <c r="BV132" s="206">
        <v>67.290000000000006</v>
      </c>
      <c r="BW132" s="206">
        <v>106.66</v>
      </c>
      <c r="BX132" s="206">
        <v>0.78</v>
      </c>
      <c r="BY132" s="206">
        <v>9300</v>
      </c>
      <c r="BZ132" s="206"/>
      <c r="CA132" s="207">
        <v>0.26</v>
      </c>
      <c r="CB132" s="206">
        <v>133.33000000000001</v>
      </c>
      <c r="CC132" s="206">
        <v>121.98</v>
      </c>
      <c r="CD132" s="206">
        <v>121.98</v>
      </c>
      <c r="CE132" s="206">
        <v>0.83</v>
      </c>
      <c r="CF132" s="206">
        <v>18828</v>
      </c>
      <c r="CG132" s="206"/>
      <c r="CH132" s="207">
        <v>0.25</v>
      </c>
    </row>
    <row r="133" spans="1:86" s="208" customFormat="1" ht="12.75">
      <c r="A133" s="202">
        <v>127</v>
      </c>
      <c r="B133" s="206" t="s">
        <v>492</v>
      </c>
      <c r="C133" s="206">
        <v>133.33000000000001</v>
      </c>
      <c r="D133" s="206">
        <v>136.5</v>
      </c>
      <c r="E133" s="206">
        <v>136.5</v>
      </c>
      <c r="F133" s="206">
        <v>0.94</v>
      </c>
      <c r="G133" s="206">
        <v>24000</v>
      </c>
      <c r="H133" s="206"/>
      <c r="I133" s="207">
        <v>0.26</v>
      </c>
      <c r="J133" s="206">
        <v>133.33000000000001</v>
      </c>
      <c r="K133" s="206">
        <v>123.5</v>
      </c>
      <c r="L133" s="206">
        <v>123.5</v>
      </c>
      <c r="M133" s="206">
        <v>0.93</v>
      </c>
      <c r="N133" s="206">
        <v>28860</v>
      </c>
      <c r="O133" s="206"/>
      <c r="P133" s="207">
        <v>0.34</v>
      </c>
      <c r="Q133" s="206">
        <v>133.33000000000001</v>
      </c>
      <c r="R133" s="206">
        <v>131</v>
      </c>
      <c r="S133" s="206">
        <v>131</v>
      </c>
      <c r="T133" s="206">
        <v>0.92</v>
      </c>
      <c r="U133" s="206">
        <v>30300</v>
      </c>
      <c r="V133" s="206"/>
      <c r="W133" s="207">
        <v>0.35</v>
      </c>
      <c r="X133" s="206">
        <v>133.33000000000001</v>
      </c>
      <c r="Y133" s="206">
        <v>129.5</v>
      </c>
      <c r="Z133" s="206">
        <v>129.5</v>
      </c>
      <c r="AA133" s="206">
        <v>0.91</v>
      </c>
      <c r="AB133" s="206">
        <v>30475</v>
      </c>
      <c r="AC133" s="206"/>
      <c r="AD133" s="207">
        <v>0.35</v>
      </c>
      <c r="AE133" s="206">
        <v>133.33000000000001</v>
      </c>
      <c r="AF133" s="206">
        <v>126.5</v>
      </c>
      <c r="AG133" s="206">
        <v>126.5</v>
      </c>
      <c r="AH133" s="206">
        <v>0.91</v>
      </c>
      <c r="AI133" s="206">
        <v>30700</v>
      </c>
      <c r="AJ133" s="206"/>
      <c r="AK133" s="207">
        <v>0.36</v>
      </c>
      <c r="AL133" s="206">
        <v>133.33000000000001</v>
      </c>
      <c r="AM133" s="206">
        <v>143</v>
      </c>
      <c r="AN133" s="206">
        <v>143</v>
      </c>
      <c r="AO133" s="206">
        <v>0.92</v>
      </c>
      <c r="AP133" s="206">
        <v>30390</v>
      </c>
      <c r="AQ133" s="206"/>
      <c r="AR133" s="207">
        <v>0.32</v>
      </c>
      <c r="AS133" s="206">
        <v>133.33000000000001</v>
      </c>
      <c r="AT133" s="206">
        <v>129</v>
      </c>
      <c r="AU133" s="206">
        <v>129</v>
      </c>
      <c r="AV133" s="206">
        <v>0.91</v>
      </c>
      <c r="AW133" s="206">
        <v>17435</v>
      </c>
      <c r="AX133" s="206"/>
      <c r="AY133" s="207">
        <v>0.2</v>
      </c>
      <c r="AZ133" s="206">
        <v>133.33000000000001</v>
      </c>
      <c r="BA133" s="206">
        <v>107</v>
      </c>
      <c r="BB133" s="206">
        <v>107</v>
      </c>
      <c r="BC133" s="206">
        <v>0.94</v>
      </c>
      <c r="BD133" s="206">
        <v>23115</v>
      </c>
      <c r="BE133" s="206"/>
      <c r="BF133" s="207">
        <v>0.32</v>
      </c>
      <c r="BG133" s="206">
        <v>133.33000000000001</v>
      </c>
      <c r="BH133" s="206">
        <v>86.5</v>
      </c>
      <c r="BI133" s="206">
        <v>106.66</v>
      </c>
      <c r="BJ133" s="206">
        <v>0.93</v>
      </c>
      <c r="BK133" s="206">
        <v>19440</v>
      </c>
      <c r="BL133" s="206"/>
      <c r="BM133" s="207">
        <v>0.32</v>
      </c>
      <c r="BN133" s="206">
        <v>133.33000000000001</v>
      </c>
      <c r="BO133" s="206">
        <v>113</v>
      </c>
      <c r="BP133" s="206">
        <v>113</v>
      </c>
      <c r="BQ133" s="206">
        <v>0.93</v>
      </c>
      <c r="BR133" s="206">
        <v>19505</v>
      </c>
      <c r="BS133" s="206"/>
      <c r="BT133" s="207">
        <v>0.25</v>
      </c>
      <c r="BU133" s="206">
        <v>133.33000000000001</v>
      </c>
      <c r="BV133" s="206">
        <v>95</v>
      </c>
      <c r="BW133" s="206">
        <v>106.66</v>
      </c>
      <c r="BX133" s="206">
        <v>0.93</v>
      </c>
      <c r="BY133" s="206">
        <v>19780</v>
      </c>
      <c r="BZ133" s="206"/>
      <c r="CA133" s="207">
        <v>0.33</v>
      </c>
      <c r="CB133" s="206">
        <v>133.33000000000001</v>
      </c>
      <c r="CC133" s="206">
        <v>143.5</v>
      </c>
      <c r="CD133" s="206">
        <v>143.5</v>
      </c>
      <c r="CE133" s="206">
        <v>0.91</v>
      </c>
      <c r="CF133" s="206">
        <v>27605</v>
      </c>
      <c r="CG133" s="206"/>
      <c r="CH133" s="207">
        <v>0.28000000000000003</v>
      </c>
    </row>
    <row r="134" spans="1:86" s="208" customFormat="1" ht="12.75">
      <c r="A134" s="202">
        <v>128</v>
      </c>
      <c r="B134" s="206" t="s">
        <v>493</v>
      </c>
      <c r="C134" s="206">
        <v>178</v>
      </c>
      <c r="D134" s="206">
        <v>153</v>
      </c>
      <c r="E134" s="206">
        <v>153</v>
      </c>
      <c r="F134" s="206">
        <v>0.89</v>
      </c>
      <c r="G134" s="206">
        <v>26950</v>
      </c>
      <c r="H134" s="206"/>
      <c r="I134" s="207">
        <v>0.27</v>
      </c>
      <c r="J134" s="206">
        <v>178</v>
      </c>
      <c r="K134" s="206">
        <v>163.4</v>
      </c>
      <c r="L134" s="206">
        <v>163.4</v>
      </c>
      <c r="M134" s="206">
        <v>0.84</v>
      </c>
      <c r="N134" s="206">
        <v>31486</v>
      </c>
      <c r="O134" s="206"/>
      <c r="P134" s="207">
        <v>0.31</v>
      </c>
      <c r="Q134" s="206">
        <v>178</v>
      </c>
      <c r="R134" s="206">
        <v>128.19999999999999</v>
      </c>
      <c r="S134" s="206">
        <v>142.4</v>
      </c>
      <c r="T134" s="206">
        <v>0.94</v>
      </c>
      <c r="U134" s="206">
        <v>29434</v>
      </c>
      <c r="V134" s="206"/>
      <c r="W134" s="207">
        <v>0.34</v>
      </c>
      <c r="X134" s="206">
        <v>178</v>
      </c>
      <c r="Y134" s="206">
        <v>160.6</v>
      </c>
      <c r="Z134" s="206">
        <v>160.6</v>
      </c>
      <c r="AA134" s="206">
        <v>0.56000000000000005</v>
      </c>
      <c r="AB134" s="206">
        <v>22428</v>
      </c>
      <c r="AC134" s="206"/>
      <c r="AD134" s="207">
        <v>0.34</v>
      </c>
      <c r="AE134" s="206">
        <v>178</v>
      </c>
      <c r="AF134" s="206">
        <v>160.6</v>
      </c>
      <c r="AG134" s="206">
        <v>160.6</v>
      </c>
      <c r="AH134" s="206">
        <v>1</v>
      </c>
      <c r="AI134" s="206">
        <v>44037</v>
      </c>
      <c r="AJ134" s="206"/>
      <c r="AK134" s="207">
        <v>0.37</v>
      </c>
      <c r="AL134" s="206">
        <v>178</v>
      </c>
      <c r="AM134" s="206">
        <v>89.6</v>
      </c>
      <c r="AN134" s="206">
        <v>142.4</v>
      </c>
      <c r="AO134" s="206">
        <v>0.92</v>
      </c>
      <c r="AP134" s="206">
        <v>20425</v>
      </c>
      <c r="AQ134" s="206"/>
      <c r="AR134" s="207">
        <v>0.34</v>
      </c>
      <c r="AS134" s="206">
        <v>178</v>
      </c>
      <c r="AT134" s="206">
        <v>114.4</v>
      </c>
      <c r="AU134" s="206">
        <v>142.4</v>
      </c>
      <c r="AV134" s="206">
        <v>0.92</v>
      </c>
      <c r="AW134" s="206">
        <v>7910</v>
      </c>
      <c r="AX134" s="206"/>
      <c r="AY134" s="207">
        <v>0.1</v>
      </c>
      <c r="AZ134" s="206">
        <v>178</v>
      </c>
      <c r="BA134" s="206">
        <v>114.4</v>
      </c>
      <c r="BB134" s="206">
        <v>142.4</v>
      </c>
      <c r="BC134" s="206">
        <v>0.61</v>
      </c>
      <c r="BD134" s="206">
        <v>12594</v>
      </c>
      <c r="BE134" s="206"/>
      <c r="BF134" s="207">
        <v>0.25</v>
      </c>
      <c r="BG134" s="206">
        <v>178</v>
      </c>
      <c r="BH134" s="206">
        <v>103.2</v>
      </c>
      <c r="BI134" s="206">
        <v>142.4</v>
      </c>
      <c r="BJ134" s="206">
        <v>0.57999999999999996</v>
      </c>
      <c r="BK134" s="206">
        <v>13138</v>
      </c>
      <c r="BL134" s="206"/>
      <c r="BM134" s="207">
        <v>0.28999999999999998</v>
      </c>
      <c r="BN134" s="206">
        <v>178</v>
      </c>
      <c r="BO134" s="206">
        <v>102.4</v>
      </c>
      <c r="BP134" s="206">
        <v>142.4</v>
      </c>
      <c r="BQ134" s="206">
        <v>0.56999999999999995</v>
      </c>
      <c r="BR134" s="206">
        <v>11910</v>
      </c>
      <c r="BS134" s="206"/>
      <c r="BT134" s="207">
        <v>0.27</v>
      </c>
      <c r="BU134" s="206">
        <v>178</v>
      </c>
      <c r="BV134" s="206">
        <v>118.8</v>
      </c>
      <c r="BW134" s="206">
        <v>142.4</v>
      </c>
      <c r="BX134" s="206">
        <v>0.76</v>
      </c>
      <c r="BY134" s="206">
        <v>12570</v>
      </c>
      <c r="BZ134" s="206"/>
      <c r="CA134" s="207">
        <v>0.21</v>
      </c>
      <c r="CB134" s="206">
        <v>178</v>
      </c>
      <c r="CC134" s="206">
        <v>93.6</v>
      </c>
      <c r="CD134" s="206">
        <v>142.4</v>
      </c>
      <c r="CE134" s="206">
        <v>0.97</v>
      </c>
      <c r="CF134" s="206">
        <v>20710</v>
      </c>
      <c r="CG134" s="206"/>
      <c r="CH134" s="207">
        <v>0.31</v>
      </c>
    </row>
    <row r="135" spans="1:86" s="208" customFormat="1" ht="12.75">
      <c r="A135" s="202">
        <v>129</v>
      </c>
      <c r="B135" s="206" t="s">
        <v>494</v>
      </c>
      <c r="C135" s="206">
        <v>278</v>
      </c>
      <c r="D135" s="206">
        <v>165</v>
      </c>
      <c r="E135" s="206">
        <v>222.4</v>
      </c>
      <c r="F135" s="206">
        <v>0.99</v>
      </c>
      <c r="G135" s="206">
        <v>34635</v>
      </c>
      <c r="H135" s="206"/>
      <c r="I135" s="207">
        <v>0.3</v>
      </c>
      <c r="J135" s="206">
        <v>278</v>
      </c>
      <c r="K135" s="206">
        <v>209.55</v>
      </c>
      <c r="L135" s="206">
        <v>222.4</v>
      </c>
      <c r="M135" s="206">
        <v>0.99</v>
      </c>
      <c r="N135" s="206">
        <v>36195</v>
      </c>
      <c r="O135" s="206"/>
      <c r="P135" s="207">
        <v>0.23</v>
      </c>
      <c r="Q135" s="206">
        <v>278</v>
      </c>
      <c r="R135" s="206">
        <v>161.69999999999999</v>
      </c>
      <c r="S135" s="206">
        <v>222.4</v>
      </c>
      <c r="T135" s="206">
        <v>0.99</v>
      </c>
      <c r="U135" s="206">
        <v>29265</v>
      </c>
      <c r="V135" s="206"/>
      <c r="W135" s="207">
        <v>0.25</v>
      </c>
      <c r="X135" s="206">
        <v>278</v>
      </c>
      <c r="Y135" s="206">
        <v>0</v>
      </c>
      <c r="Z135" s="206">
        <v>222.4</v>
      </c>
      <c r="AA135" s="206">
        <v>0.99</v>
      </c>
      <c r="AB135" s="206">
        <v>29265</v>
      </c>
      <c r="AC135" s="206"/>
      <c r="AD135" s="207">
        <v>0.25</v>
      </c>
      <c r="AE135" s="206">
        <v>278</v>
      </c>
      <c r="AF135" s="206">
        <v>130.80000000000001</v>
      </c>
      <c r="AG135" s="206">
        <v>222.4</v>
      </c>
      <c r="AH135" s="206">
        <v>0.99</v>
      </c>
      <c r="AI135" s="206">
        <v>32915</v>
      </c>
      <c r="AJ135" s="206"/>
      <c r="AK135" s="207">
        <v>0.27</v>
      </c>
      <c r="AL135" s="206">
        <v>278</v>
      </c>
      <c r="AM135" s="206">
        <v>126.8</v>
      </c>
      <c r="AN135" s="206">
        <v>222.4</v>
      </c>
      <c r="AO135" s="206">
        <v>0.98</v>
      </c>
      <c r="AP135" s="206">
        <v>15480</v>
      </c>
      <c r="AQ135" s="206"/>
      <c r="AR135" s="207">
        <v>0.17</v>
      </c>
      <c r="AS135" s="206">
        <v>278</v>
      </c>
      <c r="AT135" s="206">
        <v>0</v>
      </c>
      <c r="AU135" s="206">
        <v>227.4</v>
      </c>
      <c r="AV135" s="206">
        <v>1</v>
      </c>
      <c r="AW135" s="206">
        <v>8810</v>
      </c>
      <c r="AX135" s="206"/>
      <c r="AY135" s="207">
        <v>0.05</v>
      </c>
      <c r="AZ135" s="206">
        <v>278</v>
      </c>
      <c r="BA135" s="206">
        <v>95.2</v>
      </c>
      <c r="BB135" s="206">
        <v>222.4</v>
      </c>
      <c r="BC135" s="206">
        <v>1</v>
      </c>
      <c r="BD135" s="206">
        <v>16420</v>
      </c>
      <c r="BE135" s="206"/>
      <c r="BF135" s="207">
        <v>0.23</v>
      </c>
      <c r="BG135" s="206">
        <v>278</v>
      </c>
      <c r="BH135" s="206">
        <v>147</v>
      </c>
      <c r="BI135" s="206">
        <v>222.4</v>
      </c>
      <c r="BJ135" s="206">
        <v>1</v>
      </c>
      <c r="BK135" s="206">
        <v>47210</v>
      </c>
      <c r="BL135" s="206"/>
      <c r="BM135" s="207">
        <v>0.42</v>
      </c>
      <c r="BN135" s="206">
        <v>278</v>
      </c>
      <c r="BO135" s="206">
        <v>159.80000000000001</v>
      </c>
      <c r="BP135" s="206">
        <v>222.4</v>
      </c>
      <c r="BQ135" s="206">
        <v>0.99</v>
      </c>
      <c r="BR135" s="206">
        <v>51100</v>
      </c>
      <c r="BS135" s="206"/>
      <c r="BT135" s="207">
        <v>0.42</v>
      </c>
      <c r="BU135" s="206">
        <v>278</v>
      </c>
      <c r="BV135" s="206">
        <v>170</v>
      </c>
      <c r="BW135" s="206">
        <v>222.4</v>
      </c>
      <c r="BX135" s="206">
        <v>0.98</v>
      </c>
      <c r="BY135" s="206">
        <v>30360</v>
      </c>
      <c r="BZ135" s="206"/>
      <c r="CA135" s="207">
        <v>0.26</v>
      </c>
      <c r="CB135" s="206">
        <v>278</v>
      </c>
      <c r="CC135" s="206">
        <v>120</v>
      </c>
      <c r="CD135" s="206">
        <v>222.4</v>
      </c>
      <c r="CE135" s="206">
        <v>0.99</v>
      </c>
      <c r="CF135" s="206">
        <v>46510</v>
      </c>
      <c r="CG135" s="206">
        <v>387</v>
      </c>
      <c r="CH135" s="207">
        <v>0.5</v>
      </c>
    </row>
    <row r="136" spans="1:86" s="208" customFormat="1" ht="12.75">
      <c r="A136" s="202">
        <v>130</v>
      </c>
      <c r="B136" s="206" t="s">
        <v>470</v>
      </c>
      <c r="C136" s="206">
        <v>138</v>
      </c>
      <c r="D136" s="206">
        <v>53.9</v>
      </c>
      <c r="E136" s="206">
        <v>110.4</v>
      </c>
      <c r="F136" s="206">
        <v>0.79</v>
      </c>
      <c r="G136" s="206">
        <v>7803</v>
      </c>
      <c r="H136" s="206"/>
      <c r="I136" s="207">
        <v>0.25</v>
      </c>
      <c r="J136" s="206">
        <v>138</v>
      </c>
      <c r="K136" s="206">
        <v>36.700000000000003</v>
      </c>
      <c r="L136" s="206">
        <v>110.4</v>
      </c>
      <c r="M136" s="206">
        <v>0.81</v>
      </c>
      <c r="N136" s="206">
        <v>6980</v>
      </c>
      <c r="O136" s="206"/>
      <c r="P136" s="207">
        <v>0.31</v>
      </c>
      <c r="Q136" s="206">
        <v>138</v>
      </c>
      <c r="R136" s="206">
        <v>33.5</v>
      </c>
      <c r="S136" s="206">
        <v>110.4</v>
      </c>
      <c r="T136" s="206">
        <v>0.72</v>
      </c>
      <c r="U136" s="206">
        <v>5532</v>
      </c>
      <c r="V136" s="206"/>
      <c r="W136" s="207">
        <v>0.32</v>
      </c>
      <c r="X136" s="206">
        <v>138</v>
      </c>
      <c r="Y136" s="206">
        <v>32.200000000000003</v>
      </c>
      <c r="Z136" s="206">
        <v>110.4</v>
      </c>
      <c r="AA136" s="206">
        <v>0.75</v>
      </c>
      <c r="AB136" s="206">
        <v>6789</v>
      </c>
      <c r="AC136" s="206"/>
      <c r="AD136" s="207">
        <v>0.38</v>
      </c>
      <c r="AE136" s="206">
        <v>138</v>
      </c>
      <c r="AF136" s="206">
        <v>33.299999999999997</v>
      </c>
      <c r="AG136" s="206">
        <v>110.4</v>
      </c>
      <c r="AH136" s="206">
        <v>0.76</v>
      </c>
      <c r="AI136" s="206">
        <v>7601</v>
      </c>
      <c r="AJ136" s="206"/>
      <c r="AK136" s="207">
        <v>0.4</v>
      </c>
      <c r="AL136" s="206">
        <v>138</v>
      </c>
      <c r="AM136" s="206">
        <v>29.5</v>
      </c>
      <c r="AN136" s="206">
        <v>110.4</v>
      </c>
      <c r="AO136" s="206">
        <v>0.76</v>
      </c>
      <c r="AP136" s="206">
        <v>6482</v>
      </c>
      <c r="AQ136" s="206"/>
      <c r="AR136" s="207">
        <v>0.4</v>
      </c>
      <c r="AS136" s="206">
        <v>138</v>
      </c>
      <c r="AT136" s="206">
        <v>27.9</v>
      </c>
      <c r="AU136" s="206">
        <v>110.4</v>
      </c>
      <c r="AV136" s="206">
        <v>0.74</v>
      </c>
      <c r="AW136" s="206">
        <v>2324</v>
      </c>
      <c r="AX136" s="206"/>
      <c r="AY136" s="207">
        <v>0.15</v>
      </c>
      <c r="AZ136" s="206">
        <v>138</v>
      </c>
      <c r="BA136" s="206">
        <v>13.2</v>
      </c>
      <c r="BB136" s="206">
        <v>110.4</v>
      </c>
      <c r="BC136" s="206">
        <v>0.73</v>
      </c>
      <c r="BD136" s="206">
        <v>2824</v>
      </c>
      <c r="BE136" s="206"/>
      <c r="BF136" s="207">
        <v>0.41</v>
      </c>
      <c r="BG136" s="206">
        <v>138</v>
      </c>
      <c r="BH136" s="206">
        <v>12.9</v>
      </c>
      <c r="BI136" s="206">
        <v>110.4</v>
      </c>
      <c r="BJ136" s="206">
        <v>0.71</v>
      </c>
      <c r="BK136" s="206">
        <v>3771</v>
      </c>
      <c r="BL136" s="206">
        <v>364</v>
      </c>
      <c r="BM136" s="207">
        <v>0.55000000000000004</v>
      </c>
      <c r="BN136" s="206">
        <v>138</v>
      </c>
      <c r="BO136" s="206">
        <v>21.8</v>
      </c>
      <c r="BP136" s="206">
        <v>110.4</v>
      </c>
      <c r="BQ136" s="206">
        <v>0.74</v>
      </c>
      <c r="BR136" s="206">
        <v>5043</v>
      </c>
      <c r="BS136" s="206"/>
      <c r="BT136" s="207">
        <v>0.42</v>
      </c>
      <c r="BU136" s="206">
        <v>138</v>
      </c>
      <c r="BV136" s="206">
        <v>45.1</v>
      </c>
      <c r="BW136" s="206">
        <v>110.4</v>
      </c>
      <c r="BX136" s="206">
        <v>0.76</v>
      </c>
      <c r="BY136" s="206">
        <v>4700</v>
      </c>
      <c r="BZ136" s="206"/>
      <c r="CA136" s="207">
        <v>0.2</v>
      </c>
      <c r="CB136" s="206">
        <v>138</v>
      </c>
      <c r="CC136" s="206">
        <v>23.7</v>
      </c>
      <c r="CD136" s="206">
        <v>110.4</v>
      </c>
      <c r="CE136" s="206">
        <v>0.71</v>
      </c>
      <c r="CF136" s="206">
        <v>5462</v>
      </c>
      <c r="CG136" s="206"/>
      <c r="CH136" s="207">
        <v>0.44</v>
      </c>
    </row>
    <row r="137" spans="1:86" s="208" customFormat="1" ht="12.75">
      <c r="A137" s="202">
        <v>131</v>
      </c>
      <c r="B137" s="206" t="s">
        <v>495</v>
      </c>
      <c r="C137" s="206">
        <v>150</v>
      </c>
      <c r="D137" s="206">
        <v>129.6</v>
      </c>
      <c r="E137" s="206">
        <v>186.66</v>
      </c>
      <c r="F137" s="206">
        <v>0.96</v>
      </c>
      <c r="G137" s="206">
        <v>58959</v>
      </c>
      <c r="H137" s="206">
        <v>14160</v>
      </c>
      <c r="I137" s="207">
        <v>0.66</v>
      </c>
      <c r="J137" s="206">
        <v>150</v>
      </c>
      <c r="K137" s="206">
        <v>135</v>
      </c>
      <c r="L137" s="206">
        <v>186.66</v>
      </c>
      <c r="M137" s="206">
        <v>0.98</v>
      </c>
      <c r="N137" s="206">
        <v>66807</v>
      </c>
      <c r="O137" s="206">
        <v>17411</v>
      </c>
      <c r="P137" s="207">
        <v>0.68</v>
      </c>
      <c r="Q137" s="206">
        <v>150</v>
      </c>
      <c r="R137" s="206">
        <v>134.4</v>
      </c>
      <c r="S137" s="206">
        <v>186.66</v>
      </c>
      <c r="T137" s="206">
        <v>0.98</v>
      </c>
      <c r="U137" s="206">
        <v>62373</v>
      </c>
      <c r="V137" s="206">
        <v>15082</v>
      </c>
      <c r="W137" s="207">
        <v>0.66</v>
      </c>
      <c r="X137" s="206">
        <v>150</v>
      </c>
      <c r="Y137" s="206">
        <v>129.6</v>
      </c>
      <c r="Z137" s="206">
        <v>186.66</v>
      </c>
      <c r="AA137" s="206">
        <v>0.97</v>
      </c>
      <c r="AB137" s="206">
        <v>58536</v>
      </c>
      <c r="AC137" s="206">
        <v>11728</v>
      </c>
      <c r="AD137" s="207">
        <v>0.63</v>
      </c>
      <c r="AE137" s="206">
        <v>150</v>
      </c>
      <c r="AF137" s="206">
        <v>136.19999999999999</v>
      </c>
      <c r="AG137" s="206">
        <v>186.66</v>
      </c>
      <c r="AH137" s="206">
        <v>0.95</v>
      </c>
      <c r="AI137" s="206">
        <v>48228</v>
      </c>
      <c r="AJ137" s="206">
        <v>90</v>
      </c>
      <c r="AK137" s="207">
        <v>0.5</v>
      </c>
      <c r="AL137" s="206">
        <v>150</v>
      </c>
      <c r="AM137" s="206">
        <v>135.6</v>
      </c>
      <c r="AN137" s="206">
        <v>186.66</v>
      </c>
      <c r="AO137" s="206">
        <v>0.94</v>
      </c>
      <c r="AP137" s="206">
        <v>57636</v>
      </c>
      <c r="AQ137" s="206">
        <v>11959</v>
      </c>
      <c r="AR137" s="207">
        <v>0.63</v>
      </c>
      <c r="AS137" s="206">
        <v>150</v>
      </c>
      <c r="AT137" s="206">
        <v>0</v>
      </c>
      <c r="AU137" s="206">
        <v>186.66</v>
      </c>
      <c r="AV137" s="206">
        <v>0.94</v>
      </c>
      <c r="AW137" s="206">
        <v>19212</v>
      </c>
      <c r="AX137" s="206"/>
      <c r="AY137" s="207">
        <v>0.15</v>
      </c>
      <c r="AZ137" s="206">
        <v>150</v>
      </c>
      <c r="BA137" s="206">
        <v>0</v>
      </c>
      <c r="BB137" s="206">
        <v>186.66</v>
      </c>
      <c r="BC137" s="206">
        <v>0</v>
      </c>
      <c r="BD137" s="206">
        <v>0</v>
      </c>
      <c r="BE137" s="206"/>
      <c r="BF137" s="207">
        <v>0</v>
      </c>
      <c r="BG137" s="206">
        <v>150</v>
      </c>
      <c r="BH137" s="206">
        <v>135</v>
      </c>
      <c r="BI137" s="206">
        <v>186.66</v>
      </c>
      <c r="BJ137" s="206">
        <v>0.95</v>
      </c>
      <c r="BK137" s="206">
        <v>56559</v>
      </c>
      <c r="BL137" s="206">
        <v>8925</v>
      </c>
      <c r="BM137" s="207">
        <v>0.59</v>
      </c>
      <c r="BN137" s="206">
        <v>150</v>
      </c>
      <c r="BO137" s="206">
        <v>136.80000000000001</v>
      </c>
      <c r="BP137" s="206">
        <v>186.66</v>
      </c>
      <c r="BQ137" s="206">
        <v>0.95</v>
      </c>
      <c r="BR137" s="206">
        <v>42780</v>
      </c>
      <c r="BS137" s="206"/>
      <c r="BT137" s="207">
        <v>0.44</v>
      </c>
      <c r="BU137" s="206">
        <v>150</v>
      </c>
      <c r="BV137" s="206">
        <v>139.19999999999999</v>
      </c>
      <c r="BW137" s="206">
        <v>186.66</v>
      </c>
      <c r="BX137" s="206">
        <v>0.96</v>
      </c>
      <c r="BY137" s="206">
        <v>50646</v>
      </c>
      <c r="BZ137" s="206">
        <v>5970</v>
      </c>
      <c r="CA137" s="207">
        <v>0.56999999999999995</v>
      </c>
      <c r="CB137" s="206">
        <v>150</v>
      </c>
      <c r="CC137" s="206">
        <v>137.4</v>
      </c>
      <c r="CD137" s="206">
        <v>186.66</v>
      </c>
      <c r="CE137" s="206">
        <v>0.92</v>
      </c>
      <c r="CF137" s="206">
        <v>52023</v>
      </c>
      <c r="CG137" s="206">
        <v>4856</v>
      </c>
      <c r="CH137" s="207">
        <v>0.55000000000000004</v>
      </c>
    </row>
    <row r="138" spans="1:86" s="208" customFormat="1" ht="12.75">
      <c r="A138" s="202">
        <v>132</v>
      </c>
      <c r="B138" s="206" t="s">
        <v>496</v>
      </c>
      <c r="C138" s="206">
        <v>111.11</v>
      </c>
      <c r="D138" s="206">
        <v>116.5</v>
      </c>
      <c r="E138" s="206">
        <v>116.5</v>
      </c>
      <c r="F138" s="206">
        <v>0.84</v>
      </c>
      <c r="G138" s="206">
        <v>25239</v>
      </c>
      <c r="H138" s="206"/>
      <c r="I138" s="207">
        <v>0.36</v>
      </c>
      <c r="J138" s="206">
        <v>111.11</v>
      </c>
      <c r="K138" s="206">
        <v>134.4</v>
      </c>
      <c r="L138" s="206">
        <v>134.4</v>
      </c>
      <c r="M138" s="206">
        <v>0.87</v>
      </c>
      <c r="N138" s="206">
        <v>31777</v>
      </c>
      <c r="O138" s="206"/>
      <c r="P138" s="207">
        <v>0.37</v>
      </c>
      <c r="Q138" s="206">
        <v>111.11</v>
      </c>
      <c r="R138" s="206">
        <v>123.7</v>
      </c>
      <c r="S138" s="206">
        <v>123.7</v>
      </c>
      <c r="T138" s="206">
        <v>0.82</v>
      </c>
      <c r="U138" s="206">
        <v>25066</v>
      </c>
      <c r="V138" s="206"/>
      <c r="W138" s="207">
        <v>0.34</v>
      </c>
      <c r="X138" s="206">
        <v>111.11</v>
      </c>
      <c r="Y138" s="206">
        <v>121.5</v>
      </c>
      <c r="Z138" s="206">
        <v>121.5</v>
      </c>
      <c r="AA138" s="206">
        <v>0.8</v>
      </c>
      <c r="AB138" s="206">
        <v>28430</v>
      </c>
      <c r="AC138" s="206"/>
      <c r="AD138" s="207">
        <v>0.39</v>
      </c>
      <c r="AE138" s="206">
        <v>111.11</v>
      </c>
      <c r="AF138" s="206">
        <v>109.7</v>
      </c>
      <c r="AG138" s="206">
        <v>109.7</v>
      </c>
      <c r="AH138" s="206">
        <v>0.85</v>
      </c>
      <c r="AI138" s="206">
        <v>26413</v>
      </c>
      <c r="AJ138" s="206"/>
      <c r="AK138" s="207">
        <v>0.38</v>
      </c>
      <c r="AL138" s="206">
        <v>111.11</v>
      </c>
      <c r="AM138" s="206">
        <v>97.4</v>
      </c>
      <c r="AN138" s="206">
        <v>97.4</v>
      </c>
      <c r="AO138" s="206">
        <v>0.89</v>
      </c>
      <c r="AP138" s="206">
        <v>23571</v>
      </c>
      <c r="AQ138" s="206"/>
      <c r="AR138" s="207">
        <v>0.38</v>
      </c>
      <c r="AS138" s="206">
        <v>111.11</v>
      </c>
      <c r="AT138" s="206">
        <v>91.3</v>
      </c>
      <c r="AU138" s="206">
        <v>91.3</v>
      </c>
      <c r="AV138" s="206">
        <v>0.87</v>
      </c>
      <c r="AW138" s="206">
        <v>11053</v>
      </c>
      <c r="AX138" s="206"/>
      <c r="AY138" s="207">
        <v>0.19</v>
      </c>
      <c r="AZ138" s="206">
        <v>111.11</v>
      </c>
      <c r="BA138" s="206">
        <v>104</v>
      </c>
      <c r="BB138" s="206">
        <v>104</v>
      </c>
      <c r="BC138" s="206">
        <v>0.88</v>
      </c>
      <c r="BD138" s="206">
        <v>13243</v>
      </c>
      <c r="BE138" s="206"/>
      <c r="BF138" s="207">
        <v>0.2</v>
      </c>
      <c r="BG138" s="206">
        <v>111.11</v>
      </c>
      <c r="BH138" s="206">
        <v>96.6</v>
      </c>
      <c r="BI138" s="206">
        <v>96.6</v>
      </c>
      <c r="BJ138" s="206">
        <v>0.84</v>
      </c>
      <c r="BK138" s="206">
        <v>17135</v>
      </c>
      <c r="BL138" s="206"/>
      <c r="BM138" s="207">
        <v>0.28000000000000003</v>
      </c>
      <c r="BN138" s="206">
        <v>111.11</v>
      </c>
      <c r="BO138" s="206">
        <v>101.5</v>
      </c>
      <c r="BP138" s="206">
        <v>101.5</v>
      </c>
      <c r="BQ138" s="206">
        <v>0.84</v>
      </c>
      <c r="BR138" s="206">
        <v>15146</v>
      </c>
      <c r="BS138" s="206"/>
      <c r="BT138" s="207">
        <v>0.24</v>
      </c>
      <c r="BU138" s="206">
        <v>111.11</v>
      </c>
      <c r="BV138" s="206">
        <v>101.6</v>
      </c>
      <c r="BW138" s="206">
        <v>101.6</v>
      </c>
      <c r="BX138" s="206">
        <v>0.84</v>
      </c>
      <c r="BY138" s="206">
        <v>16289</v>
      </c>
      <c r="BZ138" s="206"/>
      <c r="CA138" s="207">
        <v>0.28000000000000003</v>
      </c>
      <c r="CB138" s="206">
        <v>111.11</v>
      </c>
      <c r="CC138" s="206">
        <v>115</v>
      </c>
      <c r="CD138" s="206">
        <v>115</v>
      </c>
      <c r="CE138" s="206">
        <v>0.83</v>
      </c>
      <c r="CF138" s="206">
        <v>24342</v>
      </c>
      <c r="CG138" s="206"/>
      <c r="CH138" s="207">
        <v>0.34</v>
      </c>
    </row>
    <row r="139" spans="1:86" s="208" customFormat="1" ht="12.75">
      <c r="A139" s="202">
        <v>133</v>
      </c>
      <c r="B139" s="206" t="s">
        <v>497</v>
      </c>
      <c r="C139" s="206">
        <v>150</v>
      </c>
      <c r="D139" s="206">
        <v>32.4</v>
      </c>
      <c r="E139" s="206">
        <v>120</v>
      </c>
      <c r="F139" s="206">
        <v>0.99</v>
      </c>
      <c r="G139" s="206">
        <v>6507</v>
      </c>
      <c r="H139" s="206"/>
      <c r="I139" s="207">
        <v>0.28000000000000003</v>
      </c>
      <c r="J139" s="206">
        <v>150</v>
      </c>
      <c r="K139" s="206">
        <v>32.4</v>
      </c>
      <c r="L139" s="206">
        <v>120</v>
      </c>
      <c r="M139" s="206">
        <v>0.97</v>
      </c>
      <c r="N139" s="206">
        <v>4929</v>
      </c>
      <c r="O139" s="206"/>
      <c r="P139" s="207">
        <v>0.21</v>
      </c>
      <c r="Q139" s="206">
        <v>150</v>
      </c>
      <c r="R139" s="206">
        <v>36.299999999999997</v>
      </c>
      <c r="S139" s="206">
        <v>120</v>
      </c>
      <c r="T139" s="206">
        <v>0.88</v>
      </c>
      <c r="U139" s="206">
        <v>6861</v>
      </c>
      <c r="V139" s="206"/>
      <c r="W139" s="207">
        <v>0.3</v>
      </c>
      <c r="X139" s="206">
        <v>150</v>
      </c>
      <c r="Y139" s="206">
        <v>12</v>
      </c>
      <c r="Z139" s="206">
        <v>120</v>
      </c>
      <c r="AA139" s="206">
        <v>0.84</v>
      </c>
      <c r="AB139" s="206">
        <v>6051</v>
      </c>
      <c r="AC139" s="206"/>
      <c r="AD139" s="207">
        <v>0.4</v>
      </c>
      <c r="AE139" s="206">
        <v>150</v>
      </c>
      <c r="AF139" s="206">
        <v>32.1</v>
      </c>
      <c r="AG139" s="206">
        <v>120</v>
      </c>
      <c r="AH139" s="206">
        <v>0.96</v>
      </c>
      <c r="AI139" s="206">
        <v>5298</v>
      </c>
      <c r="AJ139" s="206"/>
      <c r="AK139" s="207">
        <v>0.23</v>
      </c>
      <c r="AL139" s="206">
        <v>150</v>
      </c>
      <c r="AM139" s="206">
        <v>49.8</v>
      </c>
      <c r="AN139" s="206">
        <v>120</v>
      </c>
      <c r="AO139" s="206">
        <v>0.98</v>
      </c>
      <c r="AP139" s="206">
        <v>4572</v>
      </c>
      <c r="AQ139" s="206"/>
      <c r="AR139" s="207">
        <v>0.13</v>
      </c>
      <c r="AS139" s="206">
        <v>150</v>
      </c>
      <c r="AT139" s="206">
        <v>0</v>
      </c>
      <c r="AU139" s="206">
        <v>120</v>
      </c>
      <c r="AV139" s="206">
        <v>0.98</v>
      </c>
      <c r="AW139" s="206">
        <v>1524</v>
      </c>
      <c r="AX139" s="206"/>
      <c r="AY139" s="207">
        <v>0.02</v>
      </c>
      <c r="AZ139" s="206">
        <v>150</v>
      </c>
      <c r="BA139" s="206">
        <v>22.2</v>
      </c>
      <c r="BB139" s="206">
        <v>120</v>
      </c>
      <c r="BC139" s="206">
        <v>0.98</v>
      </c>
      <c r="BD139" s="206">
        <v>2940</v>
      </c>
      <c r="BE139" s="206"/>
      <c r="BF139" s="207">
        <v>0.19</v>
      </c>
      <c r="BG139" s="206">
        <v>150</v>
      </c>
      <c r="BH139" s="206">
        <v>32.4</v>
      </c>
      <c r="BI139" s="206">
        <v>120</v>
      </c>
      <c r="BJ139" s="206">
        <v>0.99</v>
      </c>
      <c r="BK139" s="206">
        <v>2625</v>
      </c>
      <c r="BL139" s="206"/>
      <c r="BM139" s="207">
        <v>0.11</v>
      </c>
      <c r="BN139" s="206">
        <v>150</v>
      </c>
      <c r="BO139" s="206">
        <v>26.7</v>
      </c>
      <c r="BP139" s="206">
        <v>120</v>
      </c>
      <c r="BQ139" s="206">
        <v>1</v>
      </c>
      <c r="BR139" s="206">
        <v>3687</v>
      </c>
      <c r="BS139" s="206"/>
      <c r="BT139" s="207">
        <v>0.19</v>
      </c>
      <c r="BU139" s="206">
        <v>150</v>
      </c>
      <c r="BV139" s="206">
        <v>27</v>
      </c>
      <c r="BW139" s="206">
        <v>120</v>
      </c>
      <c r="BX139" s="206">
        <v>0.99</v>
      </c>
      <c r="BY139" s="206">
        <v>2829</v>
      </c>
      <c r="BZ139" s="206"/>
      <c r="CA139" s="207">
        <v>0.16</v>
      </c>
      <c r="CB139" s="206">
        <v>150</v>
      </c>
      <c r="CC139" s="206">
        <v>28.5</v>
      </c>
      <c r="CD139" s="206">
        <v>120</v>
      </c>
      <c r="CE139" s="206">
        <v>0.98</v>
      </c>
      <c r="CF139" s="206">
        <v>4560</v>
      </c>
      <c r="CG139" s="206"/>
      <c r="CH139" s="207">
        <v>0.22</v>
      </c>
    </row>
    <row r="140" spans="1:86" s="208" customFormat="1" ht="12.75">
      <c r="A140" s="202">
        <v>134</v>
      </c>
      <c r="B140" s="206" t="s">
        <v>470</v>
      </c>
      <c r="C140" s="206">
        <v>123.46</v>
      </c>
      <c r="D140" s="206">
        <v>13.9</v>
      </c>
      <c r="E140" s="206">
        <v>89.2</v>
      </c>
      <c r="F140" s="206">
        <v>0.92</v>
      </c>
      <c r="G140" s="206">
        <v>1750</v>
      </c>
      <c r="H140" s="206">
        <v>1750</v>
      </c>
      <c r="I140" s="207">
        <v>0</v>
      </c>
      <c r="J140" s="206">
        <v>123.46</v>
      </c>
      <c r="K140" s="206">
        <v>10.9</v>
      </c>
      <c r="L140" s="206">
        <v>89.2</v>
      </c>
      <c r="M140" s="206">
        <v>0.91</v>
      </c>
      <c r="N140" s="206">
        <v>1851</v>
      </c>
      <c r="O140" s="206">
        <v>1851</v>
      </c>
      <c r="P140" s="207">
        <v>0</v>
      </c>
      <c r="Q140" s="206">
        <v>123.46</v>
      </c>
      <c r="R140" s="206">
        <v>12.2</v>
      </c>
      <c r="S140" s="206">
        <v>89.2</v>
      </c>
      <c r="T140" s="206">
        <v>0.87</v>
      </c>
      <c r="U140" s="206">
        <v>1602</v>
      </c>
      <c r="V140" s="206">
        <v>1602</v>
      </c>
      <c r="W140" s="207">
        <v>0</v>
      </c>
      <c r="X140" s="206">
        <v>123.46</v>
      </c>
      <c r="Y140" s="206">
        <v>14.7</v>
      </c>
      <c r="Z140" s="206">
        <v>89.2</v>
      </c>
      <c r="AA140" s="206">
        <v>0.89</v>
      </c>
      <c r="AB140" s="206">
        <v>1694</v>
      </c>
      <c r="AC140" s="206">
        <v>1694</v>
      </c>
      <c r="AD140" s="207">
        <v>0</v>
      </c>
      <c r="AE140" s="206">
        <v>123.46</v>
      </c>
      <c r="AF140" s="206">
        <v>11.5</v>
      </c>
      <c r="AG140" s="206">
        <v>89.2</v>
      </c>
      <c r="AH140" s="206">
        <v>0.89</v>
      </c>
      <c r="AI140" s="206">
        <v>1281</v>
      </c>
      <c r="AJ140" s="206">
        <v>1281</v>
      </c>
      <c r="AK140" s="207">
        <v>0</v>
      </c>
      <c r="AL140" s="206">
        <v>123.46</v>
      </c>
      <c r="AM140" s="206">
        <v>17.399999999999999</v>
      </c>
      <c r="AN140" s="206">
        <v>89.2</v>
      </c>
      <c r="AO140" s="206">
        <v>0.88</v>
      </c>
      <c r="AP140" s="206">
        <v>1652</v>
      </c>
      <c r="AQ140" s="206">
        <v>1652</v>
      </c>
      <c r="AR140" s="207">
        <v>0</v>
      </c>
      <c r="AS140" s="206">
        <v>123.46</v>
      </c>
      <c r="AT140" s="206">
        <v>0</v>
      </c>
      <c r="AU140" s="206">
        <v>89.2</v>
      </c>
      <c r="AV140" s="206">
        <v>0.88</v>
      </c>
      <c r="AW140" s="206">
        <v>911</v>
      </c>
      <c r="AX140" s="206">
        <v>911</v>
      </c>
      <c r="AY140" s="207">
        <v>0</v>
      </c>
      <c r="AZ140" s="206">
        <v>123.46</v>
      </c>
      <c r="BA140" s="206">
        <v>7.3</v>
      </c>
      <c r="BB140" s="206">
        <v>89.2</v>
      </c>
      <c r="BC140" s="206">
        <v>0.9</v>
      </c>
      <c r="BD140" s="206">
        <v>982</v>
      </c>
      <c r="BE140" s="206">
        <v>982</v>
      </c>
      <c r="BF140" s="207">
        <v>0</v>
      </c>
      <c r="BG140" s="206">
        <v>123.46</v>
      </c>
      <c r="BH140" s="206">
        <v>5.7</v>
      </c>
      <c r="BI140" s="206">
        <v>89.2</v>
      </c>
      <c r="BJ140" s="206">
        <v>0.87</v>
      </c>
      <c r="BK140" s="206">
        <v>705</v>
      </c>
      <c r="BL140" s="206">
        <v>705</v>
      </c>
      <c r="BM140" s="207">
        <v>0</v>
      </c>
      <c r="BN140" s="206">
        <v>123.46</v>
      </c>
      <c r="BO140" s="206">
        <v>5.0999999999999996</v>
      </c>
      <c r="BP140" s="206">
        <v>89.2</v>
      </c>
      <c r="BQ140" s="206">
        <v>0.88</v>
      </c>
      <c r="BR140" s="206">
        <v>766</v>
      </c>
      <c r="BS140" s="206">
        <v>766</v>
      </c>
      <c r="BT140" s="207">
        <v>0</v>
      </c>
      <c r="BU140" s="206">
        <v>123.46</v>
      </c>
      <c r="BV140" s="206">
        <v>6.5</v>
      </c>
      <c r="BW140" s="206">
        <v>89.2</v>
      </c>
      <c r="BX140" s="206">
        <v>0.9</v>
      </c>
      <c r="BY140" s="206">
        <v>839</v>
      </c>
      <c r="BZ140" s="206">
        <v>839</v>
      </c>
      <c r="CA140" s="207">
        <v>0</v>
      </c>
      <c r="CB140" s="206">
        <v>123.46</v>
      </c>
      <c r="CC140" s="206">
        <v>14.1</v>
      </c>
      <c r="CD140" s="206">
        <v>89.2</v>
      </c>
      <c r="CE140" s="206">
        <v>0.88</v>
      </c>
      <c r="CF140" s="206">
        <v>1392</v>
      </c>
      <c r="CG140" s="206">
        <v>1392</v>
      </c>
      <c r="CH140" s="207">
        <v>0</v>
      </c>
    </row>
    <row r="141" spans="1:86" s="208" customFormat="1" ht="12.75">
      <c r="A141" s="202">
        <v>135</v>
      </c>
      <c r="B141" s="206" t="s">
        <v>471</v>
      </c>
      <c r="C141" s="206">
        <v>185.19</v>
      </c>
      <c r="D141" s="206">
        <v>17.8</v>
      </c>
      <c r="E141" s="206">
        <v>133.6</v>
      </c>
      <c r="F141" s="206">
        <v>0.92</v>
      </c>
      <c r="G141" s="206">
        <v>1663</v>
      </c>
      <c r="H141" s="206">
        <v>1663</v>
      </c>
      <c r="I141" s="207">
        <v>0</v>
      </c>
      <c r="J141" s="206">
        <v>185.19</v>
      </c>
      <c r="K141" s="206">
        <v>18.7</v>
      </c>
      <c r="L141" s="206">
        <v>133.6</v>
      </c>
      <c r="M141" s="206">
        <v>0.94</v>
      </c>
      <c r="N141" s="206">
        <v>2119</v>
      </c>
      <c r="O141" s="206">
        <v>2119</v>
      </c>
      <c r="P141" s="207">
        <v>0</v>
      </c>
      <c r="Q141" s="206">
        <v>185.19</v>
      </c>
      <c r="R141" s="206">
        <v>19.899999999999999</v>
      </c>
      <c r="S141" s="206">
        <v>133.6</v>
      </c>
      <c r="T141" s="206">
        <v>0.92</v>
      </c>
      <c r="U141" s="206">
        <v>2254</v>
      </c>
      <c r="V141" s="206">
        <v>2254</v>
      </c>
      <c r="W141" s="207">
        <v>0</v>
      </c>
      <c r="X141" s="206">
        <v>185.19</v>
      </c>
      <c r="Y141" s="206">
        <v>20.3</v>
      </c>
      <c r="Z141" s="206">
        <v>133.6</v>
      </c>
      <c r="AA141" s="206">
        <v>0.9</v>
      </c>
      <c r="AB141" s="206">
        <v>2712</v>
      </c>
      <c r="AC141" s="206">
        <v>2712</v>
      </c>
      <c r="AD141" s="207">
        <v>0</v>
      </c>
      <c r="AE141" s="206">
        <v>185.19</v>
      </c>
      <c r="AF141" s="206">
        <v>9.2799999999999994</v>
      </c>
      <c r="AG141" s="206">
        <v>133.6</v>
      </c>
      <c r="AH141" s="206">
        <v>0.9</v>
      </c>
      <c r="AI141" s="206">
        <v>1602</v>
      </c>
      <c r="AJ141" s="206">
        <v>1602</v>
      </c>
      <c r="AK141" s="207">
        <v>0</v>
      </c>
      <c r="AL141" s="206">
        <v>185.19</v>
      </c>
      <c r="AM141" s="206">
        <v>11.08</v>
      </c>
      <c r="AN141" s="206">
        <v>133.6</v>
      </c>
      <c r="AO141" s="206">
        <v>0.9</v>
      </c>
      <c r="AP141" s="206">
        <v>1071</v>
      </c>
      <c r="AQ141" s="206">
        <v>1071</v>
      </c>
      <c r="AR141" s="207">
        <v>0</v>
      </c>
      <c r="AS141" s="206">
        <v>185.19</v>
      </c>
      <c r="AT141" s="206">
        <v>8.56</v>
      </c>
      <c r="AU141" s="206">
        <v>133.6</v>
      </c>
      <c r="AV141" s="206">
        <v>0.86</v>
      </c>
      <c r="AW141" s="206">
        <v>342</v>
      </c>
      <c r="AX141" s="206">
        <v>342</v>
      </c>
      <c r="AY141" s="207">
        <v>0</v>
      </c>
      <c r="AZ141" s="206">
        <v>185.19</v>
      </c>
      <c r="BA141" s="206">
        <v>7.48</v>
      </c>
      <c r="BB141" s="206">
        <v>133.6</v>
      </c>
      <c r="BC141" s="206">
        <v>0.88</v>
      </c>
      <c r="BD141" s="206">
        <v>1388</v>
      </c>
      <c r="BE141" s="206">
        <v>1388</v>
      </c>
      <c r="BF141" s="207">
        <v>0</v>
      </c>
      <c r="BG141" s="206">
        <v>185.19</v>
      </c>
      <c r="BH141" s="206">
        <v>8.1199999999999992</v>
      </c>
      <c r="BI141" s="206">
        <v>133.6</v>
      </c>
      <c r="BJ141" s="206">
        <v>0.84</v>
      </c>
      <c r="BK141" s="206">
        <v>1150</v>
      </c>
      <c r="BL141" s="206">
        <v>1150</v>
      </c>
      <c r="BM141" s="207">
        <v>0</v>
      </c>
      <c r="BN141" s="206">
        <v>185.19</v>
      </c>
      <c r="BO141" s="206">
        <v>9</v>
      </c>
      <c r="BP141" s="206">
        <v>133.6</v>
      </c>
      <c r="BQ141" s="206">
        <v>0.87</v>
      </c>
      <c r="BR141" s="206">
        <v>1392</v>
      </c>
      <c r="BS141" s="206">
        <v>1392</v>
      </c>
      <c r="BT141" s="207">
        <v>0</v>
      </c>
      <c r="BU141" s="206">
        <v>185.19</v>
      </c>
      <c r="BV141" s="206">
        <v>17.760000000000002</v>
      </c>
      <c r="BW141" s="206">
        <v>133.6</v>
      </c>
      <c r="BX141" s="206">
        <v>0.88</v>
      </c>
      <c r="BY141" s="206">
        <v>1752</v>
      </c>
      <c r="BZ141" s="206">
        <v>1752</v>
      </c>
      <c r="CA141" s="207">
        <v>0</v>
      </c>
      <c r="CB141" s="206">
        <v>185.19</v>
      </c>
      <c r="CC141" s="206">
        <v>21.12</v>
      </c>
      <c r="CD141" s="206">
        <v>133.6</v>
      </c>
      <c r="CE141" s="206">
        <v>0.88</v>
      </c>
      <c r="CF141" s="206">
        <v>2604</v>
      </c>
      <c r="CG141" s="206">
        <v>2604</v>
      </c>
      <c r="CH141" s="207">
        <v>0</v>
      </c>
    </row>
    <row r="142" spans="1:86" s="208" customFormat="1" ht="12.75">
      <c r="A142" s="202">
        <v>136</v>
      </c>
      <c r="B142" s="206" t="s">
        <v>498</v>
      </c>
      <c r="C142" s="206">
        <v>283</v>
      </c>
      <c r="D142" s="206">
        <v>121.1</v>
      </c>
      <c r="E142" s="206">
        <v>226.4</v>
      </c>
      <c r="F142" s="206">
        <v>0.99</v>
      </c>
      <c r="G142" s="206">
        <v>20630</v>
      </c>
      <c r="H142" s="206"/>
      <c r="I142" s="207">
        <v>0.24</v>
      </c>
      <c r="J142" s="206">
        <v>283</v>
      </c>
      <c r="K142" s="206">
        <v>129.05000000000001</v>
      </c>
      <c r="L142" s="206">
        <v>226.4</v>
      </c>
      <c r="M142" s="206">
        <v>0.99</v>
      </c>
      <c r="N142" s="206">
        <v>25005</v>
      </c>
      <c r="O142" s="206"/>
      <c r="P142" s="207">
        <v>0.26</v>
      </c>
      <c r="Q142" s="206">
        <v>283</v>
      </c>
      <c r="R142" s="206">
        <v>127.05</v>
      </c>
      <c r="S142" s="206">
        <v>226.4</v>
      </c>
      <c r="T142" s="206">
        <v>0.99</v>
      </c>
      <c r="U142" s="206">
        <v>21865</v>
      </c>
      <c r="V142" s="206"/>
      <c r="W142" s="207">
        <v>0.24</v>
      </c>
      <c r="X142" s="206">
        <v>283</v>
      </c>
      <c r="Y142" s="206">
        <v>146.1</v>
      </c>
      <c r="Z142" s="206">
        <v>226.4</v>
      </c>
      <c r="AA142" s="206">
        <v>0.96</v>
      </c>
      <c r="AB142" s="206">
        <v>24095</v>
      </c>
      <c r="AC142" s="206"/>
      <c r="AD142" s="207">
        <v>0.23</v>
      </c>
      <c r="AE142" s="206">
        <v>283</v>
      </c>
      <c r="AF142" s="206">
        <v>119.65</v>
      </c>
      <c r="AG142" s="206">
        <v>226.4</v>
      </c>
      <c r="AH142" s="206">
        <v>0.99</v>
      </c>
      <c r="AI142" s="206">
        <v>26510</v>
      </c>
      <c r="AJ142" s="206"/>
      <c r="AK142" s="207">
        <v>0.3</v>
      </c>
      <c r="AL142" s="206">
        <v>283</v>
      </c>
      <c r="AM142" s="206">
        <v>135</v>
      </c>
      <c r="AN142" s="206">
        <v>226.4</v>
      </c>
      <c r="AO142" s="206">
        <v>0.99</v>
      </c>
      <c r="AP142" s="206">
        <v>22100</v>
      </c>
      <c r="AQ142" s="206"/>
      <c r="AR142" s="207">
        <v>0.23</v>
      </c>
      <c r="AS142" s="206">
        <v>283</v>
      </c>
      <c r="AT142" s="206">
        <v>0</v>
      </c>
      <c r="AU142" s="206">
        <v>226.4</v>
      </c>
      <c r="AV142" s="206">
        <v>0.99</v>
      </c>
      <c r="AW142" s="206">
        <v>7367</v>
      </c>
      <c r="AX142" s="206"/>
      <c r="AY142" s="207">
        <v>0.04</v>
      </c>
      <c r="AZ142" s="206">
        <v>283</v>
      </c>
      <c r="BA142" s="206">
        <v>112</v>
      </c>
      <c r="BB142" s="206">
        <v>226.4</v>
      </c>
      <c r="BC142" s="206">
        <v>0.98</v>
      </c>
      <c r="BD142" s="206">
        <v>14000</v>
      </c>
      <c r="BE142" s="206"/>
      <c r="BF142" s="207">
        <v>0.18</v>
      </c>
      <c r="BG142" s="206">
        <v>283</v>
      </c>
      <c r="BH142" s="206">
        <v>118</v>
      </c>
      <c r="BI142" s="206">
        <v>226.4</v>
      </c>
      <c r="BJ142" s="206">
        <v>0.98</v>
      </c>
      <c r="BK142" s="206">
        <v>18895</v>
      </c>
      <c r="BL142" s="206"/>
      <c r="BM142" s="207">
        <v>0.22</v>
      </c>
      <c r="BN142" s="206">
        <v>283</v>
      </c>
      <c r="BO142" s="206">
        <v>119</v>
      </c>
      <c r="BP142" s="206">
        <v>226.4</v>
      </c>
      <c r="BQ142" s="206">
        <v>0.99</v>
      </c>
      <c r="BR142" s="206">
        <v>16670</v>
      </c>
      <c r="BS142" s="206"/>
      <c r="BT142" s="207">
        <v>0.19</v>
      </c>
      <c r="BU142" s="206">
        <v>283</v>
      </c>
      <c r="BV142" s="206">
        <v>126</v>
      </c>
      <c r="BW142" s="206">
        <v>250</v>
      </c>
      <c r="BX142" s="206">
        <v>0.98</v>
      </c>
      <c r="BY142" s="206">
        <v>20230</v>
      </c>
      <c r="BZ142" s="206"/>
      <c r="CA142" s="207">
        <v>0.12</v>
      </c>
      <c r="CB142" s="206">
        <v>283</v>
      </c>
      <c r="CC142" s="206">
        <v>136</v>
      </c>
      <c r="CD142" s="206">
        <v>226.4</v>
      </c>
      <c r="CE142" s="206">
        <v>0.98</v>
      </c>
      <c r="CF142" s="206">
        <v>26335</v>
      </c>
      <c r="CG142" s="206"/>
      <c r="CH142" s="207">
        <v>0.26</v>
      </c>
    </row>
    <row r="143" spans="1:86" s="208" customFormat="1" ht="12.75">
      <c r="A143" s="202">
        <v>137</v>
      </c>
      <c r="B143" s="206" t="s">
        <v>499</v>
      </c>
      <c r="C143" s="206">
        <v>110</v>
      </c>
      <c r="D143" s="206">
        <v>55.89</v>
      </c>
      <c r="E143" s="206">
        <v>88</v>
      </c>
      <c r="F143" s="206">
        <v>0.91</v>
      </c>
      <c r="G143" s="206">
        <v>9360</v>
      </c>
      <c r="H143" s="206"/>
      <c r="I143" s="207">
        <v>0.25</v>
      </c>
      <c r="J143" s="206">
        <v>110</v>
      </c>
      <c r="K143" s="206">
        <v>57.18</v>
      </c>
      <c r="L143" s="206">
        <v>88</v>
      </c>
      <c r="M143" s="206">
        <v>0.94</v>
      </c>
      <c r="N143" s="206">
        <v>11448</v>
      </c>
      <c r="O143" s="206"/>
      <c r="P143" s="207">
        <v>0.28999999999999998</v>
      </c>
      <c r="Q143" s="206">
        <v>110</v>
      </c>
      <c r="R143" s="206">
        <v>0</v>
      </c>
      <c r="S143" s="206">
        <v>88</v>
      </c>
      <c r="T143" s="206">
        <v>0.94</v>
      </c>
      <c r="U143" s="206">
        <v>11448</v>
      </c>
      <c r="V143" s="206"/>
      <c r="W143" s="207">
        <v>0.3</v>
      </c>
      <c r="X143" s="206">
        <v>110</v>
      </c>
      <c r="Y143" s="206">
        <v>0</v>
      </c>
      <c r="Z143" s="206">
        <v>88</v>
      </c>
      <c r="AA143" s="206">
        <v>0.94</v>
      </c>
      <c r="AB143" s="206">
        <v>11448</v>
      </c>
      <c r="AC143" s="206"/>
      <c r="AD143" s="207">
        <v>0.28999999999999998</v>
      </c>
      <c r="AE143" s="206">
        <v>110</v>
      </c>
      <c r="AF143" s="206">
        <v>45.03</v>
      </c>
      <c r="AG143" s="206">
        <v>88</v>
      </c>
      <c r="AH143" s="206">
        <v>0.94</v>
      </c>
      <c r="AI143" s="206">
        <v>11448</v>
      </c>
      <c r="AJ143" s="206"/>
      <c r="AK143" s="207">
        <v>0.28999999999999998</v>
      </c>
      <c r="AL143" s="206">
        <v>110</v>
      </c>
      <c r="AM143" s="206">
        <v>45.09</v>
      </c>
      <c r="AN143" s="206">
        <v>88</v>
      </c>
      <c r="AO143" s="206">
        <v>0.85</v>
      </c>
      <c r="AP143" s="206">
        <v>8270</v>
      </c>
      <c r="AQ143" s="206"/>
      <c r="AR143" s="207">
        <v>0.3</v>
      </c>
      <c r="AS143" s="206">
        <v>110</v>
      </c>
      <c r="AT143" s="206">
        <v>95.43</v>
      </c>
      <c r="AU143" s="206">
        <v>95.43</v>
      </c>
      <c r="AV143" s="206">
        <v>0.83</v>
      </c>
      <c r="AW143" s="206">
        <v>2899</v>
      </c>
      <c r="AX143" s="206"/>
      <c r="AY143" s="207">
        <v>0.05</v>
      </c>
      <c r="AZ143" s="206">
        <v>110</v>
      </c>
      <c r="BA143" s="206">
        <v>0</v>
      </c>
      <c r="BB143" s="206">
        <v>88</v>
      </c>
      <c r="BC143" s="206">
        <v>0.85</v>
      </c>
      <c r="BD143" s="206">
        <v>8270</v>
      </c>
      <c r="BE143" s="206"/>
      <c r="BF143" s="207">
        <v>0.3</v>
      </c>
      <c r="BG143" s="206">
        <v>110</v>
      </c>
      <c r="BH143" s="206">
        <v>21.59</v>
      </c>
      <c r="BI143" s="206">
        <v>88</v>
      </c>
      <c r="BJ143" s="206">
        <v>0.8</v>
      </c>
      <c r="BK143" s="206">
        <v>1575</v>
      </c>
      <c r="BL143" s="206"/>
      <c r="BM143" s="207">
        <v>0.12</v>
      </c>
      <c r="BN143" s="206">
        <v>110</v>
      </c>
      <c r="BO143" s="206">
        <v>30.75</v>
      </c>
      <c r="BP143" s="206">
        <v>88</v>
      </c>
      <c r="BQ143" s="206">
        <v>0.84</v>
      </c>
      <c r="BR143" s="206">
        <v>5528</v>
      </c>
      <c r="BS143" s="206"/>
      <c r="BT143" s="207">
        <v>0.28999999999999998</v>
      </c>
      <c r="BU143" s="206">
        <v>110</v>
      </c>
      <c r="BV143" s="206">
        <v>28.56</v>
      </c>
      <c r="BW143" s="206">
        <v>88</v>
      </c>
      <c r="BX143" s="206">
        <v>0.86</v>
      </c>
      <c r="BY143" s="206">
        <v>5329</v>
      </c>
      <c r="BZ143" s="206"/>
      <c r="CA143" s="207">
        <v>0.32</v>
      </c>
      <c r="CB143" s="206">
        <v>110</v>
      </c>
      <c r="CC143" s="206">
        <v>46.12</v>
      </c>
      <c r="CD143" s="206">
        <v>88</v>
      </c>
      <c r="CE143" s="206">
        <v>0.85</v>
      </c>
      <c r="CF143" s="206">
        <v>8331</v>
      </c>
      <c r="CG143" s="206"/>
      <c r="CH143" s="207">
        <v>0.28000000000000003</v>
      </c>
    </row>
    <row r="144" spans="1:86" s="208" customFormat="1" ht="12.75">
      <c r="A144" s="202">
        <v>138</v>
      </c>
      <c r="B144" s="206" t="s">
        <v>500</v>
      </c>
      <c r="C144" s="206">
        <v>110</v>
      </c>
      <c r="D144" s="206">
        <v>55.8</v>
      </c>
      <c r="E144" s="206">
        <v>88</v>
      </c>
      <c r="F144" s="206">
        <v>0.86</v>
      </c>
      <c r="G144" s="206">
        <v>16450</v>
      </c>
      <c r="H144" s="206"/>
      <c r="I144" s="207">
        <v>0.47</v>
      </c>
      <c r="J144" s="206">
        <v>110</v>
      </c>
      <c r="K144" s="206">
        <v>58.6</v>
      </c>
      <c r="L144" s="206">
        <v>88</v>
      </c>
      <c r="M144" s="206">
        <v>0.89</v>
      </c>
      <c r="N144" s="206">
        <v>16488</v>
      </c>
      <c r="O144" s="206"/>
      <c r="P144" s="207">
        <v>0.43</v>
      </c>
      <c r="Q144" s="206">
        <v>110</v>
      </c>
      <c r="R144" s="206">
        <v>103.5</v>
      </c>
      <c r="S144" s="206">
        <v>103.5</v>
      </c>
      <c r="T144" s="206">
        <v>0.87</v>
      </c>
      <c r="U144" s="206">
        <v>15738</v>
      </c>
      <c r="V144" s="206"/>
      <c r="W144" s="207">
        <v>0.24</v>
      </c>
      <c r="X144" s="206">
        <v>110</v>
      </c>
      <c r="Y144" s="206">
        <v>56</v>
      </c>
      <c r="Z144" s="206">
        <v>88</v>
      </c>
      <c r="AA144" s="206">
        <v>0.88</v>
      </c>
      <c r="AB144" s="206">
        <v>15232</v>
      </c>
      <c r="AC144" s="206"/>
      <c r="AD144" s="207">
        <v>0.42</v>
      </c>
      <c r="AE144" s="206">
        <v>110</v>
      </c>
      <c r="AF144" s="206">
        <v>60.4</v>
      </c>
      <c r="AG144" s="206">
        <v>88</v>
      </c>
      <c r="AH144" s="206">
        <v>0.86</v>
      </c>
      <c r="AI144" s="206">
        <v>16418</v>
      </c>
      <c r="AJ144" s="206"/>
      <c r="AK144" s="207">
        <v>0.42</v>
      </c>
      <c r="AL144" s="206">
        <v>110</v>
      </c>
      <c r="AM144" s="206">
        <v>53.2</v>
      </c>
      <c r="AN144" s="206">
        <v>88</v>
      </c>
      <c r="AO144" s="206">
        <v>0.87</v>
      </c>
      <c r="AP144" s="206">
        <v>15330</v>
      </c>
      <c r="AQ144" s="206"/>
      <c r="AR144" s="207">
        <v>0.46</v>
      </c>
      <c r="AS144" s="206">
        <v>110</v>
      </c>
      <c r="AT144" s="206">
        <v>52.8</v>
      </c>
      <c r="AU144" s="206">
        <v>88</v>
      </c>
      <c r="AV144" s="206">
        <v>0.84</v>
      </c>
      <c r="AW144" s="206">
        <v>7040</v>
      </c>
      <c r="AX144" s="206"/>
      <c r="AY144" s="207">
        <v>0.21</v>
      </c>
      <c r="AZ144" s="206">
        <v>110</v>
      </c>
      <c r="BA144" s="206">
        <v>52.8</v>
      </c>
      <c r="BB144" s="206">
        <v>88</v>
      </c>
      <c r="BC144" s="206">
        <v>0.84</v>
      </c>
      <c r="BD144" s="206">
        <v>9970</v>
      </c>
      <c r="BE144" s="206"/>
      <c r="BF144" s="207">
        <v>0.31</v>
      </c>
      <c r="BG144" s="206">
        <v>110</v>
      </c>
      <c r="BH144" s="206">
        <v>38.200000000000003</v>
      </c>
      <c r="BI144" s="206">
        <v>88</v>
      </c>
      <c r="BJ144" s="206">
        <v>0.82</v>
      </c>
      <c r="BK144" s="206">
        <v>10782</v>
      </c>
      <c r="BL144" s="206"/>
      <c r="BM144" s="207">
        <v>0.46</v>
      </c>
      <c r="BN144" s="206">
        <v>110</v>
      </c>
      <c r="BO144" s="206">
        <v>37</v>
      </c>
      <c r="BP144" s="206">
        <v>88</v>
      </c>
      <c r="BQ144" s="206">
        <v>0.83</v>
      </c>
      <c r="BR144" s="206">
        <v>10618</v>
      </c>
      <c r="BS144" s="206"/>
      <c r="BT144" s="207">
        <v>0.47</v>
      </c>
      <c r="BU144" s="206">
        <v>110</v>
      </c>
      <c r="BV144" s="206">
        <v>39.200000000000003</v>
      </c>
      <c r="BW144" s="206">
        <v>88</v>
      </c>
      <c r="BX144" s="206">
        <v>0.84</v>
      </c>
      <c r="BY144" s="206">
        <v>11230</v>
      </c>
      <c r="BZ144" s="206">
        <v>214</v>
      </c>
      <c r="CA144" s="207">
        <v>0.51</v>
      </c>
      <c r="CB144" s="206">
        <v>110</v>
      </c>
      <c r="CC144" s="206">
        <v>52.8</v>
      </c>
      <c r="CD144" s="206">
        <v>88</v>
      </c>
      <c r="CE144" s="206">
        <v>0.83</v>
      </c>
      <c r="CF144" s="206">
        <v>13796</v>
      </c>
      <c r="CG144" s="206"/>
      <c r="CH144" s="207">
        <v>0.42</v>
      </c>
    </row>
    <row r="145" spans="1:86" s="208" customFormat="1" ht="12.75">
      <c r="A145" s="202">
        <v>139</v>
      </c>
      <c r="B145" s="206" t="s">
        <v>501</v>
      </c>
      <c r="C145" s="206">
        <v>110</v>
      </c>
      <c r="D145" s="206">
        <v>102.6</v>
      </c>
      <c r="E145" s="206">
        <v>102.6</v>
      </c>
      <c r="F145" s="206">
        <v>0.74</v>
      </c>
      <c r="G145" s="206">
        <v>6135</v>
      </c>
      <c r="H145" s="206"/>
      <c r="I145" s="207">
        <v>0.11</v>
      </c>
      <c r="J145" s="206">
        <v>110</v>
      </c>
      <c r="K145" s="206">
        <v>106.8</v>
      </c>
      <c r="L145" s="206">
        <v>106.8</v>
      </c>
      <c r="M145" s="206">
        <v>0.7</v>
      </c>
      <c r="N145" s="206">
        <v>2772</v>
      </c>
      <c r="O145" s="206"/>
      <c r="P145" s="207">
        <v>0.05</v>
      </c>
      <c r="Q145" s="206">
        <v>110</v>
      </c>
      <c r="R145" s="206">
        <v>108</v>
      </c>
      <c r="S145" s="206">
        <v>108</v>
      </c>
      <c r="T145" s="206">
        <v>0.52</v>
      </c>
      <c r="U145" s="206">
        <v>3159</v>
      </c>
      <c r="V145" s="206"/>
      <c r="W145" s="207">
        <v>0.08</v>
      </c>
      <c r="X145" s="206">
        <v>110</v>
      </c>
      <c r="Y145" s="206">
        <v>103.8</v>
      </c>
      <c r="Z145" s="206">
        <v>103.8</v>
      </c>
      <c r="AA145" s="206">
        <v>0.6</v>
      </c>
      <c r="AB145" s="206">
        <v>3495</v>
      </c>
      <c r="AC145" s="206"/>
      <c r="AD145" s="207">
        <v>0.08</v>
      </c>
      <c r="AE145" s="206">
        <v>110</v>
      </c>
      <c r="AF145" s="206">
        <v>88.8</v>
      </c>
      <c r="AG145" s="206">
        <v>88.8</v>
      </c>
      <c r="AH145" s="206">
        <v>0.82</v>
      </c>
      <c r="AI145" s="206">
        <v>3003</v>
      </c>
      <c r="AJ145" s="206"/>
      <c r="AK145" s="207">
        <v>0.06</v>
      </c>
      <c r="AL145" s="206">
        <v>110</v>
      </c>
      <c r="AM145" s="206">
        <v>96.6</v>
      </c>
      <c r="AN145" s="206">
        <v>96.6</v>
      </c>
      <c r="AO145" s="206">
        <v>0.85</v>
      </c>
      <c r="AP145" s="206">
        <v>2808</v>
      </c>
      <c r="AQ145" s="206"/>
      <c r="AR145" s="207">
        <v>0.05</v>
      </c>
      <c r="AS145" s="206">
        <v>110</v>
      </c>
      <c r="AT145" s="206">
        <v>0</v>
      </c>
      <c r="AU145" s="206">
        <v>96.6</v>
      </c>
      <c r="AV145" s="206">
        <v>0.85</v>
      </c>
      <c r="AW145" s="206">
        <v>936</v>
      </c>
      <c r="AX145" s="206"/>
      <c r="AY145" s="207">
        <v>0.02</v>
      </c>
      <c r="AZ145" s="206">
        <v>110</v>
      </c>
      <c r="BA145" s="206">
        <v>100.2</v>
      </c>
      <c r="BB145" s="206">
        <v>100.2</v>
      </c>
      <c r="BC145" s="206">
        <v>0.86</v>
      </c>
      <c r="BD145" s="206">
        <v>3714</v>
      </c>
      <c r="BE145" s="206"/>
      <c r="BF145" s="207">
        <v>0.06</v>
      </c>
      <c r="BG145" s="206">
        <v>110</v>
      </c>
      <c r="BH145" s="206">
        <v>105.6</v>
      </c>
      <c r="BI145" s="206">
        <v>105.6</v>
      </c>
      <c r="BJ145" s="206">
        <v>0.89</v>
      </c>
      <c r="BK145" s="206">
        <v>5811</v>
      </c>
      <c r="BL145" s="206"/>
      <c r="BM145" s="207">
        <v>0.08</v>
      </c>
      <c r="BN145" s="206">
        <v>110</v>
      </c>
      <c r="BO145" s="206">
        <v>95.4</v>
      </c>
      <c r="BP145" s="206">
        <v>95.4</v>
      </c>
      <c r="BQ145" s="206">
        <v>0.92</v>
      </c>
      <c r="BR145" s="206">
        <v>3918</v>
      </c>
      <c r="BS145" s="206"/>
      <c r="BT145" s="207">
        <v>0.06</v>
      </c>
      <c r="BU145" s="206">
        <v>110</v>
      </c>
      <c r="BV145" s="206">
        <v>97.2</v>
      </c>
      <c r="BW145" s="206">
        <v>97.2</v>
      </c>
      <c r="BX145" s="206">
        <v>0.89</v>
      </c>
      <c r="BY145" s="206">
        <v>2919</v>
      </c>
      <c r="BZ145" s="206"/>
      <c r="CA145" s="207">
        <v>0.05</v>
      </c>
      <c r="CB145" s="206">
        <v>110</v>
      </c>
      <c r="CC145" s="206">
        <v>105</v>
      </c>
      <c r="CD145" s="206">
        <v>105</v>
      </c>
      <c r="CE145" s="206">
        <v>0.57999999999999996</v>
      </c>
      <c r="CF145" s="206">
        <v>3036</v>
      </c>
      <c r="CG145" s="206"/>
      <c r="CH145" s="207">
        <v>7.0000000000000007E-2</v>
      </c>
    </row>
    <row r="146" spans="1:86" s="208" customFormat="1" ht="12.75">
      <c r="A146" s="202">
        <v>140</v>
      </c>
      <c r="B146" s="206" t="s">
        <v>502</v>
      </c>
      <c r="C146" s="206">
        <v>110</v>
      </c>
      <c r="D146" s="206">
        <v>95.34</v>
      </c>
      <c r="E146" s="206">
        <v>95.34</v>
      </c>
      <c r="F146" s="206">
        <v>0.92</v>
      </c>
      <c r="G146" s="206">
        <v>26387</v>
      </c>
      <c r="H146" s="206"/>
      <c r="I146" s="207">
        <v>0.42</v>
      </c>
      <c r="J146" s="206">
        <v>110</v>
      </c>
      <c r="K146" s="206">
        <v>116.13</v>
      </c>
      <c r="L146" s="206">
        <v>116.13</v>
      </c>
      <c r="M146" s="206">
        <v>0.94</v>
      </c>
      <c r="N146" s="206">
        <v>36524</v>
      </c>
      <c r="O146" s="206"/>
      <c r="P146" s="207">
        <v>0.45</v>
      </c>
      <c r="Q146" s="206">
        <v>110</v>
      </c>
      <c r="R146" s="206">
        <v>103.5</v>
      </c>
      <c r="S146" s="206">
        <v>103.5</v>
      </c>
      <c r="T146" s="206">
        <v>0.91</v>
      </c>
      <c r="U146" s="206">
        <v>27970</v>
      </c>
      <c r="V146" s="206"/>
      <c r="W146" s="207">
        <v>0.41</v>
      </c>
      <c r="X146" s="206">
        <v>110</v>
      </c>
      <c r="Y146" s="206">
        <v>97.44</v>
      </c>
      <c r="Z146" s="206">
        <v>97.44</v>
      </c>
      <c r="AA146" s="206">
        <v>0.9</v>
      </c>
      <c r="AB146" s="206">
        <v>25649</v>
      </c>
      <c r="AC146" s="206"/>
      <c r="AD146" s="207">
        <v>0.39</v>
      </c>
      <c r="AE146" s="206">
        <v>110</v>
      </c>
      <c r="AF146" s="206">
        <v>103.06</v>
      </c>
      <c r="AG146" s="206">
        <v>103.06</v>
      </c>
      <c r="AH146" s="206">
        <v>0.91</v>
      </c>
      <c r="AI146" s="206">
        <v>24926</v>
      </c>
      <c r="AJ146" s="206"/>
      <c r="AK146" s="207">
        <v>0.36</v>
      </c>
      <c r="AL146" s="206">
        <v>110</v>
      </c>
      <c r="AM146" s="206">
        <v>82.3</v>
      </c>
      <c r="AN146" s="206">
        <v>88</v>
      </c>
      <c r="AO146" s="206">
        <v>0.92</v>
      </c>
      <c r="AP146" s="206">
        <v>27902</v>
      </c>
      <c r="AQ146" s="206">
        <v>757</v>
      </c>
      <c r="AR146" s="207">
        <v>0.51</v>
      </c>
      <c r="AS146" s="206">
        <v>110</v>
      </c>
      <c r="AT146" s="206">
        <v>66</v>
      </c>
      <c r="AU146" s="206">
        <v>88</v>
      </c>
      <c r="AV146" s="206">
        <v>0.89</v>
      </c>
      <c r="AW146" s="206">
        <v>11185</v>
      </c>
      <c r="AX146" s="206"/>
      <c r="AY146" s="207">
        <v>0.26</v>
      </c>
      <c r="AZ146" s="206">
        <v>110</v>
      </c>
      <c r="BA146" s="206">
        <v>69.599999999999994</v>
      </c>
      <c r="BB146" s="206">
        <v>88</v>
      </c>
      <c r="BC146" s="206">
        <v>0.91</v>
      </c>
      <c r="BD146" s="206">
        <v>12285</v>
      </c>
      <c r="BE146" s="206"/>
      <c r="BF146" s="207">
        <v>0.27</v>
      </c>
      <c r="BG146" s="206">
        <v>110</v>
      </c>
      <c r="BH146" s="206">
        <v>69.2</v>
      </c>
      <c r="BI146" s="206">
        <v>88</v>
      </c>
      <c r="BJ146" s="206">
        <v>0.88</v>
      </c>
      <c r="BK146" s="206">
        <v>14324</v>
      </c>
      <c r="BL146" s="206"/>
      <c r="BM146" s="207">
        <v>0.32</v>
      </c>
      <c r="BN146" s="206">
        <v>110</v>
      </c>
      <c r="BO146" s="206">
        <v>64.2</v>
      </c>
      <c r="BP146" s="206">
        <v>88</v>
      </c>
      <c r="BQ146" s="206">
        <v>0.88</v>
      </c>
      <c r="BR146" s="206">
        <v>11952</v>
      </c>
      <c r="BS146" s="206"/>
      <c r="BT146" s="207">
        <v>0.28000000000000003</v>
      </c>
      <c r="BU146" s="206">
        <v>110</v>
      </c>
      <c r="BV146" s="206">
        <v>76.400000000000006</v>
      </c>
      <c r="BW146" s="206">
        <v>88</v>
      </c>
      <c r="BX146" s="206">
        <v>0.9</v>
      </c>
      <c r="BY146" s="206">
        <v>14767</v>
      </c>
      <c r="BZ146" s="206"/>
      <c r="CA146" s="207">
        <v>0.32</v>
      </c>
      <c r="CB146" s="206">
        <v>110</v>
      </c>
      <c r="CC146" s="206">
        <v>89.6</v>
      </c>
      <c r="CD146" s="206">
        <v>89.6</v>
      </c>
      <c r="CE146" s="206">
        <v>0.9</v>
      </c>
      <c r="CF146" s="206">
        <v>21837</v>
      </c>
      <c r="CG146" s="206"/>
      <c r="CH146" s="207">
        <v>0.37</v>
      </c>
    </row>
    <row r="147" spans="1:86" s="208" customFormat="1" ht="12.75">
      <c r="A147" s="202">
        <v>141</v>
      </c>
      <c r="B147" s="206" t="s">
        <v>503</v>
      </c>
      <c r="C147" s="206">
        <v>222.22</v>
      </c>
      <c r="D147" s="206">
        <v>205.7</v>
      </c>
      <c r="E147" s="206">
        <v>205.7</v>
      </c>
      <c r="F147" s="206">
        <v>1</v>
      </c>
      <c r="G147" s="206">
        <v>75100</v>
      </c>
      <c r="H147" s="206">
        <v>1100</v>
      </c>
      <c r="I147" s="207">
        <v>0.51</v>
      </c>
      <c r="J147" s="206">
        <v>222.22</v>
      </c>
      <c r="K147" s="206">
        <v>231.06</v>
      </c>
      <c r="L147" s="206">
        <v>231.06</v>
      </c>
      <c r="M147" s="206">
        <v>1</v>
      </c>
      <c r="N147" s="206">
        <v>79904</v>
      </c>
      <c r="O147" s="206"/>
      <c r="P147" s="207">
        <v>0.47</v>
      </c>
      <c r="Q147" s="206">
        <v>222.22</v>
      </c>
      <c r="R147" s="206">
        <v>269.06</v>
      </c>
      <c r="S147" s="206">
        <v>269.06</v>
      </c>
      <c r="T147" s="206">
        <v>1</v>
      </c>
      <c r="U147" s="206">
        <v>80556</v>
      </c>
      <c r="V147" s="206"/>
      <c r="W147" s="207">
        <v>0.42</v>
      </c>
      <c r="X147" s="206">
        <v>222.22</v>
      </c>
      <c r="Y147" s="206">
        <v>235.06</v>
      </c>
      <c r="Z147" s="206">
        <v>235.06</v>
      </c>
      <c r="AA147" s="206">
        <v>1</v>
      </c>
      <c r="AB147" s="206">
        <v>88366</v>
      </c>
      <c r="AC147" s="206">
        <v>1055</v>
      </c>
      <c r="AD147" s="207">
        <v>0.51</v>
      </c>
      <c r="AE147" s="206">
        <v>222.22</v>
      </c>
      <c r="AF147" s="206">
        <v>253.68</v>
      </c>
      <c r="AG147" s="206">
        <v>253.68</v>
      </c>
      <c r="AH147" s="206">
        <v>1</v>
      </c>
      <c r="AI147" s="206">
        <v>94480</v>
      </c>
      <c r="AJ147" s="206">
        <v>253</v>
      </c>
      <c r="AK147" s="207">
        <v>0.5</v>
      </c>
      <c r="AL147" s="206">
        <v>222.22</v>
      </c>
      <c r="AM147" s="206">
        <v>213.18</v>
      </c>
      <c r="AN147" s="206">
        <v>213.18</v>
      </c>
      <c r="AO147" s="206">
        <v>1</v>
      </c>
      <c r="AP147" s="206">
        <v>79240</v>
      </c>
      <c r="AQ147" s="206">
        <v>2580</v>
      </c>
      <c r="AR147" s="207">
        <v>0.52</v>
      </c>
      <c r="AS147" s="206">
        <v>222.22</v>
      </c>
      <c r="AT147" s="206">
        <v>165.18</v>
      </c>
      <c r="AU147" s="206">
        <v>177.78</v>
      </c>
      <c r="AV147" s="206">
        <v>1</v>
      </c>
      <c r="AW147" s="206">
        <v>26784</v>
      </c>
      <c r="AX147" s="206"/>
      <c r="AY147" s="207">
        <v>0.22</v>
      </c>
      <c r="AZ147" s="206">
        <v>222.22</v>
      </c>
      <c r="BA147" s="206">
        <v>159.5</v>
      </c>
      <c r="BB147" s="206">
        <v>177.78</v>
      </c>
      <c r="BC147" s="206">
        <v>0.96</v>
      </c>
      <c r="BD147" s="206">
        <v>32088</v>
      </c>
      <c r="BE147" s="206"/>
      <c r="BF147" s="207">
        <v>0.28999999999999998</v>
      </c>
      <c r="BG147" s="206">
        <v>222.22</v>
      </c>
      <c r="BH147" s="206">
        <v>170.8</v>
      </c>
      <c r="BI147" s="206">
        <v>177.78</v>
      </c>
      <c r="BJ147" s="206">
        <v>0.96</v>
      </c>
      <c r="BK147" s="206">
        <v>57606</v>
      </c>
      <c r="BL147" s="206"/>
      <c r="BM147" s="207">
        <v>0.47</v>
      </c>
      <c r="BN147" s="206">
        <v>222.22</v>
      </c>
      <c r="BO147" s="206">
        <v>175.92</v>
      </c>
      <c r="BP147" s="206">
        <v>177.78</v>
      </c>
      <c r="BQ147" s="206">
        <v>0.98</v>
      </c>
      <c r="BR147" s="206">
        <v>67230</v>
      </c>
      <c r="BS147" s="206">
        <v>3018</v>
      </c>
      <c r="BT147" s="207">
        <v>0.52</v>
      </c>
      <c r="BU147" s="206">
        <v>222.22</v>
      </c>
      <c r="BV147" s="206">
        <v>173.42</v>
      </c>
      <c r="BW147" s="206">
        <v>177.78</v>
      </c>
      <c r="BX147" s="206">
        <v>0.99</v>
      </c>
      <c r="BY147" s="206">
        <v>62204</v>
      </c>
      <c r="BZ147" s="206">
        <v>4325</v>
      </c>
      <c r="CA147" s="207">
        <v>0.54</v>
      </c>
      <c r="CB147" s="206">
        <v>222.22</v>
      </c>
      <c r="CC147" s="206">
        <v>232.56</v>
      </c>
      <c r="CD147" s="206">
        <v>232.56</v>
      </c>
      <c r="CE147" s="206">
        <v>1</v>
      </c>
      <c r="CF147" s="206">
        <v>88066</v>
      </c>
      <c r="CG147" s="206">
        <v>1874</v>
      </c>
      <c r="CH147" s="207">
        <v>0.51</v>
      </c>
    </row>
    <row r="148" spans="1:86" s="208" customFormat="1" ht="12.75">
      <c r="A148" s="202">
        <v>142</v>
      </c>
      <c r="B148" s="206" t="s">
        <v>504</v>
      </c>
      <c r="C148" s="206">
        <v>245</v>
      </c>
      <c r="D148" s="206"/>
      <c r="E148" s="206"/>
      <c r="F148" s="206"/>
      <c r="G148" s="206"/>
      <c r="H148" s="206"/>
      <c r="I148" s="207"/>
      <c r="J148" s="206">
        <v>245</v>
      </c>
      <c r="K148" s="206">
        <v>263.39999999999998</v>
      </c>
      <c r="L148" s="206">
        <v>263.39999999999998</v>
      </c>
      <c r="M148" s="206">
        <v>0.87</v>
      </c>
      <c r="N148" s="206">
        <v>41103</v>
      </c>
      <c r="O148" s="206"/>
      <c r="P148" s="207">
        <v>0.24</v>
      </c>
      <c r="Q148" s="206">
        <v>245</v>
      </c>
      <c r="R148" s="206">
        <v>279</v>
      </c>
      <c r="S148" s="206">
        <v>279</v>
      </c>
      <c r="T148" s="206">
        <v>0.86</v>
      </c>
      <c r="U148" s="206">
        <v>59436</v>
      </c>
      <c r="V148" s="206"/>
      <c r="W148" s="207">
        <v>0.34</v>
      </c>
      <c r="X148" s="206">
        <v>245</v>
      </c>
      <c r="Y148" s="206">
        <v>246</v>
      </c>
      <c r="Z148" s="206">
        <v>246</v>
      </c>
      <c r="AA148" s="206">
        <v>0.86</v>
      </c>
      <c r="AB148" s="206">
        <v>62103</v>
      </c>
      <c r="AC148" s="206"/>
      <c r="AD148" s="207">
        <v>0.4</v>
      </c>
      <c r="AE148" s="206">
        <v>245</v>
      </c>
      <c r="AF148" s="206">
        <v>277.8</v>
      </c>
      <c r="AG148" s="206">
        <v>277.8</v>
      </c>
      <c r="AH148" s="206">
        <v>0.85</v>
      </c>
      <c r="AI148" s="206">
        <v>68838</v>
      </c>
      <c r="AJ148" s="206"/>
      <c r="AK148" s="207">
        <v>0.39</v>
      </c>
      <c r="AL148" s="206">
        <v>245</v>
      </c>
      <c r="AM148" s="206">
        <v>285</v>
      </c>
      <c r="AN148" s="206">
        <v>285</v>
      </c>
      <c r="AO148" s="206">
        <v>0.86</v>
      </c>
      <c r="AP148" s="206">
        <v>67350</v>
      </c>
      <c r="AQ148" s="206"/>
      <c r="AR148" s="207">
        <v>0.38</v>
      </c>
      <c r="AS148" s="206">
        <v>245</v>
      </c>
      <c r="AT148" s="206">
        <v>298.2</v>
      </c>
      <c r="AU148" s="206">
        <v>298.2</v>
      </c>
      <c r="AV148" s="206">
        <v>0.85</v>
      </c>
      <c r="AW148" s="206">
        <v>34071</v>
      </c>
      <c r="AX148" s="206"/>
      <c r="AY148" s="207">
        <v>0.18</v>
      </c>
      <c r="AZ148" s="206">
        <v>245</v>
      </c>
      <c r="BA148" s="206">
        <v>218.1</v>
      </c>
      <c r="BB148" s="206">
        <v>218.1</v>
      </c>
      <c r="BC148" s="206">
        <v>0.91</v>
      </c>
      <c r="BD148" s="206">
        <v>41586</v>
      </c>
      <c r="BE148" s="206"/>
      <c r="BF148" s="207">
        <v>0.28999999999999998</v>
      </c>
      <c r="BG148" s="206">
        <v>245</v>
      </c>
      <c r="BH148" s="206">
        <v>236.7</v>
      </c>
      <c r="BI148" s="206">
        <v>236.7</v>
      </c>
      <c r="BJ148" s="206">
        <v>0.9</v>
      </c>
      <c r="BK148" s="206">
        <v>57492</v>
      </c>
      <c r="BL148" s="206"/>
      <c r="BM148" s="207">
        <v>0.36</v>
      </c>
      <c r="BN148" s="206">
        <v>245</v>
      </c>
      <c r="BO148" s="206">
        <v>221.4</v>
      </c>
      <c r="BP148" s="206">
        <v>221.4</v>
      </c>
      <c r="BQ148" s="206">
        <v>0.9</v>
      </c>
      <c r="BR148" s="206">
        <v>50739</v>
      </c>
      <c r="BS148" s="206"/>
      <c r="BT148" s="207">
        <v>0.34</v>
      </c>
      <c r="BU148" s="206">
        <v>245</v>
      </c>
      <c r="BV148" s="206">
        <v>216.3</v>
      </c>
      <c r="BW148" s="206">
        <v>216.3</v>
      </c>
      <c r="BX148" s="206">
        <v>0.9</v>
      </c>
      <c r="BY148" s="206">
        <v>48735</v>
      </c>
      <c r="BZ148" s="206"/>
      <c r="CA148" s="207">
        <v>0.37</v>
      </c>
      <c r="CB148" s="206">
        <v>245</v>
      </c>
      <c r="CC148" s="206">
        <v>282</v>
      </c>
      <c r="CD148" s="206">
        <v>282</v>
      </c>
      <c r="CE148" s="206">
        <v>0.86</v>
      </c>
      <c r="CF148" s="206">
        <v>68967</v>
      </c>
      <c r="CG148" s="206"/>
      <c r="CH148" s="207">
        <v>0.38</v>
      </c>
    </row>
    <row r="149" spans="1:86" s="208" customFormat="1" ht="12.75">
      <c r="A149" s="202">
        <v>143</v>
      </c>
      <c r="B149" s="206" t="s">
        <v>505</v>
      </c>
      <c r="C149" s="206">
        <v>212</v>
      </c>
      <c r="D149" s="206"/>
      <c r="E149" s="206"/>
      <c r="F149" s="206"/>
      <c r="G149" s="206"/>
      <c r="H149" s="206"/>
      <c r="I149" s="207"/>
      <c r="J149" s="206">
        <v>212</v>
      </c>
      <c r="K149" s="206"/>
      <c r="L149" s="206"/>
      <c r="M149" s="206"/>
      <c r="N149" s="206"/>
      <c r="O149" s="206"/>
      <c r="P149" s="207"/>
      <c r="Q149" s="206">
        <v>212</v>
      </c>
      <c r="R149" s="206"/>
      <c r="S149" s="206"/>
      <c r="T149" s="206"/>
      <c r="U149" s="206"/>
      <c r="V149" s="206"/>
      <c r="W149" s="207"/>
      <c r="X149" s="206">
        <v>212</v>
      </c>
      <c r="Y149" s="206"/>
      <c r="Z149" s="206"/>
      <c r="AA149" s="206"/>
      <c r="AB149" s="206"/>
      <c r="AC149" s="206"/>
      <c r="AD149" s="207"/>
      <c r="AE149" s="206">
        <v>212</v>
      </c>
      <c r="AF149" s="206"/>
      <c r="AG149" s="206"/>
      <c r="AH149" s="206"/>
      <c r="AI149" s="206"/>
      <c r="AJ149" s="206"/>
      <c r="AK149" s="207"/>
      <c r="AL149" s="206">
        <v>212</v>
      </c>
      <c r="AM149" s="206"/>
      <c r="AN149" s="206"/>
      <c r="AO149" s="206"/>
      <c r="AP149" s="206"/>
      <c r="AQ149" s="206"/>
      <c r="AR149" s="207"/>
      <c r="AS149" s="206">
        <v>212</v>
      </c>
      <c r="AT149" s="206"/>
      <c r="AU149" s="206"/>
      <c r="AV149" s="206"/>
      <c r="AW149" s="206"/>
      <c r="AX149" s="206"/>
      <c r="AY149" s="207"/>
      <c r="AZ149" s="206">
        <v>212</v>
      </c>
      <c r="BA149" s="206">
        <v>0</v>
      </c>
      <c r="BB149" s="206">
        <v>169.6</v>
      </c>
      <c r="BC149" s="206">
        <v>0</v>
      </c>
      <c r="BD149" s="206">
        <v>0</v>
      </c>
      <c r="BE149" s="206"/>
      <c r="BF149" s="207">
        <v>0</v>
      </c>
      <c r="BG149" s="206">
        <v>212</v>
      </c>
      <c r="BH149" s="206">
        <v>38.4</v>
      </c>
      <c r="BI149" s="206">
        <v>169.6</v>
      </c>
      <c r="BJ149" s="206">
        <v>0</v>
      </c>
      <c r="BK149" s="206">
        <v>15096</v>
      </c>
      <c r="BL149" s="206">
        <v>2240</v>
      </c>
      <c r="BM149" s="207">
        <v>0.59</v>
      </c>
      <c r="BN149" s="206">
        <v>212</v>
      </c>
      <c r="BO149" s="206">
        <v>43.2</v>
      </c>
      <c r="BP149" s="206">
        <v>169.6</v>
      </c>
      <c r="BQ149" s="206">
        <v>0.87</v>
      </c>
      <c r="BR149" s="206">
        <v>16240</v>
      </c>
      <c r="BS149" s="206">
        <v>2302</v>
      </c>
      <c r="BT149" s="207">
        <v>0.57999999999999996</v>
      </c>
      <c r="BU149" s="206">
        <v>212</v>
      </c>
      <c r="BV149" s="206">
        <v>47.2</v>
      </c>
      <c r="BW149" s="206">
        <v>169.6</v>
      </c>
      <c r="BX149" s="206">
        <v>0.86</v>
      </c>
      <c r="BY149" s="206">
        <v>16588</v>
      </c>
      <c r="BZ149" s="206">
        <v>3008</v>
      </c>
      <c r="CA149" s="207">
        <v>0.61</v>
      </c>
      <c r="CB149" s="206">
        <v>212</v>
      </c>
      <c r="CC149" s="206">
        <v>55.2</v>
      </c>
      <c r="CD149" s="206">
        <v>169.6</v>
      </c>
      <c r="CE149" s="206">
        <v>0.83</v>
      </c>
      <c r="CF149" s="206">
        <v>20340</v>
      </c>
      <c r="CG149" s="206">
        <v>3239</v>
      </c>
      <c r="CH149" s="207">
        <v>0.59</v>
      </c>
    </row>
    <row r="150" spans="1:86" s="208" customFormat="1" ht="12.75">
      <c r="A150" s="202">
        <v>144</v>
      </c>
      <c r="B150" s="206" t="s">
        <v>506</v>
      </c>
      <c r="C150" s="206">
        <v>110</v>
      </c>
      <c r="D150" s="206"/>
      <c r="E150" s="206"/>
      <c r="F150" s="206"/>
      <c r="G150" s="206"/>
      <c r="H150" s="206"/>
      <c r="I150" s="207"/>
      <c r="J150" s="206">
        <v>110</v>
      </c>
      <c r="K150" s="206"/>
      <c r="L150" s="206"/>
      <c r="M150" s="206"/>
      <c r="N150" s="206"/>
      <c r="O150" s="206"/>
      <c r="P150" s="207"/>
      <c r="Q150" s="206">
        <v>110</v>
      </c>
      <c r="R150" s="206"/>
      <c r="S150" s="206"/>
      <c r="T150" s="206"/>
      <c r="U150" s="206"/>
      <c r="V150" s="206"/>
      <c r="W150" s="207"/>
      <c r="X150" s="206">
        <v>110</v>
      </c>
      <c r="Y150" s="206"/>
      <c r="Z150" s="206"/>
      <c r="AA150" s="206"/>
      <c r="AB150" s="206"/>
      <c r="AC150" s="206"/>
      <c r="AD150" s="207"/>
      <c r="AE150" s="206">
        <v>110</v>
      </c>
      <c r="AF150" s="206"/>
      <c r="AG150" s="206"/>
      <c r="AH150" s="206"/>
      <c r="AI150" s="206"/>
      <c r="AJ150" s="206"/>
      <c r="AK150" s="207"/>
      <c r="AL150" s="206">
        <v>110</v>
      </c>
      <c r="AM150" s="206"/>
      <c r="AN150" s="206"/>
      <c r="AO150" s="206"/>
      <c r="AP150" s="206"/>
      <c r="AQ150" s="206"/>
      <c r="AR150" s="207"/>
      <c r="AS150" s="206">
        <v>110</v>
      </c>
      <c r="AT150" s="206"/>
      <c r="AU150" s="206"/>
      <c r="AV150" s="206"/>
      <c r="AW150" s="206"/>
      <c r="AX150" s="206"/>
      <c r="AY150" s="207"/>
      <c r="AZ150" s="206">
        <v>110</v>
      </c>
      <c r="BA150" s="206"/>
      <c r="BB150" s="206"/>
      <c r="BC150" s="206"/>
      <c r="BD150" s="206"/>
      <c r="BE150" s="206"/>
      <c r="BF150" s="207"/>
      <c r="BG150" s="206">
        <v>110</v>
      </c>
      <c r="BH150" s="206"/>
      <c r="BI150" s="206"/>
      <c r="BJ150" s="206"/>
      <c r="BK150" s="206"/>
      <c r="BL150" s="206"/>
      <c r="BM150" s="207"/>
      <c r="BN150" s="206">
        <v>110</v>
      </c>
      <c r="BO150" s="206">
        <v>72.5</v>
      </c>
      <c r="BP150" s="206">
        <v>88</v>
      </c>
      <c r="BQ150" s="206">
        <v>0.71</v>
      </c>
      <c r="BR150" s="206">
        <v>5648</v>
      </c>
      <c r="BS150" s="206"/>
      <c r="BT150" s="207">
        <v>0.15</v>
      </c>
      <c r="BU150" s="206">
        <v>110</v>
      </c>
      <c r="BV150" s="206">
        <v>78.319999999999993</v>
      </c>
      <c r="BW150" s="206">
        <v>88</v>
      </c>
      <c r="BX150" s="206">
        <v>0.73</v>
      </c>
      <c r="BY150" s="206">
        <v>4912</v>
      </c>
      <c r="BZ150" s="206"/>
      <c r="CA150" s="207">
        <v>0.13</v>
      </c>
      <c r="CB150" s="206">
        <v>110</v>
      </c>
      <c r="CC150" s="206">
        <v>63.32</v>
      </c>
      <c r="CD150" s="206">
        <v>88</v>
      </c>
      <c r="CE150" s="206">
        <v>1</v>
      </c>
      <c r="CF150" s="206">
        <v>7580</v>
      </c>
      <c r="CG150" s="206"/>
      <c r="CH150" s="207">
        <v>0.16</v>
      </c>
    </row>
    <row r="151" spans="1:86" s="208" customFormat="1" ht="12.75">
      <c r="A151" s="202">
        <v>145</v>
      </c>
      <c r="B151" s="206" t="s">
        <v>507</v>
      </c>
      <c r="C151" s="206">
        <v>167</v>
      </c>
      <c r="D151" s="206"/>
      <c r="E151" s="206"/>
      <c r="F151" s="206"/>
      <c r="G151" s="206"/>
      <c r="H151" s="206"/>
      <c r="I151" s="207"/>
      <c r="J151" s="206">
        <v>167</v>
      </c>
      <c r="K151" s="206"/>
      <c r="L151" s="206"/>
      <c r="M151" s="206"/>
      <c r="N151" s="206"/>
      <c r="O151" s="206"/>
      <c r="P151" s="207"/>
      <c r="Q151" s="206">
        <v>167</v>
      </c>
      <c r="R151" s="206"/>
      <c r="S151" s="206"/>
      <c r="T151" s="206"/>
      <c r="U151" s="206"/>
      <c r="V151" s="206"/>
      <c r="W151" s="207"/>
      <c r="X151" s="206">
        <v>167</v>
      </c>
      <c r="Y151" s="206"/>
      <c r="Z151" s="206"/>
      <c r="AA151" s="206"/>
      <c r="AB151" s="206"/>
      <c r="AC151" s="206"/>
      <c r="AD151" s="207"/>
      <c r="AE151" s="206">
        <v>167</v>
      </c>
      <c r="AF151" s="206"/>
      <c r="AG151" s="206"/>
      <c r="AH151" s="206"/>
      <c r="AI151" s="206"/>
      <c r="AJ151" s="206"/>
      <c r="AK151" s="207"/>
      <c r="AL151" s="206">
        <v>167</v>
      </c>
      <c r="AM151" s="206"/>
      <c r="AN151" s="206"/>
      <c r="AO151" s="206"/>
      <c r="AP151" s="206"/>
      <c r="AQ151" s="206"/>
      <c r="AR151" s="207"/>
      <c r="AS151" s="206">
        <v>167</v>
      </c>
      <c r="AT151" s="206"/>
      <c r="AU151" s="206"/>
      <c r="AV151" s="206"/>
      <c r="AW151" s="206"/>
      <c r="AX151" s="206"/>
      <c r="AY151" s="207"/>
      <c r="AZ151" s="206">
        <v>167</v>
      </c>
      <c r="BA151" s="206"/>
      <c r="BB151" s="206"/>
      <c r="BC151" s="206"/>
      <c r="BD151" s="206"/>
      <c r="BE151" s="206"/>
      <c r="BF151" s="207"/>
      <c r="BG151" s="206">
        <v>167</v>
      </c>
      <c r="BH151" s="206"/>
      <c r="BI151" s="206"/>
      <c r="BJ151" s="206"/>
      <c r="BK151" s="206"/>
      <c r="BL151" s="206"/>
      <c r="BM151" s="207"/>
      <c r="BN151" s="206">
        <v>167</v>
      </c>
      <c r="BO151" s="206"/>
      <c r="BP151" s="206"/>
      <c r="BQ151" s="206"/>
      <c r="BR151" s="206"/>
      <c r="BS151" s="206"/>
      <c r="BT151" s="207"/>
      <c r="BU151" s="206">
        <v>167</v>
      </c>
      <c r="BV151" s="206"/>
      <c r="BW151" s="206"/>
      <c r="BX151" s="206"/>
      <c r="BY151" s="206"/>
      <c r="BZ151" s="206"/>
      <c r="CA151" s="207"/>
      <c r="CB151" s="206">
        <v>167</v>
      </c>
      <c r="CC151" s="206">
        <v>40</v>
      </c>
      <c r="CD151" s="206">
        <v>133.6</v>
      </c>
      <c r="CE151" s="206">
        <v>0.92</v>
      </c>
      <c r="CF151" s="206">
        <v>4680</v>
      </c>
      <c r="CG151" s="206"/>
      <c r="CH151" s="207">
        <v>0.17</v>
      </c>
    </row>
    <row r="152" spans="1:86" s="208" customFormat="1" ht="12.75">
      <c r="A152" s="202">
        <v>146</v>
      </c>
      <c r="B152" s="206" t="s">
        <v>508</v>
      </c>
      <c r="C152" s="206">
        <v>120</v>
      </c>
      <c r="D152" s="206"/>
      <c r="E152" s="206"/>
      <c r="F152" s="206"/>
      <c r="G152" s="206"/>
      <c r="H152" s="206"/>
      <c r="I152" s="207"/>
      <c r="J152" s="206">
        <v>120</v>
      </c>
      <c r="K152" s="206"/>
      <c r="L152" s="206"/>
      <c r="M152" s="206"/>
      <c r="N152" s="206"/>
      <c r="O152" s="206"/>
      <c r="P152" s="207"/>
      <c r="Q152" s="206">
        <v>120</v>
      </c>
      <c r="R152" s="206"/>
      <c r="S152" s="206"/>
      <c r="T152" s="206"/>
      <c r="U152" s="206"/>
      <c r="V152" s="206"/>
      <c r="W152" s="207"/>
      <c r="X152" s="206">
        <v>120</v>
      </c>
      <c r="Y152" s="206"/>
      <c r="Z152" s="206"/>
      <c r="AA152" s="206"/>
      <c r="AB152" s="206"/>
      <c r="AC152" s="206"/>
      <c r="AD152" s="207"/>
      <c r="AE152" s="206">
        <v>120</v>
      </c>
      <c r="AF152" s="206"/>
      <c r="AG152" s="206"/>
      <c r="AH152" s="206"/>
      <c r="AI152" s="206"/>
      <c r="AJ152" s="206"/>
      <c r="AK152" s="207"/>
      <c r="AL152" s="206">
        <v>120</v>
      </c>
      <c r="AM152" s="206"/>
      <c r="AN152" s="206"/>
      <c r="AO152" s="206"/>
      <c r="AP152" s="206"/>
      <c r="AQ152" s="206"/>
      <c r="AR152" s="207"/>
      <c r="AS152" s="206">
        <v>120</v>
      </c>
      <c r="AT152" s="206"/>
      <c r="AU152" s="206"/>
      <c r="AV152" s="206"/>
      <c r="AW152" s="206"/>
      <c r="AX152" s="206"/>
      <c r="AY152" s="207"/>
      <c r="AZ152" s="206">
        <v>120</v>
      </c>
      <c r="BA152" s="206"/>
      <c r="BB152" s="206"/>
      <c r="BC152" s="206"/>
      <c r="BD152" s="206"/>
      <c r="BE152" s="206"/>
      <c r="BF152" s="207"/>
      <c r="BG152" s="206">
        <v>120</v>
      </c>
      <c r="BH152" s="206"/>
      <c r="BI152" s="206"/>
      <c r="BJ152" s="206"/>
      <c r="BK152" s="206"/>
      <c r="BL152" s="206"/>
      <c r="BM152" s="207"/>
      <c r="BN152" s="206">
        <v>120</v>
      </c>
      <c r="BO152" s="206"/>
      <c r="BP152" s="206"/>
      <c r="BQ152" s="206"/>
      <c r="BR152" s="206"/>
      <c r="BS152" s="206"/>
      <c r="BT152" s="207"/>
      <c r="BU152" s="206">
        <v>120</v>
      </c>
      <c r="BV152" s="206"/>
      <c r="BW152" s="206"/>
      <c r="BX152" s="206"/>
      <c r="BY152" s="206"/>
      <c r="BZ152" s="206"/>
      <c r="CA152" s="207"/>
      <c r="CB152" s="206">
        <v>120</v>
      </c>
      <c r="CC152" s="206"/>
      <c r="CD152" s="206"/>
      <c r="CE152" s="206"/>
      <c r="CF152" s="206"/>
      <c r="CG152" s="206"/>
      <c r="CH152" s="207"/>
    </row>
    <row r="153" spans="1:86" s="208" customFormat="1" ht="12.75">
      <c r="A153" s="202">
        <v>147</v>
      </c>
      <c r="B153" s="206" t="s">
        <v>509</v>
      </c>
      <c r="C153" s="206">
        <v>110</v>
      </c>
      <c r="D153" s="206"/>
      <c r="E153" s="206"/>
      <c r="F153" s="206"/>
      <c r="G153" s="206"/>
      <c r="H153" s="206"/>
      <c r="I153" s="207"/>
      <c r="J153" s="206">
        <v>110</v>
      </c>
      <c r="K153" s="206"/>
      <c r="L153" s="206"/>
      <c r="M153" s="206"/>
      <c r="N153" s="206"/>
      <c r="O153" s="206"/>
      <c r="P153" s="207"/>
      <c r="Q153" s="206">
        <v>110</v>
      </c>
      <c r="R153" s="206"/>
      <c r="S153" s="206"/>
      <c r="T153" s="206"/>
      <c r="U153" s="206"/>
      <c r="V153" s="206"/>
      <c r="W153" s="207"/>
      <c r="X153" s="206">
        <v>110</v>
      </c>
      <c r="Y153" s="206"/>
      <c r="Z153" s="206"/>
      <c r="AA153" s="206"/>
      <c r="AB153" s="206"/>
      <c r="AC153" s="206"/>
      <c r="AD153" s="207"/>
      <c r="AE153" s="206">
        <v>110</v>
      </c>
      <c r="AF153" s="206"/>
      <c r="AG153" s="206"/>
      <c r="AH153" s="206"/>
      <c r="AI153" s="206"/>
      <c r="AJ153" s="206"/>
      <c r="AK153" s="207"/>
      <c r="AL153" s="206">
        <v>110</v>
      </c>
      <c r="AM153" s="206"/>
      <c r="AN153" s="206"/>
      <c r="AO153" s="206"/>
      <c r="AP153" s="206"/>
      <c r="AQ153" s="206"/>
      <c r="AR153" s="207"/>
      <c r="AS153" s="206">
        <v>110</v>
      </c>
      <c r="AT153" s="206"/>
      <c r="AU153" s="206"/>
      <c r="AV153" s="206"/>
      <c r="AW153" s="206"/>
      <c r="AX153" s="206"/>
      <c r="AY153" s="207"/>
      <c r="AZ153" s="206">
        <v>110</v>
      </c>
      <c r="BA153" s="206"/>
      <c r="BB153" s="206"/>
      <c r="BC153" s="206"/>
      <c r="BD153" s="206"/>
      <c r="BE153" s="206"/>
      <c r="BF153" s="207"/>
      <c r="BG153" s="206">
        <v>110</v>
      </c>
      <c r="BH153" s="206"/>
      <c r="BI153" s="206"/>
      <c r="BJ153" s="206"/>
      <c r="BK153" s="206"/>
      <c r="BL153" s="206"/>
      <c r="BM153" s="207"/>
      <c r="BN153" s="206">
        <v>110</v>
      </c>
      <c r="BO153" s="206"/>
      <c r="BP153" s="206"/>
      <c r="BQ153" s="206"/>
      <c r="BR153" s="206"/>
      <c r="BS153" s="206"/>
      <c r="BT153" s="207"/>
      <c r="BU153" s="206">
        <v>110</v>
      </c>
      <c r="BV153" s="206"/>
      <c r="BW153" s="206"/>
      <c r="BX153" s="206"/>
      <c r="BY153" s="206"/>
      <c r="BZ153" s="206"/>
      <c r="CA153" s="207"/>
      <c r="CB153" s="206">
        <v>110</v>
      </c>
      <c r="CC153" s="206"/>
      <c r="CD153" s="206"/>
      <c r="CE153" s="206"/>
      <c r="CF153" s="206"/>
      <c r="CG153" s="206"/>
      <c r="CH153" s="207"/>
    </row>
    <row r="154" spans="1:86" s="208" customFormat="1" ht="12.75">
      <c r="A154" s="202">
        <v>148</v>
      </c>
      <c r="B154" s="206" t="s">
        <v>510</v>
      </c>
      <c r="C154" s="206">
        <v>111.11</v>
      </c>
      <c r="D154" s="206">
        <v>94.22</v>
      </c>
      <c r="E154" s="206">
        <v>94.22</v>
      </c>
      <c r="F154" s="206">
        <v>0.87</v>
      </c>
      <c r="G154" s="206">
        <v>17035</v>
      </c>
      <c r="H154" s="206"/>
      <c r="I154" s="207">
        <v>0.28999999999999998</v>
      </c>
      <c r="J154" s="206">
        <v>111.11</v>
      </c>
      <c r="K154" s="206">
        <v>73.8</v>
      </c>
      <c r="L154" s="206">
        <v>89.2</v>
      </c>
      <c r="M154" s="206">
        <v>0.87</v>
      </c>
      <c r="N154" s="206">
        <v>14647</v>
      </c>
      <c r="O154" s="206"/>
      <c r="P154" s="207">
        <v>0.31</v>
      </c>
      <c r="Q154" s="206">
        <v>111.11</v>
      </c>
      <c r="R154" s="206">
        <v>73.900000000000006</v>
      </c>
      <c r="S154" s="206">
        <v>89.2</v>
      </c>
      <c r="T154" s="206">
        <v>0.86</v>
      </c>
      <c r="U154" s="206">
        <v>11610</v>
      </c>
      <c r="V154" s="206"/>
      <c r="W154" s="207">
        <v>0.26</v>
      </c>
      <c r="X154" s="206">
        <v>111.11</v>
      </c>
      <c r="Y154" s="206">
        <v>75.5</v>
      </c>
      <c r="Z154" s="206">
        <v>89.2</v>
      </c>
      <c r="AA154" s="206">
        <v>0.85</v>
      </c>
      <c r="AB154" s="206">
        <v>15470</v>
      </c>
      <c r="AC154" s="206"/>
      <c r="AD154" s="207">
        <v>0.32</v>
      </c>
      <c r="AE154" s="206">
        <v>111.11</v>
      </c>
      <c r="AF154" s="206">
        <v>105</v>
      </c>
      <c r="AG154" s="206">
        <v>105</v>
      </c>
      <c r="AH154" s="206">
        <v>0.87</v>
      </c>
      <c r="AI154" s="206">
        <v>20075</v>
      </c>
      <c r="AJ154" s="206"/>
      <c r="AK154" s="207">
        <v>0.3</v>
      </c>
      <c r="AL154" s="206">
        <v>111.11</v>
      </c>
      <c r="AM154" s="206">
        <v>103.37</v>
      </c>
      <c r="AN154" s="206">
        <v>103.37</v>
      </c>
      <c r="AO154" s="206">
        <v>0.87</v>
      </c>
      <c r="AP154" s="206">
        <v>16350</v>
      </c>
      <c r="AQ154" s="206"/>
      <c r="AR154" s="207">
        <v>0.25</v>
      </c>
      <c r="AS154" s="206">
        <v>111.11</v>
      </c>
      <c r="AT154" s="206">
        <v>0</v>
      </c>
      <c r="AU154" s="206">
        <v>103.37</v>
      </c>
      <c r="AV154" s="206">
        <v>0.87</v>
      </c>
      <c r="AW154" s="206">
        <v>5450</v>
      </c>
      <c r="AX154" s="206"/>
      <c r="AY154" s="207">
        <v>0.08</v>
      </c>
      <c r="AZ154" s="206">
        <v>111.11</v>
      </c>
      <c r="BA154" s="206">
        <v>39.5</v>
      </c>
      <c r="BB154" s="206">
        <v>89.2</v>
      </c>
      <c r="BC154" s="206">
        <v>0.81</v>
      </c>
      <c r="BD154" s="206">
        <v>9796</v>
      </c>
      <c r="BE154" s="206"/>
      <c r="BF154" s="207">
        <v>0.42</v>
      </c>
      <c r="BG154" s="206">
        <v>111.11</v>
      </c>
      <c r="BH154" s="206">
        <v>33.25</v>
      </c>
      <c r="BI154" s="206">
        <v>89.2</v>
      </c>
      <c r="BJ154" s="206">
        <v>0.8</v>
      </c>
      <c r="BK154" s="206">
        <v>8223</v>
      </c>
      <c r="BL154" s="206"/>
      <c r="BM154" s="207">
        <v>0.41</v>
      </c>
      <c r="BN154" s="206">
        <v>111.11</v>
      </c>
      <c r="BO154" s="206">
        <v>41.28</v>
      </c>
      <c r="BP154" s="206">
        <v>89.2</v>
      </c>
      <c r="BQ154" s="206">
        <v>0.84</v>
      </c>
      <c r="BR154" s="206">
        <v>9030</v>
      </c>
      <c r="BS154" s="206"/>
      <c r="BT154" s="207">
        <v>0.35</v>
      </c>
      <c r="BU154" s="206">
        <v>111.11</v>
      </c>
      <c r="BV154" s="206">
        <v>56.56</v>
      </c>
      <c r="BW154" s="206">
        <v>89.2</v>
      </c>
      <c r="BX154" s="206">
        <v>0.85</v>
      </c>
      <c r="BY154" s="206">
        <v>8969</v>
      </c>
      <c r="BZ154" s="206"/>
      <c r="CA154" s="207">
        <v>0.28000000000000003</v>
      </c>
      <c r="CB154" s="206">
        <v>111.11</v>
      </c>
      <c r="CC154" s="206">
        <v>77.900000000000006</v>
      </c>
      <c r="CD154" s="206">
        <v>89.2</v>
      </c>
      <c r="CE154" s="206">
        <v>0.87</v>
      </c>
      <c r="CF154" s="206">
        <v>12591</v>
      </c>
      <c r="CG154" s="206"/>
      <c r="CH154" s="207">
        <v>0.25</v>
      </c>
    </row>
    <row r="155" spans="1:86" s="208" customFormat="1" ht="12.75">
      <c r="A155" s="202">
        <v>149</v>
      </c>
      <c r="B155" s="206" t="s">
        <v>511</v>
      </c>
      <c r="C155" s="206">
        <v>152</v>
      </c>
      <c r="D155" s="206">
        <v>73.599999999999994</v>
      </c>
      <c r="E155" s="206">
        <v>121.6</v>
      </c>
      <c r="F155" s="206">
        <v>0.86</v>
      </c>
      <c r="G155" s="206">
        <v>22836</v>
      </c>
      <c r="H155" s="206">
        <v>22836</v>
      </c>
      <c r="I155" s="207">
        <v>0</v>
      </c>
      <c r="J155" s="206">
        <v>152</v>
      </c>
      <c r="K155" s="206">
        <v>74.8</v>
      </c>
      <c r="L155" s="206">
        <v>121.6</v>
      </c>
      <c r="M155" s="206">
        <v>0.86</v>
      </c>
      <c r="N155" s="206">
        <v>24572</v>
      </c>
      <c r="O155" s="206">
        <v>24572</v>
      </c>
      <c r="P155" s="207">
        <v>0</v>
      </c>
      <c r="Q155" s="206">
        <v>152</v>
      </c>
      <c r="R155" s="206">
        <v>77.28</v>
      </c>
      <c r="S155" s="206">
        <v>121.6</v>
      </c>
      <c r="T155" s="206">
        <v>0.85</v>
      </c>
      <c r="U155" s="206">
        <v>23744</v>
      </c>
      <c r="V155" s="206">
        <v>23744</v>
      </c>
      <c r="W155" s="207">
        <v>0</v>
      </c>
      <c r="X155" s="206">
        <v>152</v>
      </c>
      <c r="Y155" s="206">
        <v>76.8</v>
      </c>
      <c r="Z155" s="206">
        <v>121.6</v>
      </c>
      <c r="AA155" s="206">
        <v>0.84</v>
      </c>
      <c r="AB155" s="206">
        <v>23968</v>
      </c>
      <c r="AC155" s="206">
        <v>23968</v>
      </c>
      <c r="AD155" s="207">
        <v>0</v>
      </c>
      <c r="AE155" s="206">
        <v>152</v>
      </c>
      <c r="AF155" s="206">
        <v>76</v>
      </c>
      <c r="AG155" s="206">
        <v>121.6</v>
      </c>
      <c r="AH155" s="206">
        <v>0.84</v>
      </c>
      <c r="AI155" s="206">
        <v>25800</v>
      </c>
      <c r="AJ155" s="206">
        <v>25800</v>
      </c>
      <c r="AK155" s="207">
        <v>0</v>
      </c>
      <c r="AL155" s="206">
        <v>152</v>
      </c>
      <c r="AM155" s="206">
        <v>77.760000000000005</v>
      </c>
      <c r="AN155" s="206">
        <v>121.6</v>
      </c>
      <c r="AO155" s="206">
        <v>0.85</v>
      </c>
      <c r="AP155" s="206">
        <v>24108</v>
      </c>
      <c r="AQ155" s="206">
        <v>24108</v>
      </c>
      <c r="AR155" s="207">
        <v>0</v>
      </c>
      <c r="AS155" s="206">
        <v>152</v>
      </c>
      <c r="AT155" s="206">
        <v>76.48</v>
      </c>
      <c r="AU155" s="206">
        <v>121.6</v>
      </c>
      <c r="AV155" s="206">
        <v>0.85</v>
      </c>
      <c r="AW155" s="206">
        <v>12512</v>
      </c>
      <c r="AX155" s="206">
        <v>12512</v>
      </c>
      <c r="AY155" s="207">
        <v>0</v>
      </c>
      <c r="AZ155" s="206">
        <v>152</v>
      </c>
      <c r="BA155" s="206">
        <v>75.760000000000005</v>
      </c>
      <c r="BB155" s="206">
        <v>121.6</v>
      </c>
      <c r="BC155" s="206">
        <v>0.86</v>
      </c>
      <c r="BD155" s="206">
        <v>21252</v>
      </c>
      <c r="BE155" s="206">
        <v>21252</v>
      </c>
      <c r="BF155" s="207">
        <v>0</v>
      </c>
      <c r="BG155" s="206">
        <v>152</v>
      </c>
      <c r="BH155" s="206">
        <v>74.319999999999993</v>
      </c>
      <c r="BI155" s="206">
        <v>121.6</v>
      </c>
      <c r="BJ155" s="206">
        <v>0.87</v>
      </c>
      <c r="BK155" s="206">
        <v>22780</v>
      </c>
      <c r="BL155" s="206">
        <v>22780</v>
      </c>
      <c r="BM155" s="207">
        <v>0</v>
      </c>
      <c r="BN155" s="206">
        <v>152</v>
      </c>
      <c r="BO155" s="206">
        <v>73.52</v>
      </c>
      <c r="BP155" s="206">
        <v>121.6</v>
      </c>
      <c r="BQ155" s="206">
        <v>0.88</v>
      </c>
      <c r="BR155" s="206">
        <v>23092</v>
      </c>
      <c r="BS155" s="206">
        <v>23092</v>
      </c>
      <c r="BT155" s="207">
        <v>0</v>
      </c>
      <c r="BU155" s="206">
        <v>152</v>
      </c>
      <c r="BV155" s="206">
        <v>73.760000000000005</v>
      </c>
      <c r="BW155" s="206">
        <v>121.6</v>
      </c>
      <c r="BX155" s="206">
        <v>0.87</v>
      </c>
      <c r="BY155" s="206">
        <v>21476</v>
      </c>
      <c r="BZ155" s="206">
        <v>21476</v>
      </c>
      <c r="CA155" s="207">
        <v>0</v>
      </c>
      <c r="CB155" s="206">
        <v>152</v>
      </c>
      <c r="CC155" s="206">
        <v>73.760000000000005</v>
      </c>
      <c r="CD155" s="206">
        <v>121.6</v>
      </c>
      <c r="CE155" s="206">
        <v>0.85</v>
      </c>
      <c r="CF155" s="206">
        <v>23608</v>
      </c>
      <c r="CG155" s="206">
        <v>23608</v>
      </c>
      <c r="CH155" s="207">
        <v>0</v>
      </c>
    </row>
    <row r="156" spans="1:86" s="208" customFormat="1" ht="12.75">
      <c r="A156" s="202">
        <v>150</v>
      </c>
      <c r="B156" s="206" t="s">
        <v>512</v>
      </c>
      <c r="C156" s="206">
        <v>134</v>
      </c>
      <c r="D156" s="206">
        <v>77.680000000000007</v>
      </c>
      <c r="E156" s="206">
        <v>107.2</v>
      </c>
      <c r="F156" s="206">
        <v>0.93</v>
      </c>
      <c r="G156" s="206">
        <v>20354</v>
      </c>
      <c r="H156" s="206"/>
      <c r="I156" s="207">
        <v>0.39</v>
      </c>
      <c r="J156" s="206">
        <v>134</v>
      </c>
      <c r="K156" s="206">
        <v>78.5</v>
      </c>
      <c r="L156" s="206">
        <v>107.2</v>
      </c>
      <c r="M156" s="206">
        <v>0.95</v>
      </c>
      <c r="N156" s="206">
        <v>17998</v>
      </c>
      <c r="O156" s="206"/>
      <c r="P156" s="207">
        <v>0.32</v>
      </c>
      <c r="Q156" s="206">
        <v>134</v>
      </c>
      <c r="R156" s="206">
        <v>75.44</v>
      </c>
      <c r="S156" s="206">
        <v>107.2</v>
      </c>
      <c r="T156" s="206">
        <v>0.92</v>
      </c>
      <c r="U156" s="206">
        <v>17346</v>
      </c>
      <c r="V156" s="206"/>
      <c r="W156" s="207">
        <v>0.35</v>
      </c>
      <c r="X156" s="206">
        <v>134</v>
      </c>
      <c r="Y156" s="206">
        <v>91.4</v>
      </c>
      <c r="Z156" s="206">
        <v>107.2</v>
      </c>
      <c r="AA156" s="206">
        <v>0.88</v>
      </c>
      <c r="AB156" s="206">
        <v>23154</v>
      </c>
      <c r="AC156" s="206"/>
      <c r="AD156" s="207">
        <v>0.39</v>
      </c>
      <c r="AE156" s="206">
        <v>134</v>
      </c>
      <c r="AF156" s="206">
        <v>93.12</v>
      </c>
      <c r="AG156" s="206">
        <v>107.2</v>
      </c>
      <c r="AH156" s="206">
        <v>0.91</v>
      </c>
      <c r="AI156" s="206">
        <v>23290</v>
      </c>
      <c r="AJ156" s="206"/>
      <c r="AK156" s="207">
        <v>0.37</v>
      </c>
      <c r="AL156" s="206">
        <v>134</v>
      </c>
      <c r="AM156" s="206">
        <v>87.36</v>
      </c>
      <c r="AN156" s="206">
        <v>107.2</v>
      </c>
      <c r="AO156" s="206">
        <v>0.98</v>
      </c>
      <c r="AP156" s="206">
        <v>23588</v>
      </c>
      <c r="AQ156" s="206"/>
      <c r="AR156" s="207">
        <v>0.38</v>
      </c>
      <c r="AS156" s="206">
        <v>134</v>
      </c>
      <c r="AT156" s="206">
        <v>0</v>
      </c>
      <c r="AU156" s="206">
        <v>107.2</v>
      </c>
      <c r="AV156" s="206">
        <v>0.98</v>
      </c>
      <c r="AW156" s="206">
        <v>7863</v>
      </c>
      <c r="AX156" s="206"/>
      <c r="AY156" s="207">
        <v>0.1</v>
      </c>
      <c r="AZ156" s="206">
        <v>134</v>
      </c>
      <c r="BA156" s="206">
        <v>18.2</v>
      </c>
      <c r="BB156" s="206">
        <v>107.2</v>
      </c>
      <c r="BC156" s="206">
        <v>0.93</v>
      </c>
      <c r="BD156" s="206">
        <v>9002</v>
      </c>
      <c r="BE156" s="206">
        <v>2880</v>
      </c>
      <c r="BF156" s="207">
        <v>0.74</v>
      </c>
      <c r="BG156" s="206">
        <v>134</v>
      </c>
      <c r="BH156" s="206">
        <v>93.5</v>
      </c>
      <c r="BI156" s="206">
        <v>107.2</v>
      </c>
      <c r="BJ156" s="206">
        <v>0.73</v>
      </c>
      <c r="BK156" s="206">
        <v>11672</v>
      </c>
      <c r="BL156" s="206"/>
      <c r="BM156" s="207">
        <v>0.23</v>
      </c>
      <c r="BN156" s="206">
        <v>134</v>
      </c>
      <c r="BO156" s="206">
        <v>95.74</v>
      </c>
      <c r="BP156" s="206">
        <v>107.2</v>
      </c>
      <c r="BQ156" s="206">
        <v>0.97</v>
      </c>
      <c r="BR156" s="206">
        <v>25396</v>
      </c>
      <c r="BS156" s="206"/>
      <c r="BT156" s="207">
        <v>0.37</v>
      </c>
      <c r="BU156" s="206">
        <v>134</v>
      </c>
      <c r="BV156" s="206">
        <v>76.8</v>
      </c>
      <c r="BW156" s="206">
        <v>107.2</v>
      </c>
      <c r="BX156" s="206">
        <v>1</v>
      </c>
      <c r="BY156" s="206">
        <v>18952</v>
      </c>
      <c r="BZ156" s="206"/>
      <c r="CA156" s="207">
        <v>0.37</v>
      </c>
      <c r="CB156" s="206">
        <v>134</v>
      </c>
      <c r="CC156" s="206">
        <v>75.180000000000007</v>
      </c>
      <c r="CD156" s="206">
        <v>107.2</v>
      </c>
      <c r="CE156" s="206">
        <v>1</v>
      </c>
      <c r="CF156" s="206">
        <v>25286</v>
      </c>
      <c r="CG156" s="206"/>
      <c r="CH156" s="207">
        <v>0.45</v>
      </c>
    </row>
    <row r="157" spans="1:86" s="208" customFormat="1" ht="12.75">
      <c r="A157" s="202">
        <v>151</v>
      </c>
      <c r="B157" s="206" t="s">
        <v>513</v>
      </c>
      <c r="C157" s="206">
        <v>165</v>
      </c>
      <c r="D157" s="206">
        <v>78.319999999999993</v>
      </c>
      <c r="E157" s="206">
        <v>132</v>
      </c>
      <c r="F157" s="206">
        <v>0.98</v>
      </c>
      <c r="G157" s="206">
        <v>23046</v>
      </c>
      <c r="H157" s="206"/>
      <c r="I157" s="207">
        <v>0.42</v>
      </c>
      <c r="J157" s="206">
        <v>165</v>
      </c>
      <c r="K157" s="206">
        <v>85.44</v>
      </c>
      <c r="L157" s="206">
        <v>132</v>
      </c>
      <c r="M157" s="206">
        <v>0.99</v>
      </c>
      <c r="N157" s="206">
        <v>24162</v>
      </c>
      <c r="O157" s="206"/>
      <c r="P157" s="207">
        <v>0.38</v>
      </c>
      <c r="Q157" s="206">
        <v>165</v>
      </c>
      <c r="R157" s="206">
        <v>86.5</v>
      </c>
      <c r="S157" s="206">
        <v>132</v>
      </c>
      <c r="T157" s="206">
        <v>0.99</v>
      </c>
      <c r="U157" s="206">
        <v>22350</v>
      </c>
      <c r="V157" s="206"/>
      <c r="W157" s="207">
        <v>0.36</v>
      </c>
      <c r="X157" s="206">
        <v>165</v>
      </c>
      <c r="Y157" s="206">
        <v>71.760000000000005</v>
      </c>
      <c r="Z157" s="206">
        <v>132</v>
      </c>
      <c r="AA157" s="206">
        <v>0.99</v>
      </c>
      <c r="AB157" s="206">
        <v>22692</v>
      </c>
      <c r="AC157" s="206"/>
      <c r="AD157" s="207">
        <v>0.43</v>
      </c>
      <c r="AE157" s="206">
        <v>165</v>
      </c>
      <c r="AF157" s="206">
        <v>67.56</v>
      </c>
      <c r="AG157" s="206">
        <v>132</v>
      </c>
      <c r="AH157" s="206">
        <v>0.99</v>
      </c>
      <c r="AI157" s="206">
        <v>22074</v>
      </c>
      <c r="AJ157" s="206"/>
      <c r="AK157" s="207">
        <v>0.44</v>
      </c>
      <c r="AL157" s="206">
        <v>165</v>
      </c>
      <c r="AM157" s="206">
        <v>69.06</v>
      </c>
      <c r="AN157" s="206">
        <v>132</v>
      </c>
      <c r="AO157" s="206">
        <v>0.99</v>
      </c>
      <c r="AP157" s="206">
        <v>21672</v>
      </c>
      <c r="AQ157" s="206"/>
      <c r="AR157" s="207">
        <v>0.44</v>
      </c>
      <c r="AS157" s="206">
        <v>165</v>
      </c>
      <c r="AT157" s="206">
        <v>64.319999999999993</v>
      </c>
      <c r="AU157" s="206">
        <v>132</v>
      </c>
      <c r="AV157" s="206">
        <v>0.99</v>
      </c>
      <c r="AW157" s="206">
        <v>10646</v>
      </c>
      <c r="AX157" s="206"/>
      <c r="AY157" s="207">
        <v>0.23</v>
      </c>
      <c r="AZ157" s="206">
        <v>165</v>
      </c>
      <c r="BA157" s="206">
        <v>48.06</v>
      </c>
      <c r="BB157" s="206">
        <v>132</v>
      </c>
      <c r="BC157" s="206">
        <v>1</v>
      </c>
      <c r="BD157" s="206">
        <v>13926</v>
      </c>
      <c r="BE157" s="206"/>
      <c r="BF157" s="207">
        <v>0.4</v>
      </c>
      <c r="BG157" s="206">
        <v>165</v>
      </c>
      <c r="BH157" s="206">
        <v>45.86</v>
      </c>
      <c r="BI157" s="206">
        <v>132</v>
      </c>
      <c r="BJ157" s="206">
        <v>0.96</v>
      </c>
      <c r="BK157" s="206">
        <v>13538</v>
      </c>
      <c r="BL157" s="206"/>
      <c r="BM157" s="207">
        <v>0.41</v>
      </c>
      <c r="BN157" s="206">
        <v>165</v>
      </c>
      <c r="BO157" s="206">
        <v>46.3</v>
      </c>
      <c r="BP157" s="206">
        <v>132</v>
      </c>
      <c r="BQ157" s="206">
        <v>1</v>
      </c>
      <c r="BR157" s="206">
        <v>14632</v>
      </c>
      <c r="BS157" s="206"/>
      <c r="BT157" s="207">
        <v>0.43</v>
      </c>
      <c r="BU157" s="206">
        <v>165</v>
      </c>
      <c r="BV157" s="206">
        <v>57.24</v>
      </c>
      <c r="BW157" s="206">
        <v>132</v>
      </c>
      <c r="BX157" s="206">
        <v>0.99</v>
      </c>
      <c r="BY157" s="206">
        <v>14870</v>
      </c>
      <c r="BZ157" s="206"/>
      <c r="CA157" s="207">
        <v>0.39</v>
      </c>
      <c r="CB157" s="206">
        <v>165</v>
      </c>
      <c r="CC157" s="206">
        <v>72.62</v>
      </c>
      <c r="CD157" s="206">
        <v>132</v>
      </c>
      <c r="CE157" s="206">
        <v>0.98</v>
      </c>
      <c r="CF157" s="206">
        <v>20400</v>
      </c>
      <c r="CG157" s="206"/>
      <c r="CH157" s="207">
        <v>0.38</v>
      </c>
    </row>
    <row r="158" spans="1:86" s="208" customFormat="1" ht="12.75">
      <c r="A158" s="202">
        <v>152</v>
      </c>
      <c r="B158" s="206" t="s">
        <v>514</v>
      </c>
      <c r="C158" s="206">
        <v>345</v>
      </c>
      <c r="D158" s="206">
        <v>241.2</v>
      </c>
      <c r="E158" s="206">
        <v>276</v>
      </c>
      <c r="F158" s="206">
        <v>0.98</v>
      </c>
      <c r="G158" s="206">
        <v>103958</v>
      </c>
      <c r="H158" s="206">
        <v>103958</v>
      </c>
      <c r="I158" s="207">
        <v>0</v>
      </c>
      <c r="J158" s="206">
        <v>345</v>
      </c>
      <c r="K158" s="206">
        <v>239.2</v>
      </c>
      <c r="L158" s="206">
        <v>276</v>
      </c>
      <c r="M158" s="206">
        <v>0.96</v>
      </c>
      <c r="N158" s="206">
        <v>102884</v>
      </c>
      <c r="O158" s="206">
        <v>102884</v>
      </c>
      <c r="P158" s="207">
        <v>0</v>
      </c>
      <c r="Q158" s="206">
        <v>345</v>
      </c>
      <c r="R158" s="206">
        <v>237.8</v>
      </c>
      <c r="S158" s="206">
        <v>276</v>
      </c>
      <c r="T158" s="206">
        <v>0.97</v>
      </c>
      <c r="U158" s="206">
        <v>92848</v>
      </c>
      <c r="V158" s="206">
        <v>92848</v>
      </c>
      <c r="W158" s="207">
        <v>0</v>
      </c>
      <c r="X158" s="206">
        <v>345</v>
      </c>
      <c r="Y158" s="206">
        <v>207</v>
      </c>
      <c r="Z158" s="206">
        <v>276</v>
      </c>
      <c r="AA158" s="206">
        <v>0.93</v>
      </c>
      <c r="AB158" s="206">
        <v>123076</v>
      </c>
      <c r="AC158" s="206">
        <v>123076</v>
      </c>
      <c r="AD158" s="207">
        <v>0</v>
      </c>
      <c r="AE158" s="206">
        <v>345</v>
      </c>
      <c r="AF158" s="206">
        <v>202.6</v>
      </c>
      <c r="AG158" s="206">
        <v>276</v>
      </c>
      <c r="AH158" s="206">
        <v>0.93</v>
      </c>
      <c r="AI158" s="206">
        <v>100740</v>
      </c>
      <c r="AJ158" s="206">
        <v>100740</v>
      </c>
      <c r="AK158" s="207">
        <v>0</v>
      </c>
      <c r="AL158" s="206">
        <v>345</v>
      </c>
      <c r="AM158" s="206">
        <v>199.8</v>
      </c>
      <c r="AN158" s="206">
        <v>276</v>
      </c>
      <c r="AO158" s="206">
        <v>0.94</v>
      </c>
      <c r="AP158" s="206">
        <v>91882</v>
      </c>
      <c r="AQ158" s="206">
        <v>91882</v>
      </c>
      <c r="AR158" s="207">
        <v>0</v>
      </c>
      <c r="AS158" s="206">
        <v>345</v>
      </c>
      <c r="AT158" s="206">
        <v>0</v>
      </c>
      <c r="AU158" s="206">
        <v>276</v>
      </c>
      <c r="AV158" s="206">
        <v>0.94</v>
      </c>
      <c r="AW158" s="206">
        <v>30627</v>
      </c>
      <c r="AX158" s="206">
        <v>30627</v>
      </c>
      <c r="AY158" s="207">
        <v>0</v>
      </c>
      <c r="AZ158" s="206">
        <v>345</v>
      </c>
      <c r="BA158" s="206">
        <v>165</v>
      </c>
      <c r="BB158" s="206">
        <v>276</v>
      </c>
      <c r="BC158" s="206">
        <v>0.94</v>
      </c>
      <c r="BD158" s="206">
        <v>53992</v>
      </c>
      <c r="BE158" s="206">
        <v>53992</v>
      </c>
      <c r="BF158" s="207">
        <v>0</v>
      </c>
      <c r="BG158" s="206">
        <v>345</v>
      </c>
      <c r="BH158" s="206">
        <v>212.8</v>
      </c>
      <c r="BI158" s="206">
        <v>276</v>
      </c>
      <c r="BJ158" s="206">
        <v>0.97</v>
      </c>
      <c r="BK158" s="206">
        <v>108890</v>
      </c>
      <c r="BL158" s="206">
        <v>108890</v>
      </c>
      <c r="BM158" s="207">
        <v>0</v>
      </c>
      <c r="BN158" s="206">
        <v>345</v>
      </c>
      <c r="BO158" s="206">
        <v>200</v>
      </c>
      <c r="BP158" s="206">
        <v>276</v>
      </c>
      <c r="BQ158" s="206">
        <v>0.97</v>
      </c>
      <c r="BR158" s="206">
        <v>107844</v>
      </c>
      <c r="BS158" s="206">
        <v>107844</v>
      </c>
      <c r="BT158" s="207">
        <v>0</v>
      </c>
      <c r="BU158" s="206">
        <v>345</v>
      </c>
      <c r="BV158" s="206">
        <v>201.2</v>
      </c>
      <c r="BW158" s="206">
        <v>276</v>
      </c>
      <c r="BX158" s="206">
        <v>0.97</v>
      </c>
      <c r="BY158" s="206">
        <v>94348</v>
      </c>
      <c r="BZ158" s="206">
        <v>94348</v>
      </c>
      <c r="CA158" s="207">
        <v>0</v>
      </c>
      <c r="CB158" s="206">
        <v>345</v>
      </c>
      <c r="CC158" s="206">
        <v>213.8</v>
      </c>
      <c r="CD158" s="206">
        <v>276</v>
      </c>
      <c r="CE158" s="206">
        <v>0.97</v>
      </c>
      <c r="CF158" s="206">
        <v>102766</v>
      </c>
      <c r="CG158" s="206">
        <v>102766</v>
      </c>
      <c r="CH158" s="207">
        <v>0</v>
      </c>
    </row>
    <row r="159" spans="1:86" s="208" customFormat="1" ht="12.75">
      <c r="A159" s="202">
        <v>153</v>
      </c>
      <c r="B159" s="206" t="s">
        <v>515</v>
      </c>
      <c r="C159" s="206">
        <v>256</v>
      </c>
      <c r="D159" s="206">
        <v>158.52000000000001</v>
      </c>
      <c r="E159" s="206">
        <v>204.8</v>
      </c>
      <c r="F159" s="206">
        <v>0.57999999999999996</v>
      </c>
      <c r="G159" s="206">
        <v>17808</v>
      </c>
      <c r="H159" s="206"/>
      <c r="I159" s="207">
        <v>0.27</v>
      </c>
      <c r="J159" s="206">
        <v>256</v>
      </c>
      <c r="K159" s="206">
        <v>149</v>
      </c>
      <c r="L159" s="206">
        <v>204.8</v>
      </c>
      <c r="M159" s="206">
        <v>0.59</v>
      </c>
      <c r="N159" s="206">
        <v>15840</v>
      </c>
      <c r="O159" s="206"/>
      <c r="P159" s="207">
        <v>0.24</v>
      </c>
      <c r="Q159" s="206">
        <v>256</v>
      </c>
      <c r="R159" s="206">
        <v>158.63999999999999</v>
      </c>
      <c r="S159" s="206">
        <v>204.8</v>
      </c>
      <c r="T159" s="206">
        <v>0.51</v>
      </c>
      <c r="U159" s="206">
        <v>14620</v>
      </c>
      <c r="V159" s="206"/>
      <c r="W159" s="207">
        <v>0.25</v>
      </c>
      <c r="X159" s="206">
        <v>256</v>
      </c>
      <c r="Y159" s="206">
        <v>163.12</v>
      </c>
      <c r="Z159" s="206">
        <v>204.8</v>
      </c>
      <c r="AA159" s="206">
        <v>0.51</v>
      </c>
      <c r="AB159" s="206">
        <v>18220</v>
      </c>
      <c r="AC159" s="206"/>
      <c r="AD159" s="207">
        <v>0.28999999999999998</v>
      </c>
      <c r="AE159" s="206">
        <v>256</v>
      </c>
      <c r="AF159" s="206">
        <v>161</v>
      </c>
      <c r="AG159" s="206">
        <v>204.8</v>
      </c>
      <c r="AH159" s="206">
        <v>0.57999999999999996</v>
      </c>
      <c r="AI159" s="206">
        <v>17236</v>
      </c>
      <c r="AJ159" s="206"/>
      <c r="AK159" s="207">
        <v>0.25</v>
      </c>
      <c r="AL159" s="206">
        <v>256</v>
      </c>
      <c r="AM159" s="206">
        <v>163.72</v>
      </c>
      <c r="AN159" s="206">
        <v>204.8</v>
      </c>
      <c r="AO159" s="206">
        <v>0.72</v>
      </c>
      <c r="AP159" s="206">
        <v>18068</v>
      </c>
      <c r="AQ159" s="206"/>
      <c r="AR159" s="207">
        <v>0.21</v>
      </c>
      <c r="AS159" s="206">
        <v>256</v>
      </c>
      <c r="AT159" s="206">
        <v>74.12</v>
      </c>
      <c r="AU159" s="206">
        <v>204.8</v>
      </c>
      <c r="AV159" s="206">
        <v>0.81</v>
      </c>
      <c r="AW159" s="206">
        <v>5640</v>
      </c>
      <c r="AX159" s="206"/>
      <c r="AY159" s="207">
        <v>0.13</v>
      </c>
      <c r="AZ159" s="206">
        <v>256</v>
      </c>
      <c r="BA159" s="206">
        <v>99.64</v>
      </c>
      <c r="BB159" s="206">
        <v>204.8</v>
      </c>
      <c r="BC159" s="206">
        <v>0.8</v>
      </c>
      <c r="BD159" s="206">
        <v>14348</v>
      </c>
      <c r="BE159" s="206"/>
      <c r="BF159" s="207">
        <v>0.25</v>
      </c>
      <c r="BG159" s="206">
        <v>256</v>
      </c>
      <c r="BH159" s="206">
        <v>103.6</v>
      </c>
      <c r="BI159" s="206">
        <v>204.8</v>
      </c>
      <c r="BJ159" s="206">
        <v>0.84</v>
      </c>
      <c r="BK159" s="206">
        <v>15784</v>
      </c>
      <c r="BL159" s="206"/>
      <c r="BM159" s="207">
        <v>0.24</v>
      </c>
      <c r="BN159" s="206">
        <v>256</v>
      </c>
      <c r="BO159" s="206">
        <v>95.12</v>
      </c>
      <c r="BP159" s="206">
        <v>204.8</v>
      </c>
      <c r="BQ159" s="206">
        <v>0.89</v>
      </c>
      <c r="BR159" s="206">
        <v>16716</v>
      </c>
      <c r="BS159" s="206"/>
      <c r="BT159" s="207">
        <v>0.27</v>
      </c>
      <c r="BU159" s="206">
        <v>256</v>
      </c>
      <c r="BV159" s="206">
        <v>90.24</v>
      </c>
      <c r="BW159" s="206">
        <v>204.8</v>
      </c>
      <c r="BX159" s="206">
        <v>0.88</v>
      </c>
      <c r="BY159" s="206">
        <v>16600</v>
      </c>
      <c r="BZ159" s="206"/>
      <c r="CA159" s="207">
        <v>0.31</v>
      </c>
      <c r="CB159" s="206">
        <v>256</v>
      </c>
      <c r="CC159" s="206">
        <v>88</v>
      </c>
      <c r="CD159" s="206">
        <v>204.8</v>
      </c>
      <c r="CE159" s="206">
        <v>0.87</v>
      </c>
      <c r="CF159" s="206">
        <v>18972</v>
      </c>
      <c r="CG159" s="206"/>
      <c r="CH159" s="207">
        <v>0.33</v>
      </c>
    </row>
    <row r="160" spans="1:86" s="208" customFormat="1" ht="12.75">
      <c r="A160" s="202">
        <v>154</v>
      </c>
      <c r="B160" s="206" t="s">
        <v>516</v>
      </c>
      <c r="C160" s="206">
        <v>214</v>
      </c>
      <c r="D160" s="206">
        <v>136.82</v>
      </c>
      <c r="E160" s="206">
        <v>171.2</v>
      </c>
      <c r="F160" s="206">
        <v>0.93</v>
      </c>
      <c r="G160" s="206">
        <v>42954</v>
      </c>
      <c r="H160" s="206"/>
      <c r="I160" s="207">
        <v>0.47</v>
      </c>
      <c r="J160" s="206">
        <v>214</v>
      </c>
      <c r="K160" s="206">
        <v>166.26</v>
      </c>
      <c r="L160" s="206">
        <v>171.2</v>
      </c>
      <c r="M160" s="206">
        <v>0.94</v>
      </c>
      <c r="N160" s="206">
        <v>50466</v>
      </c>
      <c r="O160" s="206"/>
      <c r="P160" s="207">
        <v>0.43</v>
      </c>
      <c r="Q160" s="206">
        <v>214</v>
      </c>
      <c r="R160" s="206">
        <v>151.38</v>
      </c>
      <c r="S160" s="206">
        <v>171.2</v>
      </c>
      <c r="T160" s="206">
        <v>0.94</v>
      </c>
      <c r="U160" s="206">
        <v>43362</v>
      </c>
      <c r="V160" s="206"/>
      <c r="W160" s="207">
        <v>0.42</v>
      </c>
      <c r="X160" s="206">
        <v>214</v>
      </c>
      <c r="Y160" s="206">
        <v>192.32</v>
      </c>
      <c r="Z160" s="206">
        <v>192.32</v>
      </c>
      <c r="AA160" s="206">
        <v>0.81</v>
      </c>
      <c r="AB160" s="206">
        <v>49526</v>
      </c>
      <c r="AC160" s="206"/>
      <c r="AD160" s="207">
        <v>0.43</v>
      </c>
      <c r="AE160" s="206">
        <v>214</v>
      </c>
      <c r="AF160" s="206">
        <v>157.91999999999999</v>
      </c>
      <c r="AG160" s="206">
        <v>171.2</v>
      </c>
      <c r="AH160" s="206">
        <v>0.99</v>
      </c>
      <c r="AI160" s="206">
        <v>59466</v>
      </c>
      <c r="AJ160" s="206">
        <v>1530</v>
      </c>
      <c r="AK160" s="207">
        <v>0.51</v>
      </c>
      <c r="AL160" s="206">
        <v>214</v>
      </c>
      <c r="AM160" s="206">
        <v>158.86000000000001</v>
      </c>
      <c r="AN160" s="206">
        <v>171.2</v>
      </c>
      <c r="AO160" s="206">
        <v>0.98</v>
      </c>
      <c r="AP160" s="206">
        <v>58446</v>
      </c>
      <c r="AQ160" s="206">
        <v>2332</v>
      </c>
      <c r="AR160" s="207">
        <v>0.52</v>
      </c>
      <c r="AS160" s="206">
        <v>214</v>
      </c>
      <c r="AT160" s="206">
        <v>0</v>
      </c>
      <c r="AU160" s="206">
        <v>171.2</v>
      </c>
      <c r="AV160" s="206">
        <v>0.98</v>
      </c>
      <c r="AW160" s="206">
        <v>19482</v>
      </c>
      <c r="AX160" s="206"/>
      <c r="AY160" s="207">
        <v>0.16</v>
      </c>
      <c r="AZ160" s="206">
        <v>214</v>
      </c>
      <c r="BA160" s="206">
        <v>0</v>
      </c>
      <c r="BB160" s="206">
        <v>171.2</v>
      </c>
      <c r="BC160" s="206">
        <v>0</v>
      </c>
      <c r="BD160" s="206">
        <v>0</v>
      </c>
      <c r="BE160" s="206"/>
      <c r="BF160" s="207">
        <v>0</v>
      </c>
      <c r="BG160" s="206">
        <v>214</v>
      </c>
      <c r="BH160" s="206">
        <v>147.86000000000001</v>
      </c>
      <c r="BI160" s="206">
        <v>171.2</v>
      </c>
      <c r="BJ160" s="206">
        <v>0.77</v>
      </c>
      <c r="BK160" s="206">
        <v>45068</v>
      </c>
      <c r="BL160" s="206">
        <v>2588</v>
      </c>
      <c r="BM160" s="207">
        <v>0.53</v>
      </c>
      <c r="BN160" s="206">
        <v>214</v>
      </c>
      <c r="BO160" s="206">
        <v>135.56</v>
      </c>
      <c r="BP160" s="206">
        <v>171.2</v>
      </c>
      <c r="BQ160" s="206">
        <v>0.87</v>
      </c>
      <c r="BR160" s="206">
        <v>34188</v>
      </c>
      <c r="BS160" s="206"/>
      <c r="BT160" s="207">
        <v>0.39</v>
      </c>
      <c r="BU160" s="206">
        <v>214</v>
      </c>
      <c r="BV160" s="206">
        <v>114.3</v>
      </c>
      <c r="BW160" s="206">
        <v>171.2</v>
      </c>
      <c r="BX160" s="206">
        <v>0.94</v>
      </c>
      <c r="BY160" s="206">
        <v>36082</v>
      </c>
      <c r="BZ160" s="206"/>
      <c r="CA160" s="207">
        <v>0.5</v>
      </c>
      <c r="CB160" s="206">
        <v>214</v>
      </c>
      <c r="CC160" s="206">
        <v>149.68</v>
      </c>
      <c r="CD160" s="206">
        <v>171.2</v>
      </c>
      <c r="CE160" s="206">
        <v>0.96</v>
      </c>
      <c r="CF160" s="206">
        <v>47130</v>
      </c>
      <c r="CG160" s="206"/>
      <c r="CH160" s="207">
        <v>0.44</v>
      </c>
    </row>
    <row r="161" spans="1:86" s="208" customFormat="1" ht="12.75">
      <c r="A161" s="202">
        <v>155</v>
      </c>
      <c r="B161" s="206" t="s">
        <v>517</v>
      </c>
      <c r="C161" s="206">
        <v>153</v>
      </c>
      <c r="D161" s="206">
        <v>117.2</v>
      </c>
      <c r="E161" s="206">
        <v>122.4</v>
      </c>
      <c r="F161" s="206">
        <v>0.89</v>
      </c>
      <c r="G161" s="206">
        <v>28064</v>
      </c>
      <c r="H161" s="206"/>
      <c r="I161" s="207">
        <v>0.37</v>
      </c>
      <c r="J161" s="206">
        <v>153</v>
      </c>
      <c r="K161" s="206">
        <v>90.8</v>
      </c>
      <c r="L161" s="206">
        <v>122.4</v>
      </c>
      <c r="M161" s="206">
        <v>0.96</v>
      </c>
      <c r="N161" s="206">
        <v>23080</v>
      </c>
      <c r="O161" s="206"/>
      <c r="P161" s="207">
        <v>0.36</v>
      </c>
      <c r="Q161" s="206">
        <v>153</v>
      </c>
      <c r="R161" s="206">
        <v>98.8</v>
      </c>
      <c r="S161" s="206">
        <v>122.4</v>
      </c>
      <c r="T161" s="206">
        <v>0.95</v>
      </c>
      <c r="U161" s="206">
        <v>31968</v>
      </c>
      <c r="V161" s="206"/>
      <c r="W161" s="207">
        <v>0.47</v>
      </c>
      <c r="X161" s="206">
        <v>153</v>
      </c>
      <c r="Y161" s="206">
        <v>84.8</v>
      </c>
      <c r="Z161" s="206">
        <v>122.4</v>
      </c>
      <c r="AA161" s="206">
        <v>0.96</v>
      </c>
      <c r="AB161" s="206">
        <v>19962</v>
      </c>
      <c r="AC161" s="206"/>
      <c r="AD161" s="207">
        <v>0.33</v>
      </c>
      <c r="AE161" s="206">
        <v>153</v>
      </c>
      <c r="AF161" s="206">
        <v>30.8</v>
      </c>
      <c r="AG161" s="206">
        <v>122.4</v>
      </c>
      <c r="AH161" s="206">
        <v>1</v>
      </c>
      <c r="AI161" s="206">
        <v>2990</v>
      </c>
      <c r="AJ161" s="206"/>
      <c r="AK161" s="207">
        <v>0.13</v>
      </c>
      <c r="AL161" s="206">
        <v>153</v>
      </c>
      <c r="AM161" s="206">
        <v>107.6</v>
      </c>
      <c r="AN161" s="206">
        <v>122.4</v>
      </c>
      <c r="AO161" s="206">
        <v>0.93</v>
      </c>
      <c r="AP161" s="206">
        <v>25024</v>
      </c>
      <c r="AQ161" s="206"/>
      <c r="AR161" s="207">
        <v>0.35</v>
      </c>
      <c r="AS161" s="206">
        <v>153</v>
      </c>
      <c r="AT161" s="206">
        <v>0</v>
      </c>
      <c r="AU161" s="206">
        <v>122.4</v>
      </c>
      <c r="AV161" s="206">
        <v>0.93</v>
      </c>
      <c r="AW161" s="206">
        <v>8341</v>
      </c>
      <c r="AX161" s="206"/>
      <c r="AY161" s="207">
        <v>0.1</v>
      </c>
      <c r="AZ161" s="206">
        <v>153</v>
      </c>
      <c r="BA161" s="206">
        <v>0</v>
      </c>
      <c r="BB161" s="206">
        <v>122.4</v>
      </c>
      <c r="BC161" s="206">
        <v>0</v>
      </c>
      <c r="BD161" s="206">
        <v>0</v>
      </c>
      <c r="BE161" s="206"/>
      <c r="BF161" s="207">
        <v>0</v>
      </c>
      <c r="BG161" s="206">
        <v>153</v>
      </c>
      <c r="BH161" s="206">
        <v>82</v>
      </c>
      <c r="BI161" s="206">
        <v>122.4</v>
      </c>
      <c r="BJ161" s="206">
        <v>0.96</v>
      </c>
      <c r="BK161" s="206">
        <v>26434</v>
      </c>
      <c r="BL161" s="206"/>
      <c r="BM161" s="207">
        <v>0.45</v>
      </c>
      <c r="BN161" s="206">
        <v>153</v>
      </c>
      <c r="BO161" s="206">
        <v>78</v>
      </c>
      <c r="BP161" s="206">
        <v>122.4</v>
      </c>
      <c r="BQ161" s="206">
        <v>0.99</v>
      </c>
      <c r="BR161" s="206">
        <v>26176</v>
      </c>
      <c r="BS161" s="206"/>
      <c r="BT161" s="207">
        <v>0.46</v>
      </c>
      <c r="BU161" s="206">
        <v>153</v>
      </c>
      <c r="BV161" s="206">
        <v>84</v>
      </c>
      <c r="BW161" s="206">
        <v>122.4</v>
      </c>
      <c r="BX161" s="206">
        <v>0.96</v>
      </c>
      <c r="BY161" s="206">
        <v>21160</v>
      </c>
      <c r="BZ161" s="206"/>
      <c r="CA161" s="207">
        <v>0.39</v>
      </c>
      <c r="CB161" s="206">
        <v>153</v>
      </c>
      <c r="CC161" s="206">
        <v>93.2</v>
      </c>
      <c r="CD161" s="206">
        <v>122.4</v>
      </c>
      <c r="CE161" s="206">
        <v>0.91</v>
      </c>
      <c r="CF161" s="206">
        <v>27184</v>
      </c>
      <c r="CG161" s="206"/>
      <c r="CH161" s="207">
        <v>0.43</v>
      </c>
    </row>
    <row r="162" spans="1:86" s="208" customFormat="1" ht="12.75">
      <c r="A162" s="202">
        <v>156</v>
      </c>
      <c r="B162" s="206" t="s">
        <v>518</v>
      </c>
      <c r="C162" s="206">
        <v>155</v>
      </c>
      <c r="D162" s="206">
        <v>143.94</v>
      </c>
      <c r="E162" s="206">
        <v>143.94</v>
      </c>
      <c r="F162" s="206">
        <v>0.89</v>
      </c>
      <c r="G162" s="206">
        <v>26516</v>
      </c>
      <c r="H162" s="206"/>
      <c r="I162" s="207">
        <v>0.28999999999999998</v>
      </c>
      <c r="J162" s="206">
        <v>155</v>
      </c>
      <c r="K162" s="206">
        <v>184.94</v>
      </c>
      <c r="L162" s="206">
        <v>184.94</v>
      </c>
      <c r="M162" s="206">
        <v>0.93</v>
      </c>
      <c r="N162" s="206">
        <v>33814</v>
      </c>
      <c r="O162" s="206"/>
      <c r="P162" s="207">
        <v>0.26</v>
      </c>
      <c r="Q162" s="206">
        <v>155</v>
      </c>
      <c r="R162" s="206">
        <v>127.94</v>
      </c>
      <c r="S162" s="206">
        <v>127.94</v>
      </c>
      <c r="T162" s="206">
        <v>0.92</v>
      </c>
      <c r="U162" s="206">
        <v>23254</v>
      </c>
      <c r="V162" s="206"/>
      <c r="W162" s="207">
        <v>0.27</v>
      </c>
      <c r="X162" s="206">
        <v>155</v>
      </c>
      <c r="Y162" s="206">
        <v>140.80000000000001</v>
      </c>
      <c r="Z162" s="206">
        <v>140.80000000000001</v>
      </c>
      <c r="AA162" s="206">
        <v>0.88</v>
      </c>
      <c r="AB162" s="206">
        <v>23922</v>
      </c>
      <c r="AC162" s="206"/>
      <c r="AD162" s="207">
        <v>0.26</v>
      </c>
      <c r="AE162" s="206">
        <v>155</v>
      </c>
      <c r="AF162" s="206">
        <v>119.92</v>
      </c>
      <c r="AG162" s="206">
        <v>124</v>
      </c>
      <c r="AH162" s="206">
        <v>0.88</v>
      </c>
      <c r="AI162" s="206">
        <v>23266</v>
      </c>
      <c r="AJ162" s="206"/>
      <c r="AK162" s="207">
        <v>0.3</v>
      </c>
      <c r="AL162" s="206">
        <v>155</v>
      </c>
      <c r="AM162" s="206">
        <v>145.36000000000001</v>
      </c>
      <c r="AN162" s="206">
        <v>145.36000000000001</v>
      </c>
      <c r="AO162" s="206">
        <v>0.83</v>
      </c>
      <c r="AP162" s="206">
        <v>24870</v>
      </c>
      <c r="AQ162" s="206"/>
      <c r="AR162" s="207">
        <v>0.28999999999999998</v>
      </c>
      <c r="AS162" s="206">
        <v>155</v>
      </c>
      <c r="AT162" s="206">
        <v>173.18</v>
      </c>
      <c r="AU162" s="206">
        <v>173.18</v>
      </c>
      <c r="AV162" s="206">
        <v>0.84</v>
      </c>
      <c r="AW162" s="206">
        <v>14102</v>
      </c>
      <c r="AX162" s="206"/>
      <c r="AY162" s="207">
        <v>0.13</v>
      </c>
      <c r="AZ162" s="206">
        <v>155</v>
      </c>
      <c r="BA162" s="206">
        <v>118.56</v>
      </c>
      <c r="BB162" s="206">
        <v>124</v>
      </c>
      <c r="BC162" s="206">
        <v>0.8</v>
      </c>
      <c r="BD162" s="206">
        <v>19448</v>
      </c>
      <c r="BE162" s="206"/>
      <c r="BF162" s="207">
        <v>0.28999999999999998</v>
      </c>
      <c r="BG162" s="206">
        <v>155</v>
      </c>
      <c r="BH162" s="206">
        <v>112.18</v>
      </c>
      <c r="BI162" s="206">
        <v>124</v>
      </c>
      <c r="BJ162" s="206">
        <v>0.79</v>
      </c>
      <c r="BK162" s="206">
        <v>17462</v>
      </c>
      <c r="BL162" s="206"/>
      <c r="BM162" s="207">
        <v>0.27</v>
      </c>
      <c r="BN162" s="206">
        <v>155</v>
      </c>
      <c r="BO162" s="206">
        <v>135.80000000000001</v>
      </c>
      <c r="BP162" s="206">
        <v>135.80000000000001</v>
      </c>
      <c r="BQ162" s="206">
        <v>0.75</v>
      </c>
      <c r="BR162" s="206">
        <v>21428</v>
      </c>
      <c r="BS162" s="206"/>
      <c r="BT162" s="207">
        <v>0.28000000000000003</v>
      </c>
      <c r="BU162" s="206">
        <v>155</v>
      </c>
      <c r="BV162" s="206">
        <v>140.5</v>
      </c>
      <c r="BW162" s="206">
        <v>140.5</v>
      </c>
      <c r="BX162" s="206">
        <v>0.84</v>
      </c>
      <c r="BY162" s="206">
        <v>16916</v>
      </c>
      <c r="BZ162" s="206"/>
      <c r="CA162" s="207">
        <v>0.21</v>
      </c>
      <c r="CB162" s="206">
        <v>155</v>
      </c>
      <c r="CC162" s="206">
        <v>129.12</v>
      </c>
      <c r="CD162" s="206">
        <v>129.12</v>
      </c>
      <c r="CE162" s="206">
        <v>0.9</v>
      </c>
      <c r="CF162" s="206">
        <v>22130</v>
      </c>
      <c r="CG162" s="206"/>
      <c r="CH162" s="207">
        <v>0.26</v>
      </c>
    </row>
    <row r="163" spans="1:86" s="208" customFormat="1" ht="12.75">
      <c r="A163" s="202">
        <v>157</v>
      </c>
      <c r="B163" s="206" t="s">
        <v>519</v>
      </c>
      <c r="C163" s="206">
        <v>110</v>
      </c>
      <c r="D163" s="206">
        <v>94.56</v>
      </c>
      <c r="E163" s="206">
        <v>94.56</v>
      </c>
      <c r="F163" s="206">
        <v>0.8</v>
      </c>
      <c r="G163" s="206">
        <v>21422</v>
      </c>
      <c r="H163" s="206"/>
      <c r="I163" s="207">
        <v>0.4</v>
      </c>
      <c r="J163" s="206">
        <v>110</v>
      </c>
      <c r="K163" s="206">
        <v>95.38</v>
      </c>
      <c r="L163" s="206">
        <v>95.38</v>
      </c>
      <c r="M163" s="206">
        <v>0.78</v>
      </c>
      <c r="N163" s="206">
        <v>23310</v>
      </c>
      <c r="O163" s="206"/>
      <c r="P163" s="207">
        <v>0.42</v>
      </c>
      <c r="Q163" s="206">
        <v>110</v>
      </c>
      <c r="R163" s="206">
        <v>103.38</v>
      </c>
      <c r="S163" s="206">
        <v>103.38</v>
      </c>
      <c r="T163" s="206">
        <v>0.76</v>
      </c>
      <c r="U163" s="206">
        <v>20488</v>
      </c>
      <c r="V163" s="206"/>
      <c r="W163" s="207">
        <v>0.36</v>
      </c>
      <c r="X163" s="206">
        <v>110</v>
      </c>
      <c r="Y163" s="206">
        <v>120</v>
      </c>
      <c r="Z163" s="206">
        <v>120</v>
      </c>
      <c r="AA163" s="206">
        <v>0.69</v>
      </c>
      <c r="AB163" s="206">
        <v>25876</v>
      </c>
      <c r="AC163" s="206"/>
      <c r="AD163" s="207">
        <v>0.42</v>
      </c>
      <c r="AE163" s="206">
        <v>110</v>
      </c>
      <c r="AF163" s="206">
        <v>118.56</v>
      </c>
      <c r="AG163" s="206">
        <v>118.56</v>
      </c>
      <c r="AH163" s="206">
        <v>0.79</v>
      </c>
      <c r="AI163" s="206">
        <v>24720</v>
      </c>
      <c r="AJ163" s="206"/>
      <c r="AK163" s="207">
        <v>0.35</v>
      </c>
      <c r="AL163" s="206">
        <v>110</v>
      </c>
      <c r="AM163" s="206">
        <v>92.56</v>
      </c>
      <c r="AN163" s="206">
        <v>92.56</v>
      </c>
      <c r="AO163" s="206">
        <v>1</v>
      </c>
      <c r="AP163" s="206">
        <v>26098</v>
      </c>
      <c r="AQ163" s="206"/>
      <c r="AR163" s="207">
        <v>0.39</v>
      </c>
      <c r="AS163" s="206">
        <v>110</v>
      </c>
      <c r="AT163" s="206">
        <v>0</v>
      </c>
      <c r="AU163" s="206">
        <v>92.56</v>
      </c>
      <c r="AV163" s="206">
        <v>1</v>
      </c>
      <c r="AW163" s="206">
        <v>8699</v>
      </c>
      <c r="AX163" s="206"/>
      <c r="AY163" s="207">
        <v>0.13</v>
      </c>
      <c r="AZ163" s="206">
        <v>110</v>
      </c>
      <c r="BA163" s="206">
        <v>0</v>
      </c>
      <c r="BB163" s="206">
        <v>88</v>
      </c>
      <c r="BC163" s="206">
        <v>0</v>
      </c>
      <c r="BD163" s="206">
        <v>0</v>
      </c>
      <c r="BE163" s="206"/>
      <c r="BF163" s="207">
        <v>0</v>
      </c>
      <c r="BG163" s="206">
        <v>110</v>
      </c>
      <c r="BH163" s="206">
        <v>51</v>
      </c>
      <c r="BI163" s="206">
        <v>88</v>
      </c>
      <c r="BJ163" s="206">
        <v>0.98</v>
      </c>
      <c r="BK163" s="206">
        <v>18606</v>
      </c>
      <c r="BL163" s="206"/>
      <c r="BM163" s="207">
        <v>0.39</v>
      </c>
      <c r="BN163" s="206">
        <v>110</v>
      </c>
      <c r="BO163" s="206">
        <v>75.739999999999995</v>
      </c>
      <c r="BP163" s="206">
        <v>88</v>
      </c>
      <c r="BQ163" s="206">
        <v>1</v>
      </c>
      <c r="BR163" s="206">
        <v>26964</v>
      </c>
      <c r="BS163" s="206"/>
      <c r="BT163" s="207">
        <v>0.48</v>
      </c>
      <c r="BU163" s="206">
        <v>110</v>
      </c>
      <c r="BV163" s="206">
        <v>89.3</v>
      </c>
      <c r="BW163" s="206">
        <v>89.3</v>
      </c>
      <c r="BX163" s="206">
        <v>1</v>
      </c>
      <c r="BY163" s="206">
        <v>23266</v>
      </c>
      <c r="BZ163" s="206"/>
      <c r="CA163" s="207">
        <v>0.39</v>
      </c>
      <c r="CB163" s="206">
        <v>110</v>
      </c>
      <c r="CC163" s="206">
        <v>90.92</v>
      </c>
      <c r="CD163" s="206">
        <v>90.92</v>
      </c>
      <c r="CE163" s="206">
        <v>1</v>
      </c>
      <c r="CF163" s="206">
        <v>26212</v>
      </c>
      <c r="CG163" s="206"/>
      <c r="CH163" s="207">
        <v>0.39</v>
      </c>
    </row>
    <row r="164" spans="1:86" s="208" customFormat="1" ht="12.75">
      <c r="A164" s="202">
        <v>158</v>
      </c>
      <c r="B164" s="206" t="s">
        <v>520</v>
      </c>
      <c r="C164" s="206">
        <v>140</v>
      </c>
      <c r="D164" s="206">
        <v>127.2</v>
      </c>
      <c r="E164" s="206">
        <v>127.2</v>
      </c>
      <c r="F164" s="206">
        <v>0.81</v>
      </c>
      <c r="G164" s="206">
        <v>26948</v>
      </c>
      <c r="H164" s="206"/>
      <c r="I164" s="207">
        <v>0.36</v>
      </c>
      <c r="J164" s="206">
        <v>140</v>
      </c>
      <c r="K164" s="206">
        <v>141.19999999999999</v>
      </c>
      <c r="L164" s="206">
        <v>141.19999999999999</v>
      </c>
      <c r="M164" s="206">
        <v>0.81</v>
      </c>
      <c r="N164" s="206">
        <v>29962</v>
      </c>
      <c r="O164" s="206"/>
      <c r="P164" s="207">
        <v>0.35</v>
      </c>
      <c r="Q164" s="206">
        <v>140</v>
      </c>
      <c r="R164" s="206">
        <v>123.2</v>
      </c>
      <c r="S164" s="206">
        <v>123.2</v>
      </c>
      <c r="T164" s="206">
        <v>0.94</v>
      </c>
      <c r="U164" s="206">
        <v>29680</v>
      </c>
      <c r="V164" s="206"/>
      <c r="W164" s="207">
        <v>0.36</v>
      </c>
      <c r="X164" s="206">
        <v>140</v>
      </c>
      <c r="Y164" s="206">
        <v>131.4</v>
      </c>
      <c r="Z164" s="206">
        <v>131.4</v>
      </c>
      <c r="AA164" s="206">
        <v>0.93</v>
      </c>
      <c r="AB164" s="206">
        <v>34438</v>
      </c>
      <c r="AC164" s="206"/>
      <c r="AD164" s="207">
        <v>0.38</v>
      </c>
      <c r="AE164" s="206">
        <v>140</v>
      </c>
      <c r="AF164" s="206">
        <v>114.3</v>
      </c>
      <c r="AG164" s="206">
        <v>114.3</v>
      </c>
      <c r="AH164" s="206">
        <v>0.95</v>
      </c>
      <c r="AI164" s="206">
        <v>28814</v>
      </c>
      <c r="AJ164" s="206"/>
      <c r="AK164" s="207">
        <v>0.36</v>
      </c>
      <c r="AL164" s="206">
        <v>140</v>
      </c>
      <c r="AM164" s="206">
        <v>128.24</v>
      </c>
      <c r="AN164" s="206">
        <v>128.24</v>
      </c>
      <c r="AO164" s="206">
        <v>0.93</v>
      </c>
      <c r="AP164" s="206">
        <v>30686</v>
      </c>
      <c r="AQ164" s="206"/>
      <c r="AR164" s="207">
        <v>0.36</v>
      </c>
      <c r="AS164" s="206">
        <v>140</v>
      </c>
      <c r="AT164" s="206">
        <v>0</v>
      </c>
      <c r="AU164" s="206">
        <v>128.24</v>
      </c>
      <c r="AV164" s="206">
        <v>0.93</v>
      </c>
      <c r="AW164" s="206">
        <v>10229</v>
      </c>
      <c r="AX164" s="206"/>
      <c r="AY164" s="207">
        <v>0.12</v>
      </c>
      <c r="AZ164" s="206">
        <v>140</v>
      </c>
      <c r="BA164" s="206">
        <v>8.4</v>
      </c>
      <c r="BB164" s="206">
        <v>112</v>
      </c>
      <c r="BC164" s="206">
        <v>0.92</v>
      </c>
      <c r="BD164" s="206">
        <v>10932</v>
      </c>
      <c r="BE164" s="206">
        <v>8142</v>
      </c>
      <c r="BF164" s="207">
        <v>1.96</v>
      </c>
      <c r="BG164" s="206">
        <v>140</v>
      </c>
      <c r="BH164" s="206">
        <v>98.6</v>
      </c>
      <c r="BI164" s="206">
        <v>112</v>
      </c>
      <c r="BJ164" s="206">
        <v>0.92</v>
      </c>
      <c r="BK164" s="206">
        <v>11516</v>
      </c>
      <c r="BL164" s="206"/>
      <c r="BM164" s="207">
        <v>0.17</v>
      </c>
      <c r="BN164" s="206">
        <v>140</v>
      </c>
      <c r="BO164" s="206">
        <v>104.86</v>
      </c>
      <c r="BP164" s="206">
        <v>112</v>
      </c>
      <c r="BQ164" s="206">
        <v>0.9</v>
      </c>
      <c r="BR164" s="206">
        <v>25250</v>
      </c>
      <c r="BS164" s="206"/>
      <c r="BT164" s="207">
        <v>0.36</v>
      </c>
      <c r="BU164" s="206">
        <v>140</v>
      </c>
      <c r="BV164" s="206">
        <v>113.18</v>
      </c>
      <c r="BW164" s="206">
        <v>113.18</v>
      </c>
      <c r="BX164" s="206">
        <v>0.88</v>
      </c>
      <c r="BY164" s="206">
        <v>27132</v>
      </c>
      <c r="BZ164" s="206"/>
      <c r="CA164" s="207">
        <v>0.41</v>
      </c>
      <c r="CB164" s="206">
        <v>140</v>
      </c>
      <c r="CC164" s="206">
        <v>109.5</v>
      </c>
      <c r="CD164" s="206">
        <v>112</v>
      </c>
      <c r="CE164" s="206">
        <v>0.86</v>
      </c>
      <c r="CF164" s="206">
        <v>19974</v>
      </c>
      <c r="CG164" s="206"/>
      <c r="CH164" s="207">
        <v>0.28000000000000003</v>
      </c>
    </row>
    <row r="165" spans="1:86" s="208" customFormat="1" ht="12.75">
      <c r="A165" s="202">
        <v>159</v>
      </c>
      <c r="B165" s="206" t="s">
        <v>521</v>
      </c>
      <c r="C165" s="206">
        <v>149</v>
      </c>
      <c r="D165" s="206">
        <v>106.4</v>
      </c>
      <c r="E165" s="206">
        <v>119.2</v>
      </c>
      <c r="F165" s="206">
        <v>0.9</v>
      </c>
      <c r="G165" s="206">
        <v>25112</v>
      </c>
      <c r="H165" s="206"/>
      <c r="I165" s="207">
        <v>0.37</v>
      </c>
      <c r="J165" s="206">
        <v>149</v>
      </c>
      <c r="K165" s="206">
        <v>123.2</v>
      </c>
      <c r="L165" s="206">
        <v>123.2</v>
      </c>
      <c r="M165" s="206">
        <v>0.95</v>
      </c>
      <c r="N165" s="206">
        <v>39190</v>
      </c>
      <c r="O165" s="206"/>
      <c r="P165" s="207">
        <v>0.45</v>
      </c>
      <c r="Q165" s="206">
        <v>149</v>
      </c>
      <c r="R165" s="206">
        <v>122.6</v>
      </c>
      <c r="S165" s="206">
        <v>130.19999999999999</v>
      </c>
      <c r="T165" s="206">
        <v>0.9</v>
      </c>
      <c r="U165" s="206">
        <v>41480</v>
      </c>
      <c r="V165" s="206"/>
      <c r="W165" s="207">
        <v>0.49</v>
      </c>
      <c r="X165" s="206">
        <v>149</v>
      </c>
      <c r="Y165" s="206">
        <v>117.6</v>
      </c>
      <c r="Z165" s="206">
        <v>123</v>
      </c>
      <c r="AA165" s="206">
        <v>0.87</v>
      </c>
      <c r="AB165" s="206">
        <v>40104</v>
      </c>
      <c r="AC165" s="206">
        <v>470</v>
      </c>
      <c r="AD165" s="207">
        <v>0.51</v>
      </c>
      <c r="AE165" s="206">
        <v>149</v>
      </c>
      <c r="AF165" s="206">
        <v>101</v>
      </c>
      <c r="AG165" s="206">
        <v>119.2</v>
      </c>
      <c r="AH165" s="206">
        <v>0.85</v>
      </c>
      <c r="AI165" s="206">
        <v>24848</v>
      </c>
      <c r="AJ165" s="206"/>
      <c r="AK165" s="207">
        <v>0.39</v>
      </c>
      <c r="AL165" s="206">
        <v>149</v>
      </c>
      <c r="AM165" s="206">
        <v>87.4</v>
      </c>
      <c r="AN165" s="206">
        <v>119.2</v>
      </c>
      <c r="AO165" s="206">
        <v>0.78</v>
      </c>
      <c r="AP165" s="206">
        <v>13382</v>
      </c>
      <c r="AQ165" s="206"/>
      <c r="AR165" s="207">
        <v>0.27</v>
      </c>
      <c r="AS165" s="206">
        <v>149</v>
      </c>
      <c r="AT165" s="206">
        <v>0</v>
      </c>
      <c r="AU165" s="206">
        <v>119.2</v>
      </c>
      <c r="AV165" s="206">
        <v>0.78</v>
      </c>
      <c r="AW165" s="206">
        <v>4461</v>
      </c>
      <c r="AX165" s="206"/>
      <c r="AY165" s="207">
        <v>0.06</v>
      </c>
      <c r="AZ165" s="206">
        <v>149</v>
      </c>
      <c r="BA165" s="206">
        <v>0</v>
      </c>
      <c r="BB165" s="206">
        <v>119.2</v>
      </c>
      <c r="BC165" s="206">
        <v>0</v>
      </c>
      <c r="BD165" s="206">
        <v>0</v>
      </c>
      <c r="BE165" s="206"/>
      <c r="BF165" s="207">
        <v>0</v>
      </c>
      <c r="BG165" s="206">
        <v>149</v>
      </c>
      <c r="BH165" s="206">
        <v>95.6</v>
      </c>
      <c r="BI165" s="206">
        <v>119.2</v>
      </c>
      <c r="BJ165" s="206">
        <v>0.83</v>
      </c>
      <c r="BK165" s="206">
        <v>21614</v>
      </c>
      <c r="BL165" s="206"/>
      <c r="BM165" s="207">
        <v>0.36</v>
      </c>
      <c r="BN165" s="206">
        <v>149</v>
      </c>
      <c r="BO165" s="206">
        <v>105.8</v>
      </c>
      <c r="BP165" s="206">
        <v>119.2</v>
      </c>
      <c r="BQ165" s="206">
        <v>0.9</v>
      </c>
      <c r="BR165" s="206">
        <v>29454</v>
      </c>
      <c r="BS165" s="206"/>
      <c r="BT165" s="207">
        <v>0.42</v>
      </c>
      <c r="BU165" s="206">
        <v>149</v>
      </c>
      <c r="BV165" s="206">
        <v>94</v>
      </c>
      <c r="BW165" s="206">
        <v>119.2</v>
      </c>
      <c r="BX165" s="206">
        <v>0.92</v>
      </c>
      <c r="BY165" s="206">
        <v>23286</v>
      </c>
      <c r="BZ165" s="206"/>
      <c r="CA165" s="207">
        <v>0.4</v>
      </c>
      <c r="CB165" s="206">
        <v>149</v>
      </c>
      <c r="CC165" s="206">
        <v>124</v>
      </c>
      <c r="CD165" s="206">
        <v>124</v>
      </c>
      <c r="CE165" s="206">
        <v>0.81</v>
      </c>
      <c r="CF165" s="206">
        <v>32766</v>
      </c>
      <c r="CG165" s="206"/>
      <c r="CH165" s="207">
        <v>0.44</v>
      </c>
    </row>
    <row r="166" spans="1:86" s="208" customFormat="1" ht="12.75">
      <c r="A166" s="202">
        <v>160</v>
      </c>
      <c r="B166" s="206" t="s">
        <v>522</v>
      </c>
      <c r="C166" s="206">
        <v>200</v>
      </c>
      <c r="D166" s="206">
        <v>12.56</v>
      </c>
      <c r="E166" s="206">
        <v>160</v>
      </c>
      <c r="F166" s="206">
        <v>1</v>
      </c>
      <c r="G166" s="206">
        <v>1848</v>
      </c>
      <c r="H166" s="206"/>
      <c r="I166" s="207">
        <v>0.2</v>
      </c>
      <c r="J166" s="206">
        <v>200</v>
      </c>
      <c r="K166" s="206">
        <v>58.26</v>
      </c>
      <c r="L166" s="206">
        <v>160</v>
      </c>
      <c r="M166" s="206">
        <v>0.86</v>
      </c>
      <c r="N166" s="206">
        <v>8426</v>
      </c>
      <c r="O166" s="206"/>
      <c r="P166" s="207">
        <v>0.23</v>
      </c>
      <c r="Q166" s="206">
        <v>200</v>
      </c>
      <c r="R166" s="206">
        <v>69.760000000000005</v>
      </c>
      <c r="S166" s="206">
        <v>160</v>
      </c>
      <c r="T166" s="206">
        <v>0.81</v>
      </c>
      <c r="U166" s="206">
        <v>16448</v>
      </c>
      <c r="V166" s="206"/>
      <c r="W166" s="207">
        <v>0.41</v>
      </c>
      <c r="X166" s="206">
        <v>200</v>
      </c>
      <c r="Y166" s="206">
        <v>71.38</v>
      </c>
      <c r="Z166" s="206">
        <v>160</v>
      </c>
      <c r="AA166" s="206">
        <v>0.83</v>
      </c>
      <c r="AB166" s="206">
        <v>17116</v>
      </c>
      <c r="AC166" s="206"/>
      <c r="AD166" s="207">
        <v>0.39</v>
      </c>
      <c r="AE166" s="206">
        <v>200</v>
      </c>
      <c r="AF166" s="206">
        <v>64.8</v>
      </c>
      <c r="AG166" s="206">
        <v>160</v>
      </c>
      <c r="AH166" s="206">
        <v>0.82</v>
      </c>
      <c r="AI166" s="206">
        <v>14868</v>
      </c>
      <c r="AJ166" s="206"/>
      <c r="AK166" s="207">
        <v>0.38</v>
      </c>
      <c r="AL166" s="206">
        <v>200</v>
      </c>
      <c r="AM166" s="206">
        <v>68.680000000000007</v>
      </c>
      <c r="AN166" s="206">
        <v>160</v>
      </c>
      <c r="AO166" s="206">
        <v>0.81</v>
      </c>
      <c r="AP166" s="206">
        <v>15656</v>
      </c>
      <c r="AQ166" s="206"/>
      <c r="AR166" s="207">
        <v>0.39</v>
      </c>
      <c r="AS166" s="206">
        <v>200</v>
      </c>
      <c r="AT166" s="206">
        <v>0</v>
      </c>
      <c r="AU166" s="206">
        <v>160</v>
      </c>
      <c r="AV166" s="206">
        <v>0.81</v>
      </c>
      <c r="AW166" s="206">
        <v>5219</v>
      </c>
      <c r="AX166" s="206"/>
      <c r="AY166" s="207">
        <v>0.05</v>
      </c>
      <c r="AZ166" s="206">
        <v>200</v>
      </c>
      <c r="BA166" s="206">
        <v>0</v>
      </c>
      <c r="BB166" s="206">
        <v>160</v>
      </c>
      <c r="BC166" s="206">
        <v>0</v>
      </c>
      <c r="BD166" s="206">
        <v>0</v>
      </c>
      <c r="BE166" s="206"/>
      <c r="BF166" s="207">
        <v>0</v>
      </c>
      <c r="BG166" s="206">
        <v>200</v>
      </c>
      <c r="BH166" s="206">
        <v>0</v>
      </c>
      <c r="BI166" s="206">
        <v>160</v>
      </c>
      <c r="BJ166" s="206">
        <v>0</v>
      </c>
      <c r="BK166" s="206">
        <v>0</v>
      </c>
      <c r="BL166" s="206"/>
      <c r="BM166" s="207">
        <v>0</v>
      </c>
      <c r="BN166" s="206">
        <v>200</v>
      </c>
      <c r="BO166" s="206">
        <v>0</v>
      </c>
      <c r="BP166" s="206">
        <v>160</v>
      </c>
      <c r="BQ166" s="206">
        <v>0</v>
      </c>
      <c r="BR166" s="206">
        <v>0</v>
      </c>
      <c r="BS166" s="206"/>
      <c r="BT166" s="207">
        <v>0</v>
      </c>
      <c r="BU166" s="206">
        <v>200</v>
      </c>
      <c r="BV166" s="206">
        <v>0</v>
      </c>
      <c r="BW166" s="206">
        <v>160</v>
      </c>
      <c r="BX166" s="206">
        <v>0</v>
      </c>
      <c r="BY166" s="206">
        <v>0</v>
      </c>
      <c r="BZ166" s="206"/>
      <c r="CA166" s="207">
        <v>0</v>
      </c>
      <c r="CB166" s="206">
        <v>200</v>
      </c>
      <c r="CC166" s="206">
        <v>0</v>
      </c>
      <c r="CD166" s="206">
        <v>160</v>
      </c>
      <c r="CE166" s="206">
        <v>0</v>
      </c>
      <c r="CF166" s="206">
        <v>0</v>
      </c>
      <c r="CG166" s="206"/>
      <c r="CH166" s="207">
        <v>0</v>
      </c>
    </row>
    <row r="167" spans="1:86" s="208" customFormat="1" ht="12.75">
      <c r="A167" s="202">
        <v>161</v>
      </c>
      <c r="B167" s="206" t="s">
        <v>523</v>
      </c>
      <c r="C167" s="206">
        <v>134</v>
      </c>
      <c r="D167" s="206">
        <v>75</v>
      </c>
      <c r="E167" s="206">
        <v>107.2</v>
      </c>
      <c r="F167" s="206">
        <v>1</v>
      </c>
      <c r="G167" s="206">
        <v>22584</v>
      </c>
      <c r="H167" s="206"/>
      <c r="I167" s="207">
        <v>0.42</v>
      </c>
      <c r="J167" s="206">
        <v>134</v>
      </c>
      <c r="K167" s="206">
        <v>72</v>
      </c>
      <c r="L167" s="206">
        <v>107.2</v>
      </c>
      <c r="M167" s="206">
        <v>1</v>
      </c>
      <c r="N167" s="206">
        <v>20859</v>
      </c>
      <c r="O167" s="206"/>
      <c r="P167" s="207">
        <v>0.39</v>
      </c>
      <c r="Q167" s="206">
        <v>134</v>
      </c>
      <c r="R167" s="206">
        <v>77.400000000000006</v>
      </c>
      <c r="S167" s="206">
        <v>107.2</v>
      </c>
      <c r="T167" s="206">
        <v>1</v>
      </c>
      <c r="U167" s="206">
        <v>22047</v>
      </c>
      <c r="V167" s="206"/>
      <c r="W167" s="207">
        <v>0.4</v>
      </c>
      <c r="X167" s="206">
        <v>134</v>
      </c>
      <c r="Y167" s="206">
        <v>74.400000000000006</v>
      </c>
      <c r="Z167" s="206">
        <v>107.2</v>
      </c>
      <c r="AA167" s="206">
        <v>1</v>
      </c>
      <c r="AB167" s="206">
        <v>15789</v>
      </c>
      <c r="AC167" s="206"/>
      <c r="AD167" s="207">
        <v>0.28999999999999998</v>
      </c>
      <c r="AE167" s="206">
        <v>134</v>
      </c>
      <c r="AF167" s="206">
        <v>83.4</v>
      </c>
      <c r="AG167" s="206">
        <v>107.2</v>
      </c>
      <c r="AH167" s="206">
        <v>1</v>
      </c>
      <c r="AI167" s="206">
        <v>30765</v>
      </c>
      <c r="AJ167" s="206"/>
      <c r="AK167" s="207">
        <v>0.5</v>
      </c>
      <c r="AL167" s="206">
        <v>134</v>
      </c>
      <c r="AM167" s="206">
        <v>85.2</v>
      </c>
      <c r="AN167" s="206">
        <v>107.2</v>
      </c>
      <c r="AO167" s="206">
        <v>0.99</v>
      </c>
      <c r="AP167" s="206">
        <v>21954</v>
      </c>
      <c r="AQ167" s="206"/>
      <c r="AR167" s="207">
        <v>0.36</v>
      </c>
      <c r="AS167" s="206">
        <v>134</v>
      </c>
      <c r="AT167" s="206">
        <v>0</v>
      </c>
      <c r="AU167" s="206">
        <v>107.2</v>
      </c>
      <c r="AV167" s="206">
        <v>0.99</v>
      </c>
      <c r="AW167" s="206">
        <v>7318</v>
      </c>
      <c r="AX167" s="206"/>
      <c r="AY167" s="207">
        <v>0.09</v>
      </c>
      <c r="AZ167" s="206">
        <v>134</v>
      </c>
      <c r="BA167" s="206">
        <v>87.6</v>
      </c>
      <c r="BB167" s="206">
        <v>107.2</v>
      </c>
      <c r="BC167" s="206">
        <v>0.98</v>
      </c>
      <c r="BD167" s="206">
        <v>28488</v>
      </c>
      <c r="BE167" s="206"/>
      <c r="BF167" s="207">
        <v>0.46</v>
      </c>
      <c r="BG167" s="206">
        <v>134</v>
      </c>
      <c r="BH167" s="206">
        <v>87</v>
      </c>
      <c r="BI167" s="206">
        <v>107.2</v>
      </c>
      <c r="BJ167" s="206">
        <v>0.99</v>
      </c>
      <c r="BK167" s="206">
        <v>22581</v>
      </c>
      <c r="BL167" s="206"/>
      <c r="BM167" s="207">
        <v>0.35</v>
      </c>
      <c r="BN167" s="206">
        <v>134</v>
      </c>
      <c r="BO167" s="206">
        <v>87</v>
      </c>
      <c r="BP167" s="206">
        <v>107.2</v>
      </c>
      <c r="BQ167" s="206">
        <v>1</v>
      </c>
      <c r="BR167" s="206">
        <v>23109</v>
      </c>
      <c r="BS167" s="206"/>
      <c r="BT167" s="207">
        <v>0.36</v>
      </c>
      <c r="BU167" s="206">
        <v>134</v>
      </c>
      <c r="BV167" s="206">
        <v>75.599999999999994</v>
      </c>
      <c r="BW167" s="206">
        <v>107.2</v>
      </c>
      <c r="BX167" s="206">
        <v>0.99</v>
      </c>
      <c r="BY167" s="206">
        <v>22437</v>
      </c>
      <c r="BZ167" s="206"/>
      <c r="CA167" s="207">
        <v>0.44</v>
      </c>
      <c r="CB167" s="206">
        <v>134</v>
      </c>
      <c r="CC167" s="206">
        <v>65.400000000000006</v>
      </c>
      <c r="CD167" s="206">
        <v>107.2</v>
      </c>
      <c r="CE167" s="206">
        <v>0.97</v>
      </c>
      <c r="CF167" s="206">
        <v>14436</v>
      </c>
      <c r="CG167" s="206"/>
      <c r="CH167" s="207">
        <v>0.3</v>
      </c>
    </row>
    <row r="168" spans="1:86" s="208" customFormat="1" ht="12.75">
      <c r="A168" s="202">
        <v>162</v>
      </c>
      <c r="B168" s="206" t="s">
        <v>524</v>
      </c>
      <c r="C168" s="206">
        <v>110</v>
      </c>
      <c r="D168" s="206">
        <v>88.5</v>
      </c>
      <c r="E168" s="206">
        <v>88.5</v>
      </c>
      <c r="F168" s="206">
        <v>0.91</v>
      </c>
      <c r="G168" s="206">
        <v>22197</v>
      </c>
      <c r="H168" s="206"/>
      <c r="I168" s="207">
        <v>0.38</v>
      </c>
      <c r="J168" s="206">
        <v>110</v>
      </c>
      <c r="K168" s="206">
        <v>96.3</v>
      </c>
      <c r="L168" s="206">
        <v>96.3</v>
      </c>
      <c r="M168" s="206">
        <v>0.88</v>
      </c>
      <c r="N168" s="206">
        <v>28952</v>
      </c>
      <c r="O168" s="206"/>
      <c r="P168" s="207">
        <v>0.46</v>
      </c>
      <c r="Q168" s="206">
        <v>110</v>
      </c>
      <c r="R168" s="206">
        <v>111.9</v>
      </c>
      <c r="S168" s="206">
        <v>111.9</v>
      </c>
      <c r="T168" s="206">
        <v>0.83</v>
      </c>
      <c r="U168" s="206">
        <v>29319</v>
      </c>
      <c r="V168" s="206"/>
      <c r="W168" s="207">
        <v>0.44</v>
      </c>
      <c r="X168" s="206">
        <v>110</v>
      </c>
      <c r="Y168" s="206">
        <v>97.2</v>
      </c>
      <c r="Z168" s="206">
        <v>97.2</v>
      </c>
      <c r="AA168" s="206">
        <v>0.83</v>
      </c>
      <c r="AB168" s="206">
        <v>28681</v>
      </c>
      <c r="AC168" s="206"/>
      <c r="AD168" s="207">
        <v>0.48</v>
      </c>
      <c r="AE168" s="206">
        <v>110</v>
      </c>
      <c r="AF168" s="206">
        <v>91.4</v>
      </c>
      <c r="AG168" s="206">
        <v>91.4</v>
      </c>
      <c r="AH168" s="206">
        <v>0.94</v>
      </c>
      <c r="AI168" s="206">
        <v>26442</v>
      </c>
      <c r="AJ168" s="206"/>
      <c r="AK168" s="207">
        <v>0.41</v>
      </c>
      <c r="AL168" s="206">
        <v>110</v>
      </c>
      <c r="AM168" s="206">
        <v>79</v>
      </c>
      <c r="AN168" s="206">
        <v>88</v>
      </c>
      <c r="AO168" s="206">
        <v>0.95</v>
      </c>
      <c r="AP168" s="206">
        <v>22768</v>
      </c>
      <c r="AQ168" s="206"/>
      <c r="AR168" s="207">
        <v>0.42</v>
      </c>
      <c r="AS168" s="206">
        <v>110</v>
      </c>
      <c r="AT168" s="206">
        <v>0</v>
      </c>
      <c r="AU168" s="206">
        <v>88</v>
      </c>
      <c r="AV168" s="206">
        <v>0.95</v>
      </c>
      <c r="AW168" s="206">
        <v>7589</v>
      </c>
      <c r="AX168" s="206"/>
      <c r="AY168" s="207">
        <v>0.12</v>
      </c>
      <c r="AZ168" s="206">
        <v>110</v>
      </c>
      <c r="BA168" s="206">
        <v>50.1</v>
      </c>
      <c r="BB168" s="206">
        <v>88</v>
      </c>
      <c r="BC168" s="206">
        <v>0.97</v>
      </c>
      <c r="BD168" s="206">
        <v>18242</v>
      </c>
      <c r="BE168" s="206">
        <v>709</v>
      </c>
      <c r="BF168" s="207">
        <v>0.52</v>
      </c>
      <c r="BG168" s="206">
        <v>110</v>
      </c>
      <c r="BH168" s="206">
        <v>66.8</v>
      </c>
      <c r="BI168" s="206">
        <v>88</v>
      </c>
      <c r="BJ168" s="206">
        <v>0.98</v>
      </c>
      <c r="BK168" s="206">
        <v>20658</v>
      </c>
      <c r="BL168" s="206"/>
      <c r="BM168" s="207">
        <v>0.43</v>
      </c>
      <c r="BN168" s="206">
        <v>110</v>
      </c>
      <c r="BO168" s="206">
        <v>66.8</v>
      </c>
      <c r="BP168" s="206">
        <v>88</v>
      </c>
      <c r="BQ168" s="206">
        <v>0.97</v>
      </c>
      <c r="BR168" s="206">
        <v>19673</v>
      </c>
      <c r="BS168" s="206"/>
      <c r="BT168" s="207">
        <v>0.41</v>
      </c>
      <c r="BU168" s="206">
        <v>110</v>
      </c>
      <c r="BV168" s="206">
        <v>67.7</v>
      </c>
      <c r="BW168" s="206">
        <v>88</v>
      </c>
      <c r="BX168" s="206">
        <v>0.95</v>
      </c>
      <c r="BY168" s="206">
        <v>20272</v>
      </c>
      <c r="BZ168" s="206"/>
      <c r="CA168" s="207">
        <v>0.47</v>
      </c>
      <c r="CB168" s="206">
        <v>110</v>
      </c>
      <c r="CC168" s="206">
        <v>66.2</v>
      </c>
      <c r="CD168" s="206">
        <v>88</v>
      </c>
      <c r="CE168" s="206">
        <v>0.93</v>
      </c>
      <c r="CF168" s="206">
        <v>18556</v>
      </c>
      <c r="CG168" s="206"/>
      <c r="CH168" s="207">
        <v>0.41</v>
      </c>
    </row>
    <row r="169" spans="1:86" s="208" customFormat="1" ht="12.75">
      <c r="A169" s="202">
        <v>163</v>
      </c>
      <c r="B169" s="206" t="s">
        <v>525</v>
      </c>
      <c r="C169" s="206">
        <v>139</v>
      </c>
      <c r="D169" s="206">
        <v>148.80000000000001</v>
      </c>
      <c r="E169" s="206">
        <v>148.80000000000001</v>
      </c>
      <c r="F169" s="206">
        <v>0.85</v>
      </c>
      <c r="G169" s="206">
        <v>35778</v>
      </c>
      <c r="H169" s="206"/>
      <c r="I169" s="207">
        <v>0.39</v>
      </c>
      <c r="J169" s="206">
        <v>139</v>
      </c>
      <c r="K169" s="206">
        <v>153</v>
      </c>
      <c r="L169" s="206">
        <v>153</v>
      </c>
      <c r="M169" s="206">
        <v>0.87</v>
      </c>
      <c r="N169" s="206">
        <v>39748</v>
      </c>
      <c r="O169" s="206"/>
      <c r="P169" s="207">
        <v>0.4</v>
      </c>
      <c r="Q169" s="206">
        <v>139</v>
      </c>
      <c r="R169" s="206">
        <v>157.80000000000001</v>
      </c>
      <c r="S169" s="206">
        <v>157.80000000000001</v>
      </c>
      <c r="T169" s="206">
        <v>0.85</v>
      </c>
      <c r="U169" s="206">
        <v>38170</v>
      </c>
      <c r="V169" s="206"/>
      <c r="W169" s="207">
        <v>0.4</v>
      </c>
      <c r="X169" s="206">
        <v>139</v>
      </c>
      <c r="Y169" s="206">
        <v>117.28</v>
      </c>
      <c r="Z169" s="206">
        <v>117.28</v>
      </c>
      <c r="AA169" s="206">
        <v>0.83</v>
      </c>
      <c r="AB169" s="206">
        <v>37828</v>
      </c>
      <c r="AC169" s="206">
        <v>1412</v>
      </c>
      <c r="AD169" s="207">
        <v>0.52</v>
      </c>
      <c r="AE169" s="206">
        <v>139</v>
      </c>
      <c r="AF169" s="206">
        <v>140</v>
      </c>
      <c r="AG169" s="206">
        <v>140</v>
      </c>
      <c r="AH169" s="206">
        <v>0.87</v>
      </c>
      <c r="AI169" s="206">
        <v>44172</v>
      </c>
      <c r="AJ169" s="206"/>
      <c r="AK169" s="207">
        <v>0.49</v>
      </c>
      <c r="AL169" s="206">
        <v>139</v>
      </c>
      <c r="AM169" s="206">
        <v>150.4</v>
      </c>
      <c r="AN169" s="206">
        <v>150.4</v>
      </c>
      <c r="AO169" s="206">
        <v>0.88</v>
      </c>
      <c r="AP169" s="206">
        <v>41596</v>
      </c>
      <c r="AQ169" s="206"/>
      <c r="AR169" s="207">
        <v>0.44</v>
      </c>
      <c r="AS169" s="206">
        <v>139</v>
      </c>
      <c r="AT169" s="206">
        <v>154.4</v>
      </c>
      <c r="AU169" s="206">
        <v>154.4</v>
      </c>
      <c r="AV169" s="206">
        <v>0.86</v>
      </c>
      <c r="AW169" s="206">
        <v>21234</v>
      </c>
      <c r="AX169" s="206"/>
      <c r="AY169" s="207">
        <v>0.22</v>
      </c>
      <c r="AZ169" s="206">
        <v>139</v>
      </c>
      <c r="BA169" s="206">
        <v>136.6</v>
      </c>
      <c r="BB169" s="206">
        <v>136.6</v>
      </c>
      <c r="BC169" s="206">
        <v>0.87</v>
      </c>
      <c r="BD169" s="206">
        <v>31732</v>
      </c>
      <c r="BE169" s="206"/>
      <c r="BF169" s="207">
        <v>0.37</v>
      </c>
      <c r="BG169" s="206">
        <v>139</v>
      </c>
      <c r="BH169" s="206">
        <v>139.6</v>
      </c>
      <c r="BI169" s="206">
        <v>139.6</v>
      </c>
      <c r="BJ169" s="206">
        <v>0.9</v>
      </c>
      <c r="BK169" s="206">
        <v>33858</v>
      </c>
      <c r="BL169" s="206"/>
      <c r="BM169" s="207">
        <v>0.36</v>
      </c>
      <c r="BN169" s="206">
        <v>139</v>
      </c>
      <c r="BO169" s="206">
        <v>134.6</v>
      </c>
      <c r="BP169" s="206">
        <v>134.6</v>
      </c>
      <c r="BQ169" s="206">
        <v>0.91</v>
      </c>
      <c r="BR169" s="206">
        <v>36442</v>
      </c>
      <c r="BS169" s="206"/>
      <c r="BT169" s="207">
        <v>0.4</v>
      </c>
      <c r="BU169" s="206">
        <v>139</v>
      </c>
      <c r="BV169" s="206">
        <v>141</v>
      </c>
      <c r="BW169" s="206">
        <v>141</v>
      </c>
      <c r="BX169" s="206">
        <v>0.89</v>
      </c>
      <c r="BY169" s="206">
        <v>33194</v>
      </c>
      <c r="BZ169" s="206"/>
      <c r="CA169" s="207">
        <v>0.39</v>
      </c>
      <c r="CB169" s="206">
        <v>139</v>
      </c>
      <c r="CC169" s="206">
        <v>148.6</v>
      </c>
      <c r="CD169" s="206">
        <v>148.6</v>
      </c>
      <c r="CE169" s="206">
        <v>0.86</v>
      </c>
      <c r="CF169" s="206">
        <v>37564</v>
      </c>
      <c r="CG169" s="206"/>
      <c r="CH169" s="207">
        <v>0.39</v>
      </c>
    </row>
    <row r="170" spans="1:86" s="208" customFormat="1" ht="12.75">
      <c r="A170" s="202">
        <v>164</v>
      </c>
      <c r="B170" s="206" t="s">
        <v>526</v>
      </c>
      <c r="C170" s="206">
        <v>122</v>
      </c>
      <c r="D170" s="206">
        <v>61</v>
      </c>
      <c r="E170" s="206">
        <v>97.6</v>
      </c>
      <c r="F170" s="206">
        <v>1</v>
      </c>
      <c r="G170" s="206">
        <v>14830</v>
      </c>
      <c r="H170" s="206"/>
      <c r="I170" s="207">
        <v>0.34</v>
      </c>
      <c r="J170" s="206">
        <v>122</v>
      </c>
      <c r="K170" s="206">
        <v>56.6</v>
      </c>
      <c r="L170" s="206">
        <v>97.6</v>
      </c>
      <c r="M170" s="206">
        <v>1</v>
      </c>
      <c r="N170" s="206">
        <v>16406</v>
      </c>
      <c r="O170" s="206"/>
      <c r="P170" s="207">
        <v>0.39</v>
      </c>
      <c r="Q170" s="206">
        <v>122</v>
      </c>
      <c r="R170" s="206">
        <v>70.400000000000006</v>
      </c>
      <c r="S170" s="206">
        <v>97.6</v>
      </c>
      <c r="T170" s="206">
        <v>1</v>
      </c>
      <c r="U170" s="206">
        <v>16082</v>
      </c>
      <c r="V170" s="206"/>
      <c r="W170" s="207">
        <v>0.32</v>
      </c>
      <c r="X170" s="206">
        <v>122</v>
      </c>
      <c r="Y170" s="206">
        <v>70.599999999999994</v>
      </c>
      <c r="Z170" s="206">
        <v>97.6</v>
      </c>
      <c r="AA170" s="206">
        <v>1</v>
      </c>
      <c r="AB170" s="206">
        <v>16504</v>
      </c>
      <c r="AC170" s="206"/>
      <c r="AD170" s="207">
        <v>0.32</v>
      </c>
      <c r="AE170" s="206">
        <v>122</v>
      </c>
      <c r="AF170" s="206">
        <v>67.599999999999994</v>
      </c>
      <c r="AG170" s="206">
        <v>97.6</v>
      </c>
      <c r="AH170" s="206">
        <v>1</v>
      </c>
      <c r="AI170" s="206">
        <v>22140</v>
      </c>
      <c r="AJ170" s="206"/>
      <c r="AK170" s="207">
        <v>0.44</v>
      </c>
      <c r="AL170" s="206">
        <v>122</v>
      </c>
      <c r="AM170" s="206">
        <v>70.400000000000006</v>
      </c>
      <c r="AN170" s="206">
        <v>97.6</v>
      </c>
      <c r="AO170" s="206">
        <v>0.99</v>
      </c>
      <c r="AP170" s="206">
        <v>15510</v>
      </c>
      <c r="AQ170" s="206"/>
      <c r="AR170" s="207">
        <v>0.31</v>
      </c>
      <c r="AS170" s="206">
        <v>122</v>
      </c>
      <c r="AT170" s="206">
        <v>0</v>
      </c>
      <c r="AU170" s="206">
        <v>97.6</v>
      </c>
      <c r="AV170" s="206">
        <v>0.99</v>
      </c>
      <c r="AW170" s="206">
        <v>5170</v>
      </c>
      <c r="AX170" s="206"/>
      <c r="AY170" s="207">
        <v>7.0000000000000007E-2</v>
      </c>
      <c r="AZ170" s="206">
        <v>122</v>
      </c>
      <c r="BA170" s="206">
        <v>69.8</v>
      </c>
      <c r="BB170" s="206">
        <v>97.6</v>
      </c>
      <c r="BC170" s="206">
        <v>0.91</v>
      </c>
      <c r="BD170" s="206">
        <v>11576</v>
      </c>
      <c r="BE170" s="206"/>
      <c r="BF170" s="207">
        <v>0.25</v>
      </c>
      <c r="BG170" s="206">
        <v>122</v>
      </c>
      <c r="BH170" s="206">
        <v>117.6</v>
      </c>
      <c r="BI170" s="206">
        <v>117.6</v>
      </c>
      <c r="BJ170" s="206">
        <v>0.89</v>
      </c>
      <c r="BK170" s="206">
        <v>24410</v>
      </c>
      <c r="BL170" s="206"/>
      <c r="BM170" s="207">
        <v>0.31</v>
      </c>
      <c r="BN170" s="206">
        <v>122</v>
      </c>
      <c r="BO170" s="206">
        <v>67.8</v>
      </c>
      <c r="BP170" s="206">
        <v>97.6</v>
      </c>
      <c r="BQ170" s="206">
        <v>1</v>
      </c>
      <c r="BR170" s="206">
        <v>21954</v>
      </c>
      <c r="BS170" s="206"/>
      <c r="BT170" s="207">
        <v>0.44</v>
      </c>
      <c r="BU170" s="206">
        <v>122</v>
      </c>
      <c r="BV170" s="206">
        <v>71.400000000000006</v>
      </c>
      <c r="BW170" s="206">
        <v>97.6</v>
      </c>
      <c r="BX170" s="206">
        <v>1</v>
      </c>
      <c r="BY170" s="206">
        <v>21254</v>
      </c>
      <c r="BZ170" s="206"/>
      <c r="CA170" s="207">
        <v>0.44</v>
      </c>
      <c r="CB170" s="206">
        <v>122</v>
      </c>
      <c r="CC170" s="206">
        <v>50.2</v>
      </c>
      <c r="CD170" s="206">
        <v>97.6</v>
      </c>
      <c r="CE170" s="206">
        <v>1</v>
      </c>
      <c r="CF170" s="206">
        <v>12530</v>
      </c>
      <c r="CG170" s="206"/>
      <c r="CH170" s="207">
        <v>0.34</v>
      </c>
    </row>
    <row r="171" spans="1:86" s="208" customFormat="1" ht="12.75">
      <c r="A171" s="202">
        <v>165</v>
      </c>
      <c r="B171" s="206" t="s">
        <v>527</v>
      </c>
      <c r="C171" s="206">
        <v>189</v>
      </c>
      <c r="D171" s="206">
        <v>92.8</v>
      </c>
      <c r="E171" s="206">
        <v>151.19999999999999</v>
      </c>
      <c r="F171" s="206">
        <v>0.95</v>
      </c>
      <c r="G171" s="206">
        <v>26110</v>
      </c>
      <c r="H171" s="206"/>
      <c r="I171" s="207">
        <v>0.4</v>
      </c>
      <c r="J171" s="206">
        <v>189</v>
      </c>
      <c r="K171" s="206">
        <v>95.6</v>
      </c>
      <c r="L171" s="206">
        <v>151.19999999999999</v>
      </c>
      <c r="M171" s="206">
        <v>0.96</v>
      </c>
      <c r="N171" s="206">
        <v>24046</v>
      </c>
      <c r="O171" s="206"/>
      <c r="P171" s="207">
        <v>0.35</v>
      </c>
      <c r="Q171" s="206">
        <v>189</v>
      </c>
      <c r="R171" s="206">
        <v>103.6</v>
      </c>
      <c r="S171" s="206">
        <v>151.19999999999999</v>
      </c>
      <c r="T171" s="206">
        <v>0.92</v>
      </c>
      <c r="U171" s="206">
        <v>22034</v>
      </c>
      <c r="V171" s="206"/>
      <c r="W171" s="207">
        <v>0.32</v>
      </c>
      <c r="X171" s="206">
        <v>189</v>
      </c>
      <c r="Y171" s="206">
        <v>100</v>
      </c>
      <c r="Z171" s="206">
        <v>151.19999999999999</v>
      </c>
      <c r="AA171" s="206">
        <v>0.83</v>
      </c>
      <c r="AB171" s="206">
        <v>21712</v>
      </c>
      <c r="AC171" s="206"/>
      <c r="AD171" s="207">
        <v>0.35</v>
      </c>
      <c r="AE171" s="206">
        <v>189</v>
      </c>
      <c r="AF171" s="206">
        <v>98.8</v>
      </c>
      <c r="AG171" s="206">
        <v>151.19999999999999</v>
      </c>
      <c r="AH171" s="206">
        <v>0.88</v>
      </c>
      <c r="AI171" s="206">
        <v>28916</v>
      </c>
      <c r="AJ171" s="206"/>
      <c r="AK171" s="207">
        <v>0.45</v>
      </c>
      <c r="AL171" s="206">
        <v>189</v>
      </c>
      <c r="AM171" s="206">
        <v>98.8</v>
      </c>
      <c r="AN171" s="206">
        <v>151.19999999999999</v>
      </c>
      <c r="AO171" s="206">
        <v>0.9</v>
      </c>
      <c r="AP171" s="206">
        <v>23462</v>
      </c>
      <c r="AQ171" s="206"/>
      <c r="AR171" s="207">
        <v>0.36</v>
      </c>
      <c r="AS171" s="206">
        <v>189</v>
      </c>
      <c r="AT171" s="206">
        <v>0</v>
      </c>
      <c r="AU171" s="206">
        <v>151.19999999999999</v>
      </c>
      <c r="AV171" s="206">
        <v>0.9</v>
      </c>
      <c r="AW171" s="206">
        <v>7821</v>
      </c>
      <c r="AX171" s="206"/>
      <c r="AY171" s="207">
        <v>0.08</v>
      </c>
      <c r="AZ171" s="206">
        <v>189</v>
      </c>
      <c r="BA171" s="206">
        <v>0</v>
      </c>
      <c r="BB171" s="206">
        <v>151.19999999999999</v>
      </c>
      <c r="BC171" s="206">
        <v>0</v>
      </c>
      <c r="BD171" s="206">
        <v>0</v>
      </c>
      <c r="BE171" s="206"/>
      <c r="BF171" s="207">
        <v>0</v>
      </c>
      <c r="BG171" s="206">
        <v>189</v>
      </c>
      <c r="BH171" s="206">
        <v>74.400000000000006</v>
      </c>
      <c r="BI171" s="206">
        <v>151.19999999999999</v>
      </c>
      <c r="BJ171" s="206">
        <v>0.8</v>
      </c>
      <c r="BK171" s="206">
        <v>14200</v>
      </c>
      <c r="BL171" s="206"/>
      <c r="BM171" s="207">
        <v>0.32</v>
      </c>
      <c r="BN171" s="206">
        <v>189</v>
      </c>
      <c r="BO171" s="206">
        <v>81.599999999999994</v>
      </c>
      <c r="BP171" s="206">
        <v>151.19999999999999</v>
      </c>
      <c r="BQ171" s="206">
        <v>0.87</v>
      </c>
      <c r="BR171" s="206">
        <v>15030</v>
      </c>
      <c r="BS171" s="206"/>
      <c r="BT171" s="207">
        <v>0.28999999999999998</v>
      </c>
      <c r="BU171" s="206">
        <v>189</v>
      </c>
      <c r="BV171" s="206">
        <v>76.400000000000006</v>
      </c>
      <c r="BW171" s="206">
        <v>151.19999999999999</v>
      </c>
      <c r="BX171" s="206">
        <v>0.9</v>
      </c>
      <c r="BY171" s="206">
        <v>13100</v>
      </c>
      <c r="BZ171" s="206"/>
      <c r="CA171" s="207">
        <v>0.28000000000000003</v>
      </c>
      <c r="CB171" s="206">
        <v>189</v>
      </c>
      <c r="CC171" s="206">
        <v>59.2</v>
      </c>
      <c r="CD171" s="206">
        <v>151.19999999999999</v>
      </c>
      <c r="CE171" s="206">
        <v>0.93</v>
      </c>
      <c r="CF171" s="206">
        <v>12654</v>
      </c>
      <c r="CG171" s="206"/>
      <c r="CH171" s="207">
        <v>0.31</v>
      </c>
    </row>
    <row r="172" spans="1:86" s="208" customFormat="1" ht="12.75">
      <c r="A172" s="202">
        <v>166</v>
      </c>
      <c r="B172" s="206" t="s">
        <v>528</v>
      </c>
      <c r="C172" s="206">
        <v>117</v>
      </c>
      <c r="D172" s="206">
        <v>110</v>
      </c>
      <c r="E172" s="206">
        <v>110</v>
      </c>
      <c r="F172" s="206">
        <v>1</v>
      </c>
      <c r="G172" s="206">
        <v>35075</v>
      </c>
      <c r="H172" s="206"/>
      <c r="I172" s="207">
        <v>0.44</v>
      </c>
      <c r="J172" s="206">
        <v>117</v>
      </c>
      <c r="K172" s="206">
        <v>107.06</v>
      </c>
      <c r="L172" s="206">
        <v>107.06</v>
      </c>
      <c r="M172" s="206">
        <v>1</v>
      </c>
      <c r="N172" s="206">
        <v>30817</v>
      </c>
      <c r="O172" s="206"/>
      <c r="P172" s="207">
        <v>0.39</v>
      </c>
      <c r="Q172" s="206">
        <v>117</v>
      </c>
      <c r="R172" s="206">
        <v>111.31</v>
      </c>
      <c r="S172" s="206">
        <v>111.31</v>
      </c>
      <c r="T172" s="206">
        <v>0.95</v>
      </c>
      <c r="U172" s="206">
        <v>28734</v>
      </c>
      <c r="V172" s="206"/>
      <c r="W172" s="207">
        <v>0.38</v>
      </c>
      <c r="X172" s="206">
        <v>117</v>
      </c>
      <c r="Y172" s="206">
        <v>113.69</v>
      </c>
      <c r="Z172" s="206">
        <v>113.69</v>
      </c>
      <c r="AA172" s="206">
        <v>0.9</v>
      </c>
      <c r="AB172" s="206">
        <v>26325</v>
      </c>
      <c r="AC172" s="206"/>
      <c r="AD172" s="207">
        <v>0.35</v>
      </c>
      <c r="AE172" s="206">
        <v>117</v>
      </c>
      <c r="AF172" s="206">
        <v>110.81</v>
      </c>
      <c r="AG172" s="206">
        <v>110.81</v>
      </c>
      <c r="AH172" s="206">
        <v>0.9</v>
      </c>
      <c r="AI172" s="206">
        <v>28363</v>
      </c>
      <c r="AJ172" s="206"/>
      <c r="AK172" s="207">
        <v>0.38</v>
      </c>
      <c r="AL172" s="206">
        <v>117</v>
      </c>
      <c r="AM172" s="206">
        <v>109.4</v>
      </c>
      <c r="AN172" s="206">
        <v>109.4</v>
      </c>
      <c r="AO172" s="206">
        <v>0.89</v>
      </c>
      <c r="AP172" s="206">
        <v>21087</v>
      </c>
      <c r="AQ172" s="206"/>
      <c r="AR172" s="207">
        <v>0.3</v>
      </c>
      <c r="AS172" s="206">
        <v>117</v>
      </c>
      <c r="AT172" s="206">
        <v>101.16</v>
      </c>
      <c r="AU172" s="206">
        <v>101.16</v>
      </c>
      <c r="AV172" s="206">
        <v>0.86</v>
      </c>
      <c r="AW172" s="206">
        <v>8869</v>
      </c>
      <c r="AX172" s="206"/>
      <c r="AY172" s="207">
        <v>0.14000000000000001</v>
      </c>
      <c r="AZ172" s="206">
        <v>117</v>
      </c>
      <c r="BA172" s="206">
        <v>96.75</v>
      </c>
      <c r="BB172" s="206">
        <v>96.75</v>
      </c>
      <c r="BC172" s="206">
        <v>0.95</v>
      </c>
      <c r="BD172" s="206">
        <v>18692</v>
      </c>
      <c r="BE172" s="206"/>
      <c r="BF172" s="207">
        <v>0.28000000000000003</v>
      </c>
      <c r="BG172" s="206">
        <v>117</v>
      </c>
      <c r="BH172" s="206">
        <v>103.71</v>
      </c>
      <c r="BI172" s="206">
        <v>103.71</v>
      </c>
      <c r="BJ172" s="206">
        <v>0.99</v>
      </c>
      <c r="BK172" s="206">
        <v>28386</v>
      </c>
      <c r="BL172" s="206"/>
      <c r="BM172" s="207">
        <v>0.37</v>
      </c>
      <c r="BN172" s="206">
        <v>117</v>
      </c>
      <c r="BO172" s="206">
        <v>103.84</v>
      </c>
      <c r="BP172" s="206">
        <v>103.84</v>
      </c>
      <c r="BQ172" s="206">
        <v>0.99</v>
      </c>
      <c r="BR172" s="206">
        <v>28486</v>
      </c>
      <c r="BS172" s="206"/>
      <c r="BT172" s="207">
        <v>0.37</v>
      </c>
      <c r="BU172" s="206">
        <v>117</v>
      </c>
      <c r="BV172" s="206">
        <v>109.21</v>
      </c>
      <c r="BW172" s="206">
        <v>109.21</v>
      </c>
      <c r="BX172" s="206">
        <v>0.98</v>
      </c>
      <c r="BY172" s="206">
        <v>20717</v>
      </c>
      <c r="BZ172" s="206"/>
      <c r="CA172" s="207">
        <v>0.28999999999999998</v>
      </c>
      <c r="CB172" s="206">
        <v>117</v>
      </c>
      <c r="CC172" s="206">
        <v>120.5</v>
      </c>
      <c r="CD172" s="206">
        <v>120.5</v>
      </c>
      <c r="CE172" s="206">
        <v>0.97</v>
      </c>
      <c r="CF172" s="206">
        <v>28353</v>
      </c>
      <c r="CG172" s="206"/>
      <c r="CH172" s="207">
        <v>0.32</v>
      </c>
    </row>
    <row r="173" spans="1:86" s="208" customFormat="1" ht="12.75">
      <c r="A173" s="202">
        <v>167</v>
      </c>
      <c r="B173" s="206" t="s">
        <v>529</v>
      </c>
      <c r="C173" s="206">
        <v>110</v>
      </c>
      <c r="D173" s="206">
        <v>93.8</v>
      </c>
      <c r="E173" s="206">
        <v>93.8</v>
      </c>
      <c r="F173" s="206">
        <v>0.89</v>
      </c>
      <c r="G173" s="206">
        <v>26208</v>
      </c>
      <c r="H173" s="206"/>
      <c r="I173" s="207">
        <v>0.44</v>
      </c>
      <c r="J173" s="206">
        <v>110</v>
      </c>
      <c r="K173" s="206">
        <v>84.6</v>
      </c>
      <c r="L173" s="206">
        <v>88</v>
      </c>
      <c r="M173" s="206">
        <v>0.98</v>
      </c>
      <c r="N173" s="206">
        <v>27284</v>
      </c>
      <c r="O173" s="206"/>
      <c r="P173" s="207">
        <v>0.44</v>
      </c>
      <c r="Q173" s="206">
        <v>110</v>
      </c>
      <c r="R173" s="206">
        <v>92.8</v>
      </c>
      <c r="S173" s="206">
        <v>92.8</v>
      </c>
      <c r="T173" s="206">
        <v>0.99</v>
      </c>
      <c r="U173" s="206">
        <v>30188</v>
      </c>
      <c r="V173" s="206"/>
      <c r="W173" s="207">
        <v>0.46</v>
      </c>
      <c r="X173" s="206">
        <v>110</v>
      </c>
      <c r="Y173" s="206">
        <v>75</v>
      </c>
      <c r="Z173" s="206">
        <v>88</v>
      </c>
      <c r="AA173" s="206">
        <v>0.99</v>
      </c>
      <c r="AB173" s="206">
        <v>27424</v>
      </c>
      <c r="AC173" s="206"/>
      <c r="AD173" s="207">
        <v>0.49</v>
      </c>
      <c r="AE173" s="206">
        <v>110</v>
      </c>
      <c r="AF173" s="206">
        <v>24</v>
      </c>
      <c r="AG173" s="206">
        <v>88</v>
      </c>
      <c r="AH173" s="206">
        <v>1</v>
      </c>
      <c r="AI173" s="206">
        <v>3836</v>
      </c>
      <c r="AJ173" s="206"/>
      <c r="AK173" s="207">
        <v>0.22</v>
      </c>
      <c r="AL173" s="206">
        <v>110</v>
      </c>
      <c r="AM173" s="206">
        <v>81.400000000000006</v>
      </c>
      <c r="AN173" s="206">
        <v>88</v>
      </c>
      <c r="AO173" s="206">
        <v>0.99</v>
      </c>
      <c r="AP173" s="206">
        <v>14494</v>
      </c>
      <c r="AQ173" s="206"/>
      <c r="AR173" s="207">
        <v>0.25</v>
      </c>
      <c r="AS173" s="206">
        <v>110</v>
      </c>
      <c r="AT173" s="206">
        <v>0</v>
      </c>
      <c r="AU173" s="206">
        <v>88</v>
      </c>
      <c r="AV173" s="206">
        <v>0.99</v>
      </c>
      <c r="AW173" s="206">
        <v>4831</v>
      </c>
      <c r="AX173" s="206"/>
      <c r="AY173" s="207">
        <v>7.0000000000000007E-2</v>
      </c>
      <c r="AZ173" s="206">
        <v>110</v>
      </c>
      <c r="BA173" s="206">
        <v>4.8</v>
      </c>
      <c r="BB173" s="206">
        <v>88</v>
      </c>
      <c r="BC173" s="206">
        <v>0.99</v>
      </c>
      <c r="BD173" s="206">
        <v>10884</v>
      </c>
      <c r="BE173" s="206">
        <v>9182</v>
      </c>
      <c r="BF173" s="207">
        <v>3.2</v>
      </c>
      <c r="BG173" s="206">
        <v>110</v>
      </c>
      <c r="BH173" s="206">
        <v>14</v>
      </c>
      <c r="BI173" s="206">
        <v>88</v>
      </c>
      <c r="BJ173" s="206">
        <v>0.97</v>
      </c>
      <c r="BK173" s="206">
        <v>590</v>
      </c>
      <c r="BL173" s="206"/>
      <c r="BM173" s="207">
        <v>0.06</v>
      </c>
      <c r="BN173" s="206">
        <v>110</v>
      </c>
      <c r="BO173" s="206">
        <v>29.6</v>
      </c>
      <c r="BP173" s="206">
        <v>88</v>
      </c>
      <c r="BQ173" s="206">
        <v>0.92</v>
      </c>
      <c r="BR173" s="206">
        <v>9113</v>
      </c>
      <c r="BS173" s="206"/>
      <c r="BT173" s="207">
        <v>0.45</v>
      </c>
      <c r="BU173" s="206">
        <v>110</v>
      </c>
      <c r="BV173" s="206">
        <v>51.6</v>
      </c>
      <c r="BW173" s="206">
        <v>88</v>
      </c>
      <c r="BX173" s="206">
        <v>0.85</v>
      </c>
      <c r="BY173" s="206">
        <v>10628</v>
      </c>
      <c r="BZ173" s="206"/>
      <c r="CA173" s="207">
        <v>0.36</v>
      </c>
      <c r="CB173" s="206">
        <v>110</v>
      </c>
      <c r="CC173" s="206">
        <v>56.6</v>
      </c>
      <c r="CD173" s="206">
        <v>88</v>
      </c>
      <c r="CE173" s="206">
        <v>0.81</v>
      </c>
      <c r="CF173" s="206">
        <v>15614</v>
      </c>
      <c r="CG173" s="206"/>
      <c r="CH173" s="207">
        <v>0.46</v>
      </c>
    </row>
    <row r="174" spans="1:86" s="208" customFormat="1" ht="12.75">
      <c r="A174" s="202">
        <v>168</v>
      </c>
      <c r="B174" s="206" t="s">
        <v>530</v>
      </c>
      <c r="C174" s="206">
        <v>110</v>
      </c>
      <c r="D174" s="206">
        <v>86.7</v>
      </c>
      <c r="E174" s="206">
        <v>88</v>
      </c>
      <c r="F174" s="206">
        <v>0.94</v>
      </c>
      <c r="G174" s="206">
        <v>24255</v>
      </c>
      <c r="H174" s="206"/>
      <c r="I174" s="207">
        <v>0.41</v>
      </c>
      <c r="J174" s="206">
        <v>110</v>
      </c>
      <c r="K174" s="206">
        <v>89.1</v>
      </c>
      <c r="L174" s="206">
        <v>89.1</v>
      </c>
      <c r="M174" s="206">
        <v>0.92</v>
      </c>
      <c r="N174" s="206">
        <v>23829</v>
      </c>
      <c r="O174" s="206"/>
      <c r="P174" s="207">
        <v>0.39</v>
      </c>
      <c r="Q174" s="206">
        <v>110</v>
      </c>
      <c r="R174" s="206">
        <v>90.6</v>
      </c>
      <c r="S174" s="206">
        <v>94.8</v>
      </c>
      <c r="T174" s="206">
        <v>0.83</v>
      </c>
      <c r="U174" s="206">
        <v>20697</v>
      </c>
      <c r="V174" s="206"/>
      <c r="W174" s="207">
        <v>0.36</v>
      </c>
      <c r="X174" s="206">
        <v>110</v>
      </c>
      <c r="Y174" s="206">
        <v>64.8</v>
      </c>
      <c r="Z174" s="206">
        <v>88</v>
      </c>
      <c r="AA174" s="206">
        <v>0.95</v>
      </c>
      <c r="AB174" s="206">
        <v>13383</v>
      </c>
      <c r="AC174" s="206"/>
      <c r="AD174" s="207">
        <v>0.28999999999999998</v>
      </c>
      <c r="AE174" s="206">
        <v>110</v>
      </c>
      <c r="AF174" s="206">
        <v>70.2</v>
      </c>
      <c r="AG174" s="206">
        <v>88</v>
      </c>
      <c r="AH174" s="206">
        <v>1</v>
      </c>
      <c r="AI174" s="206">
        <v>14955</v>
      </c>
      <c r="AJ174" s="206"/>
      <c r="AK174" s="207">
        <v>0.28999999999999998</v>
      </c>
      <c r="AL174" s="206">
        <v>110</v>
      </c>
      <c r="AM174" s="206">
        <v>79.2</v>
      </c>
      <c r="AN174" s="206">
        <v>88</v>
      </c>
      <c r="AO174" s="206">
        <v>0.99</v>
      </c>
      <c r="AP174" s="206">
        <v>29748</v>
      </c>
      <c r="AQ174" s="206">
        <v>1587</v>
      </c>
      <c r="AR174" s="207">
        <v>0.53</v>
      </c>
      <c r="AS174" s="206">
        <v>110</v>
      </c>
      <c r="AT174" s="206">
        <v>0</v>
      </c>
      <c r="AU174" s="206">
        <v>88</v>
      </c>
      <c r="AV174" s="206">
        <v>0.99</v>
      </c>
      <c r="AW174" s="206">
        <v>9916</v>
      </c>
      <c r="AX174" s="206"/>
      <c r="AY174" s="207">
        <v>0.15</v>
      </c>
      <c r="AZ174" s="206">
        <v>110</v>
      </c>
      <c r="BA174" s="206">
        <v>71.7</v>
      </c>
      <c r="BB174" s="206">
        <v>88</v>
      </c>
      <c r="BC174" s="206">
        <v>0.97</v>
      </c>
      <c r="BD174" s="206">
        <v>26385</v>
      </c>
      <c r="BE174" s="206">
        <v>1334</v>
      </c>
      <c r="BF174" s="207">
        <v>0.53</v>
      </c>
      <c r="BG174" s="206">
        <v>110</v>
      </c>
      <c r="BH174" s="206">
        <v>75.900000000000006</v>
      </c>
      <c r="BI174" s="206">
        <v>88</v>
      </c>
      <c r="BJ174" s="206">
        <v>0.98</v>
      </c>
      <c r="BK174" s="206">
        <v>25395</v>
      </c>
      <c r="BL174" s="206"/>
      <c r="BM174" s="207">
        <v>0.46</v>
      </c>
      <c r="BN174" s="206">
        <v>110</v>
      </c>
      <c r="BO174" s="206">
        <v>68.099999999999994</v>
      </c>
      <c r="BP174" s="206">
        <v>88</v>
      </c>
      <c r="BQ174" s="206">
        <v>0.99</v>
      </c>
      <c r="BR174" s="206">
        <v>19686</v>
      </c>
      <c r="BS174" s="206"/>
      <c r="BT174" s="207">
        <v>0.39</v>
      </c>
      <c r="BU174" s="206">
        <v>110</v>
      </c>
      <c r="BV174" s="206">
        <v>57</v>
      </c>
      <c r="BW174" s="206">
        <v>88</v>
      </c>
      <c r="BX174" s="206">
        <v>1</v>
      </c>
      <c r="BY174" s="206">
        <v>16239</v>
      </c>
      <c r="BZ174" s="206"/>
      <c r="CA174" s="207">
        <v>0.42</v>
      </c>
      <c r="CB174" s="206">
        <v>110</v>
      </c>
      <c r="CC174" s="206">
        <v>61.2</v>
      </c>
      <c r="CD174" s="206">
        <v>88</v>
      </c>
      <c r="CE174" s="206">
        <v>0.98</v>
      </c>
      <c r="CF174" s="206">
        <v>10305</v>
      </c>
      <c r="CG174" s="206"/>
      <c r="CH174" s="207">
        <v>0.23</v>
      </c>
    </row>
    <row r="175" spans="1:86" s="208" customFormat="1" ht="12.75">
      <c r="A175" s="202">
        <v>169</v>
      </c>
      <c r="B175" s="206" t="s">
        <v>531</v>
      </c>
      <c r="C175" s="206">
        <v>161.11000000000001</v>
      </c>
      <c r="D175" s="206">
        <v>115.5</v>
      </c>
      <c r="E175" s="206">
        <v>128.88999999999999</v>
      </c>
      <c r="F175" s="206">
        <v>0.98</v>
      </c>
      <c r="G175" s="206">
        <v>38094</v>
      </c>
      <c r="H175" s="206"/>
      <c r="I175" s="207">
        <v>0.47</v>
      </c>
      <c r="J175" s="206">
        <v>161.11000000000001</v>
      </c>
      <c r="K175" s="206">
        <v>102</v>
      </c>
      <c r="L175" s="206">
        <v>128.88999999999999</v>
      </c>
      <c r="M175" s="206">
        <v>1</v>
      </c>
      <c r="N175" s="206">
        <v>34746</v>
      </c>
      <c r="O175" s="206"/>
      <c r="P175" s="207">
        <v>0.46</v>
      </c>
      <c r="Q175" s="206">
        <v>161.11000000000001</v>
      </c>
      <c r="R175" s="206">
        <v>110.7</v>
      </c>
      <c r="S175" s="206">
        <v>128.88999999999999</v>
      </c>
      <c r="T175" s="206">
        <v>1</v>
      </c>
      <c r="U175" s="206">
        <v>35763</v>
      </c>
      <c r="V175" s="206"/>
      <c r="W175" s="207">
        <v>0.45</v>
      </c>
      <c r="X175" s="206">
        <v>161.11000000000001</v>
      </c>
      <c r="Y175" s="206">
        <v>105.9</v>
      </c>
      <c r="Z175" s="206">
        <v>128.88999999999999</v>
      </c>
      <c r="AA175" s="206">
        <v>1</v>
      </c>
      <c r="AB175" s="206">
        <v>36336</v>
      </c>
      <c r="AC175" s="206"/>
      <c r="AD175" s="207">
        <v>0.46</v>
      </c>
      <c r="AE175" s="206">
        <v>161.11000000000001</v>
      </c>
      <c r="AF175" s="206">
        <v>83.7</v>
      </c>
      <c r="AG175" s="206">
        <v>128.88999999999999</v>
      </c>
      <c r="AH175" s="206">
        <v>1</v>
      </c>
      <c r="AI175" s="206">
        <v>14730</v>
      </c>
      <c r="AJ175" s="206"/>
      <c r="AK175" s="207">
        <v>0.24</v>
      </c>
      <c r="AL175" s="206">
        <v>161.11000000000001</v>
      </c>
      <c r="AM175" s="206">
        <v>114.3</v>
      </c>
      <c r="AN175" s="206">
        <v>128.88999999999999</v>
      </c>
      <c r="AO175" s="206">
        <v>1</v>
      </c>
      <c r="AP175" s="206">
        <v>45912</v>
      </c>
      <c r="AQ175" s="206">
        <v>4945</v>
      </c>
      <c r="AR175" s="207">
        <v>0.56000000000000005</v>
      </c>
      <c r="AS175" s="206">
        <v>161.11000000000001</v>
      </c>
      <c r="AT175" s="206">
        <v>0</v>
      </c>
      <c r="AU175" s="206">
        <v>128.88999999999999</v>
      </c>
      <c r="AV175" s="206">
        <v>1</v>
      </c>
      <c r="AW175" s="206">
        <v>15304</v>
      </c>
      <c r="AX175" s="206"/>
      <c r="AY175" s="207">
        <v>0.16</v>
      </c>
      <c r="AZ175" s="206">
        <v>161.11000000000001</v>
      </c>
      <c r="BA175" s="206">
        <v>0</v>
      </c>
      <c r="BB175" s="206">
        <v>128.88999999999999</v>
      </c>
      <c r="BC175" s="206">
        <v>0</v>
      </c>
      <c r="BD175" s="206">
        <v>0</v>
      </c>
      <c r="BE175" s="206"/>
      <c r="BF175" s="207">
        <v>0</v>
      </c>
      <c r="BG175" s="206">
        <v>161.11000000000001</v>
      </c>
      <c r="BH175" s="206">
        <v>108.3</v>
      </c>
      <c r="BI175" s="206">
        <v>128.88999999999999</v>
      </c>
      <c r="BJ175" s="206">
        <v>0.99</v>
      </c>
      <c r="BK175" s="206">
        <v>34239</v>
      </c>
      <c r="BL175" s="206"/>
      <c r="BM175" s="207">
        <v>0.43</v>
      </c>
      <c r="BN175" s="206">
        <v>161.11000000000001</v>
      </c>
      <c r="BO175" s="206">
        <v>103.8</v>
      </c>
      <c r="BP175" s="206">
        <v>128.88999999999999</v>
      </c>
      <c r="BQ175" s="206">
        <v>0.97</v>
      </c>
      <c r="BR175" s="206">
        <v>32580</v>
      </c>
      <c r="BS175" s="206"/>
      <c r="BT175" s="207">
        <v>0.43</v>
      </c>
      <c r="BU175" s="206">
        <v>161.11000000000001</v>
      </c>
      <c r="BV175" s="206">
        <v>71.400000000000006</v>
      </c>
      <c r="BW175" s="206">
        <v>128.88999999999999</v>
      </c>
      <c r="BX175" s="206">
        <v>0.98</v>
      </c>
      <c r="BY175" s="206">
        <v>7650</v>
      </c>
      <c r="BZ175" s="206"/>
      <c r="CA175" s="207">
        <v>0.16</v>
      </c>
      <c r="CB175" s="206">
        <v>161.11000000000001</v>
      </c>
      <c r="CC175" s="206">
        <v>113.7</v>
      </c>
      <c r="CD175" s="206">
        <v>128.88999999999999</v>
      </c>
      <c r="CE175" s="206">
        <v>0.97</v>
      </c>
      <c r="CF175" s="206">
        <v>16815</v>
      </c>
      <c r="CG175" s="206"/>
      <c r="CH175" s="207">
        <v>0.2</v>
      </c>
    </row>
    <row r="176" spans="1:86" s="208" customFormat="1" ht="12.75">
      <c r="A176" s="202">
        <v>170</v>
      </c>
      <c r="B176" s="206" t="s">
        <v>532</v>
      </c>
      <c r="C176" s="206">
        <v>130</v>
      </c>
      <c r="D176" s="206">
        <v>94.5</v>
      </c>
      <c r="E176" s="206">
        <v>104</v>
      </c>
      <c r="F176" s="206">
        <v>0.98</v>
      </c>
      <c r="G176" s="206">
        <v>26566</v>
      </c>
      <c r="H176" s="206"/>
      <c r="I176" s="207">
        <v>0.4</v>
      </c>
      <c r="J176" s="206">
        <v>130</v>
      </c>
      <c r="K176" s="206">
        <v>12.38</v>
      </c>
      <c r="L176" s="206">
        <v>104</v>
      </c>
      <c r="M176" s="206">
        <v>0.97</v>
      </c>
      <c r="N176" s="206">
        <v>30482</v>
      </c>
      <c r="O176" s="206">
        <v>26006</v>
      </c>
      <c r="P176" s="207">
        <v>3.41</v>
      </c>
      <c r="Q176" s="206">
        <v>130</v>
      </c>
      <c r="R176" s="206">
        <v>118.06</v>
      </c>
      <c r="S176" s="206">
        <v>118.06</v>
      </c>
      <c r="T176" s="206">
        <v>0.97</v>
      </c>
      <c r="U176" s="206">
        <v>27020</v>
      </c>
      <c r="V176" s="206"/>
      <c r="W176" s="207">
        <v>0.33</v>
      </c>
      <c r="X176" s="206">
        <v>130</v>
      </c>
      <c r="Y176" s="206">
        <v>125.88</v>
      </c>
      <c r="Z176" s="206">
        <v>125.88</v>
      </c>
      <c r="AA176" s="206">
        <v>0.97</v>
      </c>
      <c r="AB176" s="206">
        <v>32040</v>
      </c>
      <c r="AC176" s="206"/>
      <c r="AD176" s="207">
        <v>0.35</v>
      </c>
      <c r="AE176" s="206">
        <v>130</v>
      </c>
      <c r="AF176" s="206">
        <v>105.86</v>
      </c>
      <c r="AG176" s="206">
        <v>105.86</v>
      </c>
      <c r="AH176" s="206">
        <v>0.97</v>
      </c>
      <c r="AI176" s="206">
        <v>30648</v>
      </c>
      <c r="AJ176" s="206"/>
      <c r="AK176" s="207">
        <v>0.4</v>
      </c>
      <c r="AL176" s="206">
        <v>130</v>
      </c>
      <c r="AM176" s="206">
        <v>113</v>
      </c>
      <c r="AN176" s="206">
        <v>113</v>
      </c>
      <c r="AO176" s="206">
        <v>0.97</v>
      </c>
      <c r="AP176" s="206">
        <v>27508</v>
      </c>
      <c r="AQ176" s="206"/>
      <c r="AR176" s="207">
        <v>0.35</v>
      </c>
      <c r="AS176" s="206">
        <v>130</v>
      </c>
      <c r="AT176" s="206">
        <v>100.62</v>
      </c>
      <c r="AU176" s="206">
        <v>104</v>
      </c>
      <c r="AV176" s="206">
        <v>0.97</v>
      </c>
      <c r="AW176" s="206">
        <v>11918</v>
      </c>
      <c r="AX176" s="206"/>
      <c r="AY176" s="207">
        <v>0.16</v>
      </c>
      <c r="AZ176" s="206">
        <v>130</v>
      </c>
      <c r="BA176" s="206">
        <v>68.44</v>
      </c>
      <c r="BB176" s="206">
        <v>104</v>
      </c>
      <c r="BC176" s="206">
        <v>0.97</v>
      </c>
      <c r="BD176" s="206">
        <v>16590</v>
      </c>
      <c r="BE176" s="206"/>
      <c r="BF176" s="207">
        <v>0.35</v>
      </c>
      <c r="BG176" s="206">
        <v>130</v>
      </c>
      <c r="BH176" s="206">
        <v>59.86</v>
      </c>
      <c r="BI176" s="206">
        <v>104</v>
      </c>
      <c r="BJ176" s="206">
        <v>0.98</v>
      </c>
      <c r="BK176" s="206">
        <v>20202</v>
      </c>
      <c r="BL176" s="206"/>
      <c r="BM176" s="207">
        <v>0.46</v>
      </c>
      <c r="BN176" s="206">
        <v>130</v>
      </c>
      <c r="BO176" s="206">
        <v>61.92</v>
      </c>
      <c r="BP176" s="206">
        <v>104</v>
      </c>
      <c r="BQ176" s="206">
        <v>0.98</v>
      </c>
      <c r="BR176" s="206">
        <v>21036</v>
      </c>
      <c r="BS176" s="206"/>
      <c r="BT176" s="207">
        <v>0.46</v>
      </c>
      <c r="BU176" s="206">
        <v>130</v>
      </c>
      <c r="BV176" s="206">
        <v>72.06</v>
      </c>
      <c r="BW176" s="206">
        <v>104</v>
      </c>
      <c r="BX176" s="206">
        <v>0.99</v>
      </c>
      <c r="BY176" s="206">
        <v>19160</v>
      </c>
      <c r="BZ176" s="206"/>
      <c r="CA176" s="207">
        <v>0.4</v>
      </c>
      <c r="CB176" s="206">
        <v>130</v>
      </c>
      <c r="CC176" s="206">
        <v>90.56</v>
      </c>
      <c r="CD176" s="206">
        <v>104</v>
      </c>
      <c r="CE176" s="206">
        <v>0.98</v>
      </c>
      <c r="CF176" s="206">
        <v>28774</v>
      </c>
      <c r="CG176" s="206"/>
      <c r="CH176" s="207">
        <v>0.43</v>
      </c>
    </row>
    <row r="177" spans="1:86" s="208" customFormat="1" ht="12.75">
      <c r="A177" s="202">
        <v>171</v>
      </c>
      <c r="B177" s="206" t="s">
        <v>533</v>
      </c>
      <c r="C177" s="206">
        <v>140</v>
      </c>
      <c r="D177" s="206">
        <v>71.5</v>
      </c>
      <c r="E177" s="206">
        <v>112</v>
      </c>
      <c r="F177" s="206">
        <v>0.91</v>
      </c>
      <c r="G177" s="206">
        <v>15981</v>
      </c>
      <c r="H177" s="206"/>
      <c r="I177" s="207">
        <v>0.34</v>
      </c>
      <c r="J177" s="206">
        <v>140</v>
      </c>
      <c r="K177" s="206">
        <v>100.2</v>
      </c>
      <c r="L177" s="206">
        <v>112</v>
      </c>
      <c r="M177" s="206">
        <v>0.96</v>
      </c>
      <c r="N177" s="206">
        <v>21808</v>
      </c>
      <c r="O177" s="206"/>
      <c r="P177" s="207">
        <v>0.31</v>
      </c>
      <c r="Q177" s="206">
        <v>140</v>
      </c>
      <c r="R177" s="206">
        <v>90.8</v>
      </c>
      <c r="S177" s="206">
        <v>112</v>
      </c>
      <c r="T177" s="206">
        <v>0.89</v>
      </c>
      <c r="U177" s="206">
        <v>13056</v>
      </c>
      <c r="V177" s="206"/>
      <c r="W177" s="207">
        <v>0.22</v>
      </c>
      <c r="X177" s="206">
        <v>140</v>
      </c>
      <c r="Y177" s="206">
        <v>67.5</v>
      </c>
      <c r="Z177" s="206">
        <v>112</v>
      </c>
      <c r="AA177" s="206">
        <v>0.85</v>
      </c>
      <c r="AB177" s="206">
        <v>13152</v>
      </c>
      <c r="AC177" s="206"/>
      <c r="AD177" s="207">
        <v>0.31</v>
      </c>
      <c r="AE177" s="206">
        <v>140</v>
      </c>
      <c r="AF177" s="206">
        <v>72.099999999999994</v>
      </c>
      <c r="AG177" s="206">
        <v>112</v>
      </c>
      <c r="AH177" s="206">
        <v>0.91</v>
      </c>
      <c r="AI177" s="206">
        <v>14025</v>
      </c>
      <c r="AJ177" s="206"/>
      <c r="AK177" s="207">
        <v>0.28999999999999998</v>
      </c>
      <c r="AL177" s="206">
        <v>140</v>
      </c>
      <c r="AM177" s="206">
        <v>79.900000000000006</v>
      </c>
      <c r="AN177" s="206">
        <v>112</v>
      </c>
      <c r="AO177" s="206">
        <v>0.94</v>
      </c>
      <c r="AP177" s="206">
        <v>14990</v>
      </c>
      <c r="AQ177" s="206"/>
      <c r="AR177" s="207">
        <v>0.28000000000000003</v>
      </c>
      <c r="AS177" s="206">
        <v>140</v>
      </c>
      <c r="AT177" s="206">
        <v>98.4</v>
      </c>
      <c r="AU177" s="206">
        <v>112</v>
      </c>
      <c r="AV177" s="206">
        <v>0.91</v>
      </c>
      <c r="AW177" s="206">
        <v>8467</v>
      </c>
      <c r="AX177" s="206"/>
      <c r="AY177" s="207">
        <v>0.13</v>
      </c>
      <c r="AZ177" s="206">
        <v>140</v>
      </c>
      <c r="BA177" s="206">
        <v>58</v>
      </c>
      <c r="BB177" s="206">
        <v>112</v>
      </c>
      <c r="BC177" s="206">
        <v>0.86</v>
      </c>
      <c r="BD177" s="206">
        <v>9331</v>
      </c>
      <c r="BE177" s="206"/>
      <c r="BF177" s="207">
        <v>0.26</v>
      </c>
      <c r="BG177" s="206">
        <v>140</v>
      </c>
      <c r="BH177" s="206">
        <v>56.7</v>
      </c>
      <c r="BI177" s="206">
        <v>112</v>
      </c>
      <c r="BJ177" s="206">
        <v>0.88</v>
      </c>
      <c r="BK177" s="206">
        <v>10206</v>
      </c>
      <c r="BL177" s="206"/>
      <c r="BM177" s="207">
        <v>0.27</v>
      </c>
      <c r="BN177" s="206">
        <v>140</v>
      </c>
      <c r="BO177" s="206">
        <v>57</v>
      </c>
      <c r="BP177" s="206">
        <v>112</v>
      </c>
      <c r="BQ177" s="206">
        <v>0.91</v>
      </c>
      <c r="BR177" s="206">
        <v>11787</v>
      </c>
      <c r="BS177" s="206"/>
      <c r="BT177" s="207">
        <v>0.31</v>
      </c>
      <c r="BU177" s="206">
        <v>140</v>
      </c>
      <c r="BV177" s="206">
        <v>57.5</v>
      </c>
      <c r="BW177" s="206">
        <v>112</v>
      </c>
      <c r="BX177" s="206">
        <v>0.91</v>
      </c>
      <c r="BY177" s="206">
        <v>10736</v>
      </c>
      <c r="BZ177" s="206"/>
      <c r="CA177" s="207">
        <v>0.31</v>
      </c>
      <c r="CB177" s="206">
        <v>140</v>
      </c>
      <c r="CC177" s="206">
        <v>65</v>
      </c>
      <c r="CD177" s="206">
        <v>112</v>
      </c>
      <c r="CE177" s="206">
        <v>0.88</v>
      </c>
      <c r="CF177" s="206">
        <v>12660</v>
      </c>
      <c r="CG177" s="206"/>
      <c r="CH177" s="207">
        <v>0.3</v>
      </c>
    </row>
    <row r="178" spans="1:86" s="208" customFormat="1" ht="12.75">
      <c r="A178" s="202">
        <v>172</v>
      </c>
      <c r="B178" s="206" t="s">
        <v>534</v>
      </c>
      <c r="C178" s="206">
        <v>188.88</v>
      </c>
      <c r="D178" s="206">
        <v>108.8</v>
      </c>
      <c r="E178" s="206">
        <v>151.1</v>
      </c>
      <c r="F178" s="206">
        <v>0.87</v>
      </c>
      <c r="G178" s="206">
        <v>29346</v>
      </c>
      <c r="H178" s="206"/>
      <c r="I178" s="207">
        <v>0.43</v>
      </c>
      <c r="J178" s="206">
        <v>188.88</v>
      </c>
      <c r="K178" s="206">
        <v>110</v>
      </c>
      <c r="L178" s="206">
        <v>151.1</v>
      </c>
      <c r="M178" s="206">
        <v>0.91</v>
      </c>
      <c r="N178" s="206">
        <v>25452</v>
      </c>
      <c r="O178" s="206"/>
      <c r="P178" s="207">
        <v>0.34</v>
      </c>
      <c r="Q178" s="206">
        <v>188.88</v>
      </c>
      <c r="R178" s="206">
        <v>137.19999999999999</v>
      </c>
      <c r="S178" s="206">
        <v>151.1</v>
      </c>
      <c r="T178" s="206">
        <v>0.83</v>
      </c>
      <c r="U178" s="206">
        <v>31894</v>
      </c>
      <c r="V178" s="206"/>
      <c r="W178" s="207">
        <v>0.39</v>
      </c>
      <c r="X178" s="206">
        <v>188.88</v>
      </c>
      <c r="Y178" s="206">
        <v>135.19999999999999</v>
      </c>
      <c r="Z178" s="206">
        <v>151.1</v>
      </c>
      <c r="AA178" s="206">
        <v>0.8</v>
      </c>
      <c r="AB178" s="206">
        <v>43444</v>
      </c>
      <c r="AC178" s="206">
        <v>3329</v>
      </c>
      <c r="AD178" s="207">
        <v>0.54</v>
      </c>
      <c r="AE178" s="206">
        <v>188.88</v>
      </c>
      <c r="AF178" s="206">
        <v>138.4</v>
      </c>
      <c r="AG178" s="206">
        <v>151.1</v>
      </c>
      <c r="AH178" s="206">
        <v>0.86</v>
      </c>
      <c r="AI178" s="206">
        <v>47000</v>
      </c>
      <c r="AJ178" s="206">
        <v>2481</v>
      </c>
      <c r="AK178" s="207">
        <v>0.53</v>
      </c>
      <c r="AL178" s="206">
        <v>188.88</v>
      </c>
      <c r="AM178" s="206">
        <v>119.6</v>
      </c>
      <c r="AN178" s="206">
        <v>151.1</v>
      </c>
      <c r="AO178" s="206">
        <v>0.98</v>
      </c>
      <c r="AP178" s="206">
        <v>36346</v>
      </c>
      <c r="AQ178" s="206"/>
      <c r="AR178" s="207">
        <v>0.43</v>
      </c>
      <c r="AS178" s="206">
        <v>188.88</v>
      </c>
      <c r="AT178" s="206">
        <v>0</v>
      </c>
      <c r="AU178" s="206">
        <v>151.1</v>
      </c>
      <c r="AV178" s="206">
        <v>0.98</v>
      </c>
      <c r="AW178" s="206">
        <v>12115</v>
      </c>
      <c r="AX178" s="206"/>
      <c r="AY178" s="207">
        <v>0.11</v>
      </c>
      <c r="AZ178" s="206">
        <v>188.88</v>
      </c>
      <c r="BA178" s="206">
        <v>0</v>
      </c>
      <c r="BB178" s="206">
        <v>151.1</v>
      </c>
      <c r="BC178" s="206">
        <v>0</v>
      </c>
      <c r="BD178" s="206">
        <v>0</v>
      </c>
      <c r="BE178" s="206"/>
      <c r="BF178" s="207">
        <v>0</v>
      </c>
      <c r="BG178" s="206">
        <v>188.88</v>
      </c>
      <c r="BH178" s="206">
        <v>114</v>
      </c>
      <c r="BI178" s="206">
        <v>151.1</v>
      </c>
      <c r="BJ178" s="206">
        <v>0.98</v>
      </c>
      <c r="BK178" s="206">
        <v>44988</v>
      </c>
      <c r="BL178" s="206">
        <v>3369</v>
      </c>
      <c r="BM178" s="207">
        <v>0.54</v>
      </c>
      <c r="BN178" s="206">
        <v>188.88</v>
      </c>
      <c r="BO178" s="206">
        <v>121.6</v>
      </c>
      <c r="BP178" s="206">
        <v>151.1</v>
      </c>
      <c r="BQ178" s="206">
        <v>0.99</v>
      </c>
      <c r="BR178" s="206">
        <v>39920</v>
      </c>
      <c r="BS178" s="206"/>
      <c r="BT178" s="207">
        <v>0.45</v>
      </c>
      <c r="BU178" s="206">
        <v>188.88</v>
      </c>
      <c r="BV178" s="206">
        <v>139.19999999999999</v>
      </c>
      <c r="BW178" s="206">
        <v>151.1</v>
      </c>
      <c r="BX178" s="206">
        <v>0.99</v>
      </c>
      <c r="BY178" s="206">
        <v>38014</v>
      </c>
      <c r="BZ178" s="206"/>
      <c r="CA178" s="207">
        <v>0.41</v>
      </c>
      <c r="CB178" s="206">
        <v>188.88</v>
      </c>
      <c r="CC178" s="206">
        <v>127.2</v>
      </c>
      <c r="CD178" s="206">
        <v>151.1</v>
      </c>
      <c r="CE178" s="206">
        <v>0.97</v>
      </c>
      <c r="CF178" s="206">
        <v>40732</v>
      </c>
      <c r="CG178" s="206"/>
      <c r="CH178" s="207">
        <v>0.44</v>
      </c>
    </row>
    <row r="179" spans="1:86" s="208" customFormat="1" ht="12.75">
      <c r="A179" s="202">
        <v>173</v>
      </c>
      <c r="B179" s="206" t="s">
        <v>397</v>
      </c>
      <c r="C179" s="206">
        <v>110</v>
      </c>
      <c r="D179" s="206">
        <v>158.4</v>
      </c>
      <c r="E179" s="206">
        <v>158.4</v>
      </c>
      <c r="F179" s="206">
        <v>0.93</v>
      </c>
      <c r="G179" s="206">
        <v>67014</v>
      </c>
      <c r="H179" s="206">
        <v>14198</v>
      </c>
      <c r="I179" s="207">
        <v>0.63</v>
      </c>
      <c r="J179" s="206">
        <v>110</v>
      </c>
      <c r="K179" s="206">
        <v>155.4</v>
      </c>
      <c r="L179" s="206">
        <v>155.4</v>
      </c>
      <c r="M179" s="206">
        <v>0.92</v>
      </c>
      <c r="N179" s="206">
        <v>74619</v>
      </c>
      <c r="O179" s="206">
        <v>21256</v>
      </c>
      <c r="P179" s="207">
        <v>0.7</v>
      </c>
      <c r="Q179" s="206">
        <v>110</v>
      </c>
      <c r="R179" s="206">
        <v>163.80000000000001</v>
      </c>
      <c r="S179" s="206">
        <v>163.80000000000001</v>
      </c>
      <c r="T179" s="206">
        <v>0.92</v>
      </c>
      <c r="U179" s="206">
        <v>73566</v>
      </c>
      <c r="V179" s="206">
        <v>19545</v>
      </c>
      <c r="W179" s="207">
        <v>0.68</v>
      </c>
      <c r="X179" s="206">
        <v>110</v>
      </c>
      <c r="Y179" s="206">
        <v>159.6</v>
      </c>
      <c r="Z179" s="206">
        <v>159.6</v>
      </c>
      <c r="AA179" s="206">
        <v>0.92</v>
      </c>
      <c r="AB179" s="206">
        <v>77916</v>
      </c>
      <c r="AC179" s="206">
        <v>23585</v>
      </c>
      <c r="AD179" s="207">
        <v>0.72</v>
      </c>
      <c r="AE179" s="206">
        <v>110</v>
      </c>
      <c r="AF179" s="206">
        <v>0</v>
      </c>
      <c r="AG179" s="206">
        <v>159.6</v>
      </c>
      <c r="AH179" s="206">
        <v>0.92</v>
      </c>
      <c r="AI179" s="206">
        <v>77916</v>
      </c>
      <c r="AJ179" s="206">
        <v>23585</v>
      </c>
      <c r="AK179" s="207">
        <v>0.72</v>
      </c>
      <c r="AL179" s="206">
        <v>110</v>
      </c>
      <c r="AM179" s="206">
        <v>152</v>
      </c>
      <c r="AN179" s="206">
        <v>152</v>
      </c>
      <c r="AO179" s="206">
        <v>0.89</v>
      </c>
      <c r="AP179" s="206">
        <v>15616</v>
      </c>
      <c r="AQ179" s="206"/>
      <c r="AR179" s="207">
        <v>0.16</v>
      </c>
      <c r="AS179" s="206">
        <v>110</v>
      </c>
      <c r="AT179" s="206">
        <v>315.2</v>
      </c>
      <c r="AU179" s="206">
        <v>315.2</v>
      </c>
      <c r="AV179" s="206">
        <v>0.84</v>
      </c>
      <c r="AW179" s="206">
        <v>76281</v>
      </c>
      <c r="AX179" s="206"/>
      <c r="AY179" s="207">
        <v>0.39</v>
      </c>
      <c r="AZ179" s="206">
        <v>110</v>
      </c>
      <c r="BA179" s="206">
        <v>309.39999999999998</v>
      </c>
      <c r="BB179" s="206">
        <v>309.39999999999998</v>
      </c>
      <c r="BC179" s="206">
        <v>0.86</v>
      </c>
      <c r="BD179" s="206">
        <v>138987</v>
      </c>
      <c r="BE179" s="206">
        <v>43074</v>
      </c>
      <c r="BF179" s="207">
        <v>0.72</v>
      </c>
      <c r="BG179" s="206">
        <v>110</v>
      </c>
      <c r="BH179" s="206">
        <v>241</v>
      </c>
      <c r="BI179" s="206">
        <v>241</v>
      </c>
      <c r="BJ179" s="206">
        <v>0.89</v>
      </c>
      <c r="BK179" s="206">
        <v>105433</v>
      </c>
      <c r="BL179" s="206">
        <v>25948</v>
      </c>
      <c r="BM179" s="207">
        <v>0.66</v>
      </c>
      <c r="BN179" s="206">
        <v>110</v>
      </c>
      <c r="BO179" s="206">
        <v>218.6</v>
      </c>
      <c r="BP179" s="206">
        <v>218.6</v>
      </c>
      <c r="BQ179" s="206">
        <v>0.94</v>
      </c>
      <c r="BR179" s="206">
        <v>89658</v>
      </c>
      <c r="BS179" s="206">
        <v>13104</v>
      </c>
      <c r="BT179" s="207">
        <v>0.59</v>
      </c>
      <c r="BU179" s="206">
        <v>110</v>
      </c>
      <c r="BV179" s="206">
        <v>188.6</v>
      </c>
      <c r="BW179" s="206">
        <v>188.6</v>
      </c>
      <c r="BX179" s="206">
        <v>0.92</v>
      </c>
      <c r="BY179" s="206">
        <v>74393</v>
      </c>
      <c r="BZ179" s="206">
        <v>16087</v>
      </c>
      <c r="CA179" s="207">
        <v>0.64</v>
      </c>
      <c r="CB179" s="206">
        <v>110</v>
      </c>
      <c r="CC179" s="206">
        <v>197.2</v>
      </c>
      <c r="CD179" s="206">
        <v>197.2</v>
      </c>
      <c r="CE179" s="206">
        <v>0.88</v>
      </c>
      <c r="CF179" s="206">
        <v>82211</v>
      </c>
      <c r="CG179" s="206">
        <v>17722</v>
      </c>
      <c r="CH179" s="207">
        <v>0.64</v>
      </c>
    </row>
    <row r="180" spans="1:86" s="208" customFormat="1" ht="12.75">
      <c r="A180" s="202">
        <v>174</v>
      </c>
      <c r="B180" s="206" t="s">
        <v>535</v>
      </c>
      <c r="C180" s="206">
        <v>220</v>
      </c>
      <c r="D180" s="206">
        <v>129.19999999999999</v>
      </c>
      <c r="E180" s="206">
        <v>176</v>
      </c>
      <c r="F180" s="206">
        <v>0.99</v>
      </c>
      <c r="G180" s="206">
        <v>43460</v>
      </c>
      <c r="H180" s="206"/>
      <c r="I180" s="207">
        <v>0.47</v>
      </c>
      <c r="J180" s="206">
        <v>220</v>
      </c>
      <c r="K180" s="206">
        <v>124</v>
      </c>
      <c r="L180" s="206">
        <v>176</v>
      </c>
      <c r="M180" s="206">
        <v>0.99</v>
      </c>
      <c r="N180" s="206">
        <v>43857</v>
      </c>
      <c r="O180" s="206"/>
      <c r="P180" s="207">
        <v>0.48</v>
      </c>
      <c r="Q180" s="206">
        <v>220</v>
      </c>
      <c r="R180" s="206">
        <v>145</v>
      </c>
      <c r="S180" s="206">
        <v>176</v>
      </c>
      <c r="T180" s="206">
        <v>0.97</v>
      </c>
      <c r="U180" s="206">
        <v>45927</v>
      </c>
      <c r="V180" s="206"/>
      <c r="W180" s="207">
        <v>0.45</v>
      </c>
      <c r="X180" s="206">
        <v>220</v>
      </c>
      <c r="Y180" s="206">
        <v>142</v>
      </c>
      <c r="Z180" s="206">
        <v>176</v>
      </c>
      <c r="AA180" s="206">
        <v>0.96</v>
      </c>
      <c r="AB180" s="206">
        <v>51782</v>
      </c>
      <c r="AC180" s="206">
        <v>1251</v>
      </c>
      <c r="AD180" s="207">
        <v>0.51</v>
      </c>
      <c r="AE180" s="206">
        <v>220</v>
      </c>
      <c r="AF180" s="206">
        <v>145.19999999999999</v>
      </c>
      <c r="AG180" s="206">
        <v>176</v>
      </c>
      <c r="AH180" s="206">
        <v>0.96</v>
      </c>
      <c r="AI180" s="206">
        <v>48662</v>
      </c>
      <c r="AJ180" s="206"/>
      <c r="AK180" s="207">
        <v>0.47</v>
      </c>
      <c r="AL180" s="206">
        <v>220</v>
      </c>
      <c r="AM180" s="206">
        <v>145.6</v>
      </c>
      <c r="AN180" s="206">
        <v>176</v>
      </c>
      <c r="AO180" s="206">
        <v>0.94</v>
      </c>
      <c r="AP180" s="206">
        <v>51704</v>
      </c>
      <c r="AQ180" s="206">
        <v>2239</v>
      </c>
      <c r="AR180" s="207">
        <v>0.52</v>
      </c>
      <c r="AS180" s="206">
        <v>220</v>
      </c>
      <c r="AT180" s="206">
        <v>0</v>
      </c>
      <c r="AU180" s="206">
        <v>176</v>
      </c>
      <c r="AV180" s="206">
        <v>0.94</v>
      </c>
      <c r="AW180" s="206">
        <v>17235</v>
      </c>
      <c r="AX180" s="206"/>
      <c r="AY180" s="207">
        <v>0.14000000000000001</v>
      </c>
      <c r="AZ180" s="206">
        <v>220</v>
      </c>
      <c r="BA180" s="206">
        <v>204</v>
      </c>
      <c r="BB180" s="206">
        <v>204</v>
      </c>
      <c r="BC180" s="206">
        <v>0.84</v>
      </c>
      <c r="BD180" s="206">
        <v>49997</v>
      </c>
      <c r="BE180" s="206"/>
      <c r="BF180" s="207">
        <v>0.4</v>
      </c>
      <c r="BG180" s="206">
        <v>220</v>
      </c>
      <c r="BH180" s="206">
        <v>188</v>
      </c>
      <c r="BI180" s="206">
        <v>188</v>
      </c>
      <c r="BJ180" s="206">
        <v>0.88</v>
      </c>
      <c r="BK180" s="206">
        <v>59333</v>
      </c>
      <c r="BL180" s="206"/>
      <c r="BM180" s="207">
        <v>0.48</v>
      </c>
      <c r="BN180" s="206">
        <v>220</v>
      </c>
      <c r="BO180" s="206">
        <v>220.2</v>
      </c>
      <c r="BP180" s="206">
        <v>220.2</v>
      </c>
      <c r="BQ180" s="206">
        <v>0.9</v>
      </c>
      <c r="BR180" s="206">
        <v>59513</v>
      </c>
      <c r="BS180" s="206"/>
      <c r="BT180" s="207">
        <v>0.4</v>
      </c>
      <c r="BU180" s="206">
        <v>220</v>
      </c>
      <c r="BV180" s="206">
        <v>197</v>
      </c>
      <c r="BW180" s="206">
        <v>197</v>
      </c>
      <c r="BX180" s="206">
        <v>0.92</v>
      </c>
      <c r="BY180" s="206">
        <v>54926</v>
      </c>
      <c r="BZ180" s="206"/>
      <c r="CA180" s="207">
        <v>0.45</v>
      </c>
      <c r="CB180" s="206">
        <v>220</v>
      </c>
      <c r="CC180" s="206">
        <v>218.2</v>
      </c>
      <c r="CD180" s="206">
        <v>218.2</v>
      </c>
      <c r="CE180" s="206">
        <v>0.77</v>
      </c>
      <c r="CF180" s="206">
        <v>58108</v>
      </c>
      <c r="CG180" s="206"/>
      <c r="CH180" s="207">
        <v>0.46</v>
      </c>
    </row>
    <row r="181" spans="1:86" s="208" customFormat="1" ht="12.75">
      <c r="A181" s="202">
        <v>175</v>
      </c>
      <c r="B181" s="206" t="s">
        <v>536</v>
      </c>
      <c r="C181" s="206">
        <v>123</v>
      </c>
      <c r="D181" s="206">
        <v>0</v>
      </c>
      <c r="E181" s="206">
        <v>98.4</v>
      </c>
      <c r="F181" s="206">
        <v>0</v>
      </c>
      <c r="G181" s="206">
        <v>0</v>
      </c>
      <c r="H181" s="206"/>
      <c r="I181" s="207">
        <v>0</v>
      </c>
      <c r="J181" s="206">
        <v>123</v>
      </c>
      <c r="K181" s="206">
        <v>0</v>
      </c>
      <c r="L181" s="206">
        <v>98.4</v>
      </c>
      <c r="M181" s="206">
        <v>0</v>
      </c>
      <c r="N181" s="206">
        <v>0</v>
      </c>
      <c r="O181" s="206"/>
      <c r="P181" s="207">
        <v>0</v>
      </c>
      <c r="Q181" s="206">
        <v>123</v>
      </c>
      <c r="R181" s="206">
        <v>0</v>
      </c>
      <c r="S181" s="206">
        <v>98.4</v>
      </c>
      <c r="T181" s="206">
        <v>0</v>
      </c>
      <c r="U181" s="206">
        <v>0</v>
      </c>
      <c r="V181" s="206"/>
      <c r="W181" s="207">
        <v>0</v>
      </c>
      <c r="X181" s="206">
        <v>123</v>
      </c>
      <c r="Y181" s="206">
        <v>0</v>
      </c>
      <c r="Z181" s="206">
        <v>98.4</v>
      </c>
      <c r="AA181" s="206">
        <v>0</v>
      </c>
      <c r="AB181" s="206">
        <v>0</v>
      </c>
      <c r="AC181" s="206"/>
      <c r="AD181" s="207">
        <v>0</v>
      </c>
      <c r="AE181" s="206">
        <v>123</v>
      </c>
      <c r="AF181" s="206"/>
      <c r="AG181" s="206"/>
      <c r="AH181" s="206"/>
      <c r="AI181" s="206"/>
      <c r="AJ181" s="206"/>
      <c r="AK181" s="207"/>
      <c r="AL181" s="206">
        <v>123</v>
      </c>
      <c r="AM181" s="206"/>
      <c r="AN181" s="206"/>
      <c r="AO181" s="206"/>
      <c r="AP181" s="206"/>
      <c r="AQ181" s="206"/>
      <c r="AR181" s="207"/>
      <c r="AS181" s="206">
        <v>123</v>
      </c>
      <c r="AT181" s="206"/>
      <c r="AU181" s="206"/>
      <c r="AV181" s="206"/>
      <c r="AW181" s="206"/>
      <c r="AX181" s="206"/>
      <c r="AY181" s="207"/>
      <c r="AZ181" s="206">
        <v>123</v>
      </c>
      <c r="BA181" s="206"/>
      <c r="BB181" s="206"/>
      <c r="BC181" s="206"/>
      <c r="BD181" s="206"/>
      <c r="BE181" s="206"/>
      <c r="BF181" s="207"/>
      <c r="BG181" s="206">
        <v>123</v>
      </c>
      <c r="BH181" s="206"/>
      <c r="BI181" s="206"/>
      <c r="BJ181" s="206"/>
      <c r="BK181" s="206"/>
      <c r="BL181" s="206"/>
      <c r="BM181" s="207"/>
      <c r="BN181" s="206">
        <v>123</v>
      </c>
      <c r="BO181" s="206"/>
      <c r="BP181" s="206"/>
      <c r="BQ181" s="206"/>
      <c r="BR181" s="206"/>
      <c r="BS181" s="206"/>
      <c r="BT181" s="207"/>
      <c r="BU181" s="206">
        <v>123</v>
      </c>
      <c r="BV181" s="206"/>
      <c r="BW181" s="206"/>
      <c r="BX181" s="206"/>
      <c r="BY181" s="206"/>
      <c r="BZ181" s="206"/>
      <c r="CA181" s="207"/>
      <c r="CB181" s="206">
        <v>123</v>
      </c>
      <c r="CC181" s="206"/>
      <c r="CD181" s="206"/>
      <c r="CE181" s="206"/>
      <c r="CF181" s="206"/>
      <c r="CG181" s="206"/>
      <c r="CH181" s="207"/>
    </row>
    <row r="182" spans="1:86" s="208" customFormat="1" ht="12.75">
      <c r="A182" s="202">
        <v>176</v>
      </c>
      <c r="B182" s="206" t="s">
        <v>537</v>
      </c>
      <c r="C182" s="206">
        <v>125</v>
      </c>
      <c r="D182" s="206">
        <v>61.38</v>
      </c>
      <c r="E182" s="206">
        <v>100</v>
      </c>
      <c r="F182" s="206">
        <v>1</v>
      </c>
      <c r="G182" s="206">
        <v>7671</v>
      </c>
      <c r="H182" s="206"/>
      <c r="I182" s="207">
        <v>0.17</v>
      </c>
      <c r="J182" s="206">
        <v>125</v>
      </c>
      <c r="K182" s="206">
        <v>61.38</v>
      </c>
      <c r="L182" s="206">
        <v>100</v>
      </c>
      <c r="M182" s="206">
        <v>1</v>
      </c>
      <c r="N182" s="206">
        <v>7167</v>
      </c>
      <c r="O182" s="206"/>
      <c r="P182" s="207">
        <v>0.16</v>
      </c>
      <c r="Q182" s="206">
        <v>125</v>
      </c>
      <c r="R182" s="206">
        <v>61.31</v>
      </c>
      <c r="S182" s="206">
        <v>100</v>
      </c>
      <c r="T182" s="206">
        <v>0.99</v>
      </c>
      <c r="U182" s="206">
        <v>7933</v>
      </c>
      <c r="V182" s="206"/>
      <c r="W182" s="207">
        <v>0.18</v>
      </c>
      <c r="X182" s="206">
        <v>125</v>
      </c>
      <c r="Y182" s="206">
        <v>61.97</v>
      </c>
      <c r="Z182" s="206">
        <v>100</v>
      </c>
      <c r="AA182" s="206">
        <v>0.99</v>
      </c>
      <c r="AB182" s="206">
        <v>8455</v>
      </c>
      <c r="AC182" s="206"/>
      <c r="AD182" s="207">
        <v>0.19</v>
      </c>
      <c r="AE182" s="206">
        <v>125</v>
      </c>
      <c r="AF182" s="206">
        <v>60.44</v>
      </c>
      <c r="AG182" s="206">
        <v>100</v>
      </c>
      <c r="AH182" s="206">
        <v>0.98</v>
      </c>
      <c r="AI182" s="206">
        <v>6676</v>
      </c>
      <c r="AJ182" s="206"/>
      <c r="AK182" s="207">
        <v>0.15</v>
      </c>
      <c r="AL182" s="206">
        <v>125</v>
      </c>
      <c r="AM182" s="206">
        <v>56.37</v>
      </c>
      <c r="AN182" s="206">
        <v>100</v>
      </c>
      <c r="AO182" s="206">
        <v>1</v>
      </c>
      <c r="AP182" s="206">
        <v>6879</v>
      </c>
      <c r="AQ182" s="206"/>
      <c r="AR182" s="207">
        <v>0.17</v>
      </c>
      <c r="AS182" s="206">
        <v>125</v>
      </c>
      <c r="AT182" s="206">
        <v>0</v>
      </c>
      <c r="AU182" s="206">
        <v>100</v>
      </c>
      <c r="AV182" s="206">
        <v>1</v>
      </c>
      <c r="AW182" s="206">
        <v>6879</v>
      </c>
      <c r="AX182" s="206"/>
      <c r="AY182" s="207">
        <v>0.16</v>
      </c>
      <c r="AZ182" s="206">
        <v>125</v>
      </c>
      <c r="BA182" s="206">
        <v>4.8099999999999996</v>
      </c>
      <c r="BB182" s="206">
        <v>100</v>
      </c>
      <c r="BC182" s="206">
        <v>0</v>
      </c>
      <c r="BD182" s="206">
        <v>504</v>
      </c>
      <c r="BE182" s="206"/>
      <c r="BF182" s="207">
        <v>0.16</v>
      </c>
      <c r="BG182" s="206">
        <v>125</v>
      </c>
      <c r="BH182" s="206">
        <v>90.06</v>
      </c>
      <c r="BI182" s="206">
        <v>100</v>
      </c>
      <c r="BJ182" s="206">
        <v>0.84</v>
      </c>
      <c r="BK182" s="206">
        <v>4019</v>
      </c>
      <c r="BL182" s="206"/>
      <c r="BM182" s="207">
        <v>7.0000000000000007E-2</v>
      </c>
      <c r="BN182" s="206">
        <v>125</v>
      </c>
      <c r="BO182" s="206">
        <v>86.5</v>
      </c>
      <c r="BP182" s="206">
        <v>100</v>
      </c>
      <c r="BQ182" s="206">
        <v>0.9</v>
      </c>
      <c r="BR182" s="206">
        <v>7188</v>
      </c>
      <c r="BS182" s="206"/>
      <c r="BT182" s="207">
        <v>0.12</v>
      </c>
      <c r="BU182" s="206">
        <v>125</v>
      </c>
      <c r="BV182" s="206">
        <v>62.59</v>
      </c>
      <c r="BW182" s="206">
        <v>100</v>
      </c>
      <c r="BX182" s="206">
        <v>0.95</v>
      </c>
      <c r="BY182" s="206">
        <v>7456</v>
      </c>
      <c r="BZ182" s="206"/>
      <c r="CA182" s="207">
        <v>0.19</v>
      </c>
      <c r="CB182" s="206">
        <v>125</v>
      </c>
      <c r="CC182" s="206">
        <v>105.56</v>
      </c>
      <c r="CD182" s="206">
        <v>105.56</v>
      </c>
      <c r="CE182" s="206">
        <v>0.89</v>
      </c>
      <c r="CF182" s="206">
        <v>7710</v>
      </c>
      <c r="CG182" s="206"/>
      <c r="CH182" s="207">
        <v>0.11</v>
      </c>
    </row>
    <row r="183" spans="1:86" s="208" customFormat="1" ht="12.75">
      <c r="A183" s="202">
        <v>177</v>
      </c>
      <c r="B183" s="206" t="s">
        <v>538</v>
      </c>
      <c r="C183" s="206">
        <v>110</v>
      </c>
      <c r="D183" s="206">
        <v>106.06</v>
      </c>
      <c r="E183" s="206">
        <v>106.06</v>
      </c>
      <c r="F183" s="206">
        <v>0.96</v>
      </c>
      <c r="G183" s="206">
        <v>2884</v>
      </c>
      <c r="H183" s="206"/>
      <c r="I183" s="207">
        <v>0.04</v>
      </c>
      <c r="J183" s="206">
        <v>110</v>
      </c>
      <c r="K183" s="206">
        <v>136.56</v>
      </c>
      <c r="L183" s="206">
        <v>136.56</v>
      </c>
      <c r="M183" s="206">
        <v>1</v>
      </c>
      <c r="N183" s="206">
        <v>25831</v>
      </c>
      <c r="O183" s="206"/>
      <c r="P183" s="207">
        <v>0.25</v>
      </c>
      <c r="Q183" s="206">
        <v>110</v>
      </c>
      <c r="R183" s="206">
        <v>109.09</v>
      </c>
      <c r="S183" s="206">
        <v>109.09</v>
      </c>
      <c r="T183" s="206">
        <v>0.75</v>
      </c>
      <c r="U183" s="206">
        <v>3790</v>
      </c>
      <c r="V183" s="206"/>
      <c r="W183" s="207">
        <v>0.06</v>
      </c>
      <c r="X183" s="206">
        <v>110</v>
      </c>
      <c r="Y183" s="206">
        <v>110.94</v>
      </c>
      <c r="Z183" s="206">
        <v>110.94</v>
      </c>
      <c r="AA183" s="206">
        <v>0.96</v>
      </c>
      <c r="AB183" s="206">
        <v>5712</v>
      </c>
      <c r="AC183" s="206"/>
      <c r="AD183" s="207">
        <v>7.0000000000000007E-2</v>
      </c>
      <c r="AE183" s="206">
        <v>110</v>
      </c>
      <c r="AF183" s="206">
        <v>118.37</v>
      </c>
      <c r="AG183" s="206">
        <v>118.37</v>
      </c>
      <c r="AH183" s="206">
        <v>1</v>
      </c>
      <c r="AI183" s="206">
        <v>8373</v>
      </c>
      <c r="AJ183" s="206"/>
      <c r="AK183" s="207">
        <v>0.1</v>
      </c>
      <c r="AL183" s="206">
        <v>110</v>
      </c>
      <c r="AM183" s="206">
        <v>99.28</v>
      </c>
      <c r="AN183" s="206">
        <v>99.28</v>
      </c>
      <c r="AO183" s="206">
        <v>1</v>
      </c>
      <c r="AP183" s="206">
        <v>3078</v>
      </c>
      <c r="AQ183" s="206"/>
      <c r="AR183" s="207">
        <v>0.04</v>
      </c>
      <c r="AS183" s="206">
        <v>110</v>
      </c>
      <c r="AT183" s="206">
        <v>67.900000000000006</v>
      </c>
      <c r="AU183" s="206">
        <v>88</v>
      </c>
      <c r="AV183" s="206">
        <v>1</v>
      </c>
      <c r="AW183" s="206">
        <v>1110</v>
      </c>
      <c r="AX183" s="206"/>
      <c r="AY183" s="207">
        <v>0.02</v>
      </c>
      <c r="AZ183" s="206">
        <v>110</v>
      </c>
      <c r="BA183" s="206">
        <v>93.46</v>
      </c>
      <c r="BB183" s="206">
        <v>93.46</v>
      </c>
      <c r="BC183" s="206">
        <v>0.96</v>
      </c>
      <c r="BD183" s="206">
        <v>7305</v>
      </c>
      <c r="BE183" s="206"/>
      <c r="BF183" s="207">
        <v>0.11</v>
      </c>
      <c r="BG183" s="206">
        <v>110</v>
      </c>
      <c r="BH183" s="206">
        <v>92.12</v>
      </c>
      <c r="BI183" s="206">
        <v>92.12</v>
      </c>
      <c r="BJ183" s="206">
        <v>0.77</v>
      </c>
      <c r="BK183" s="206">
        <v>5667</v>
      </c>
      <c r="BL183" s="206"/>
      <c r="BM183" s="207">
        <v>0.11</v>
      </c>
      <c r="BN183" s="206">
        <v>110</v>
      </c>
      <c r="BO183" s="206">
        <v>101.71</v>
      </c>
      <c r="BP183" s="206">
        <v>101.71</v>
      </c>
      <c r="BQ183" s="206">
        <v>0.66</v>
      </c>
      <c r="BR183" s="206">
        <v>3668</v>
      </c>
      <c r="BS183" s="206"/>
      <c r="BT183" s="207">
        <v>7.0000000000000007E-2</v>
      </c>
      <c r="BU183" s="206">
        <v>110</v>
      </c>
      <c r="BV183" s="206">
        <v>108.18</v>
      </c>
      <c r="BW183" s="206">
        <v>108.18</v>
      </c>
      <c r="BX183" s="206">
        <v>0.89</v>
      </c>
      <c r="BY183" s="206">
        <v>6574</v>
      </c>
      <c r="BZ183" s="206"/>
      <c r="CA183" s="207">
        <v>0.1</v>
      </c>
      <c r="CB183" s="206">
        <v>110</v>
      </c>
      <c r="CC183" s="206">
        <v>119.53</v>
      </c>
      <c r="CD183" s="206">
        <v>119.53</v>
      </c>
      <c r="CE183" s="206">
        <v>0.79</v>
      </c>
      <c r="CF183" s="206">
        <v>5194</v>
      </c>
      <c r="CG183" s="206"/>
      <c r="CH183" s="207">
        <v>7.0000000000000007E-2</v>
      </c>
    </row>
    <row r="184" spans="1:86" s="208" customFormat="1" ht="12.75">
      <c r="A184" s="202">
        <v>178</v>
      </c>
      <c r="B184" s="206" t="s">
        <v>539</v>
      </c>
      <c r="C184" s="206">
        <v>110</v>
      </c>
      <c r="D184" s="206">
        <v>35.4</v>
      </c>
      <c r="E184" s="206">
        <v>88</v>
      </c>
      <c r="F184" s="206">
        <v>0.87</v>
      </c>
      <c r="G184" s="206">
        <v>5361</v>
      </c>
      <c r="H184" s="206"/>
      <c r="I184" s="207">
        <v>0.24</v>
      </c>
      <c r="J184" s="206">
        <v>110</v>
      </c>
      <c r="K184" s="206">
        <v>37.200000000000003</v>
      </c>
      <c r="L184" s="206">
        <v>88</v>
      </c>
      <c r="M184" s="206">
        <v>0.86</v>
      </c>
      <c r="N184" s="206">
        <v>6530</v>
      </c>
      <c r="O184" s="206"/>
      <c r="P184" s="207">
        <v>0.27</v>
      </c>
      <c r="Q184" s="206">
        <v>110</v>
      </c>
      <c r="R184" s="206">
        <v>120</v>
      </c>
      <c r="S184" s="206">
        <v>120</v>
      </c>
      <c r="T184" s="206">
        <v>0.84</v>
      </c>
      <c r="U184" s="206">
        <v>5241</v>
      </c>
      <c r="V184" s="206"/>
      <c r="W184" s="207">
        <v>7.0000000000000007E-2</v>
      </c>
      <c r="X184" s="206">
        <v>110</v>
      </c>
      <c r="Y184" s="206">
        <v>36</v>
      </c>
      <c r="Z184" s="206">
        <v>88</v>
      </c>
      <c r="AA184" s="206">
        <v>0.83</v>
      </c>
      <c r="AB184" s="206">
        <v>5941</v>
      </c>
      <c r="AC184" s="206"/>
      <c r="AD184" s="207">
        <v>0.27</v>
      </c>
      <c r="AE184" s="206">
        <v>110</v>
      </c>
      <c r="AF184" s="206">
        <v>34.200000000000003</v>
      </c>
      <c r="AG184" s="206">
        <v>88</v>
      </c>
      <c r="AH184" s="206">
        <v>0.83</v>
      </c>
      <c r="AI184" s="206">
        <v>6267</v>
      </c>
      <c r="AJ184" s="206"/>
      <c r="AK184" s="207">
        <v>0.3</v>
      </c>
      <c r="AL184" s="206">
        <v>110</v>
      </c>
      <c r="AM184" s="206">
        <v>34</v>
      </c>
      <c r="AN184" s="206">
        <v>88</v>
      </c>
      <c r="AO184" s="206">
        <v>0.84</v>
      </c>
      <c r="AP184" s="206">
        <v>5905</v>
      </c>
      <c r="AQ184" s="206"/>
      <c r="AR184" s="207">
        <v>0.28999999999999998</v>
      </c>
      <c r="AS184" s="206">
        <v>110</v>
      </c>
      <c r="AT184" s="206">
        <v>0</v>
      </c>
      <c r="AU184" s="206">
        <v>88</v>
      </c>
      <c r="AV184" s="206">
        <v>0.83</v>
      </c>
      <c r="AW184" s="206">
        <v>5905</v>
      </c>
      <c r="AX184" s="206"/>
      <c r="AY184" s="207">
        <v>0.28000000000000003</v>
      </c>
      <c r="AZ184" s="206">
        <v>110</v>
      </c>
      <c r="BA184" s="206">
        <v>28.6</v>
      </c>
      <c r="BB184" s="206">
        <v>88</v>
      </c>
      <c r="BC184" s="206">
        <v>0</v>
      </c>
      <c r="BD184" s="206">
        <v>2894</v>
      </c>
      <c r="BE184" s="206"/>
      <c r="BF184" s="207">
        <v>0.16</v>
      </c>
      <c r="BG184" s="206">
        <v>110</v>
      </c>
      <c r="BH184" s="206">
        <v>26.2</v>
      </c>
      <c r="BI184" s="206">
        <v>88</v>
      </c>
      <c r="BJ184" s="206">
        <v>0.89</v>
      </c>
      <c r="BK184" s="206">
        <v>4509</v>
      </c>
      <c r="BL184" s="206"/>
      <c r="BM184" s="207">
        <v>0.26</v>
      </c>
      <c r="BN184" s="206">
        <v>110</v>
      </c>
      <c r="BO184" s="206">
        <v>32.799999999999997</v>
      </c>
      <c r="BP184" s="206">
        <v>88</v>
      </c>
      <c r="BQ184" s="206">
        <v>0.9</v>
      </c>
      <c r="BR184" s="206">
        <v>4792</v>
      </c>
      <c r="BS184" s="206"/>
      <c r="BT184" s="207">
        <v>0.22</v>
      </c>
      <c r="BU184" s="206">
        <v>110</v>
      </c>
      <c r="BV184" s="206">
        <v>33</v>
      </c>
      <c r="BW184" s="206">
        <v>88</v>
      </c>
      <c r="BX184" s="206">
        <v>0.89</v>
      </c>
      <c r="BY184" s="206">
        <v>4585</v>
      </c>
      <c r="BZ184" s="206"/>
      <c r="CA184" s="207">
        <v>0.23</v>
      </c>
      <c r="CB184" s="206">
        <v>110</v>
      </c>
      <c r="CC184" s="206">
        <v>32.6</v>
      </c>
      <c r="CD184" s="206">
        <v>88</v>
      </c>
      <c r="CE184" s="206">
        <v>0.86</v>
      </c>
      <c r="CF184" s="206">
        <v>5809</v>
      </c>
      <c r="CG184" s="206"/>
      <c r="CH184" s="207">
        <v>0.28000000000000003</v>
      </c>
    </row>
    <row r="185" spans="1:86" s="208" customFormat="1" ht="12.75">
      <c r="A185" s="202">
        <v>179</v>
      </c>
      <c r="B185" s="206" t="s">
        <v>540</v>
      </c>
      <c r="C185" s="206">
        <v>136</v>
      </c>
      <c r="D185" s="206"/>
      <c r="E185" s="206"/>
      <c r="F185" s="206"/>
      <c r="G185" s="206"/>
      <c r="H185" s="206"/>
      <c r="I185" s="207"/>
      <c r="J185" s="206">
        <v>136</v>
      </c>
      <c r="K185" s="206"/>
      <c r="L185" s="206"/>
      <c r="M185" s="206"/>
      <c r="N185" s="206"/>
      <c r="O185" s="206"/>
      <c r="P185" s="207"/>
      <c r="Q185" s="206">
        <v>136</v>
      </c>
      <c r="R185" s="206"/>
      <c r="S185" s="206"/>
      <c r="T185" s="206"/>
      <c r="U185" s="206"/>
      <c r="V185" s="206"/>
      <c r="W185" s="207"/>
      <c r="X185" s="206">
        <v>136</v>
      </c>
      <c r="Y185" s="206"/>
      <c r="Z185" s="206"/>
      <c r="AA185" s="206"/>
      <c r="AB185" s="206"/>
      <c r="AC185" s="206"/>
      <c r="AD185" s="207"/>
      <c r="AE185" s="206">
        <v>136</v>
      </c>
      <c r="AF185" s="206">
        <v>136</v>
      </c>
      <c r="AG185" s="206">
        <v>122.84</v>
      </c>
      <c r="AH185" s="206">
        <v>0.89</v>
      </c>
      <c r="AI185" s="206">
        <v>26596</v>
      </c>
      <c r="AJ185" s="206"/>
      <c r="AK185" s="207">
        <v>0.33</v>
      </c>
      <c r="AL185" s="206">
        <v>136</v>
      </c>
      <c r="AM185" s="206">
        <v>124.8</v>
      </c>
      <c r="AN185" s="206">
        <v>124.8</v>
      </c>
      <c r="AO185" s="206">
        <v>0.9</v>
      </c>
      <c r="AP185" s="206">
        <v>31368</v>
      </c>
      <c r="AQ185" s="206"/>
      <c r="AR185" s="207">
        <v>0.39</v>
      </c>
      <c r="AS185" s="206">
        <v>136</v>
      </c>
      <c r="AT185" s="206">
        <v>134.80000000000001</v>
      </c>
      <c r="AU185" s="206">
        <v>134.80000000000001</v>
      </c>
      <c r="AV185" s="206">
        <v>0.89</v>
      </c>
      <c r="AW185" s="206">
        <v>16492</v>
      </c>
      <c r="AX185" s="206"/>
      <c r="AY185" s="207">
        <v>0.18</v>
      </c>
      <c r="AZ185" s="206">
        <v>136</v>
      </c>
      <c r="BA185" s="206">
        <v>125.2</v>
      </c>
      <c r="BB185" s="206">
        <v>125.2</v>
      </c>
      <c r="BC185" s="206">
        <v>0.9</v>
      </c>
      <c r="BD185" s="206">
        <v>19952</v>
      </c>
      <c r="BE185" s="206"/>
      <c r="BF185" s="207">
        <v>0.25</v>
      </c>
      <c r="BG185" s="206">
        <v>136</v>
      </c>
      <c r="BH185" s="206">
        <v>126</v>
      </c>
      <c r="BI185" s="206">
        <v>126</v>
      </c>
      <c r="BJ185" s="206">
        <v>0.93</v>
      </c>
      <c r="BK185" s="206">
        <v>22696</v>
      </c>
      <c r="BL185" s="206"/>
      <c r="BM185" s="207">
        <v>0.26</v>
      </c>
      <c r="BN185" s="206">
        <v>136</v>
      </c>
      <c r="BO185" s="206">
        <v>97.6</v>
      </c>
      <c r="BP185" s="206">
        <v>108.8</v>
      </c>
      <c r="BQ185" s="206">
        <v>0.93</v>
      </c>
      <c r="BR185" s="206">
        <v>25006</v>
      </c>
      <c r="BS185" s="206"/>
      <c r="BT185" s="207">
        <v>0.37</v>
      </c>
      <c r="BU185" s="206">
        <v>136</v>
      </c>
      <c r="BV185" s="206">
        <v>120.8</v>
      </c>
      <c r="BW185" s="206">
        <v>120.8</v>
      </c>
      <c r="BX185" s="206">
        <v>0.92</v>
      </c>
      <c r="BY185" s="206">
        <v>20634</v>
      </c>
      <c r="BZ185" s="206"/>
      <c r="CA185" s="207">
        <v>0.27</v>
      </c>
      <c r="CB185" s="206">
        <v>136</v>
      </c>
      <c r="CC185" s="206">
        <v>128</v>
      </c>
      <c r="CD185" s="206">
        <v>128</v>
      </c>
      <c r="CE185" s="206">
        <v>0.89</v>
      </c>
      <c r="CF185" s="206">
        <v>25738</v>
      </c>
      <c r="CG185" s="206"/>
      <c r="CH185" s="207">
        <v>0.3</v>
      </c>
    </row>
    <row r="186" spans="1:86" s="208" customFormat="1" ht="12.75">
      <c r="A186" s="202">
        <v>180</v>
      </c>
      <c r="B186" s="206" t="s">
        <v>541</v>
      </c>
      <c r="C186" s="206">
        <v>222</v>
      </c>
      <c r="D186" s="206">
        <v>63</v>
      </c>
      <c r="E186" s="206">
        <v>177.6</v>
      </c>
      <c r="F186" s="206">
        <v>0.93</v>
      </c>
      <c r="G186" s="206">
        <v>15450</v>
      </c>
      <c r="H186" s="206">
        <v>15450</v>
      </c>
      <c r="I186" s="207">
        <v>0</v>
      </c>
      <c r="J186" s="206">
        <v>222</v>
      </c>
      <c r="K186" s="206">
        <v>67</v>
      </c>
      <c r="L186" s="206">
        <v>177.6</v>
      </c>
      <c r="M186" s="206">
        <v>0.93</v>
      </c>
      <c r="N186" s="206">
        <v>23160</v>
      </c>
      <c r="O186" s="206">
        <v>23160</v>
      </c>
      <c r="P186" s="207">
        <v>0</v>
      </c>
      <c r="Q186" s="206">
        <v>222</v>
      </c>
      <c r="R186" s="206">
        <v>120</v>
      </c>
      <c r="S186" s="206">
        <v>177.6</v>
      </c>
      <c r="T186" s="206">
        <v>0.96</v>
      </c>
      <c r="U186" s="206">
        <v>33350</v>
      </c>
      <c r="V186" s="206">
        <v>33350</v>
      </c>
      <c r="W186" s="207">
        <v>0</v>
      </c>
      <c r="X186" s="206">
        <v>222</v>
      </c>
      <c r="Y186" s="206">
        <v>132</v>
      </c>
      <c r="Z186" s="206">
        <v>177.6</v>
      </c>
      <c r="AA186" s="206">
        <v>0.98</v>
      </c>
      <c r="AB186" s="206">
        <v>59150</v>
      </c>
      <c r="AC186" s="206">
        <v>59150</v>
      </c>
      <c r="AD186" s="207">
        <v>0</v>
      </c>
      <c r="AE186" s="206">
        <v>222</v>
      </c>
      <c r="AF186" s="206">
        <v>105</v>
      </c>
      <c r="AG186" s="206">
        <v>177.6</v>
      </c>
      <c r="AH186" s="206">
        <v>0.95</v>
      </c>
      <c r="AI186" s="206">
        <v>26445</v>
      </c>
      <c r="AJ186" s="206">
        <v>26445</v>
      </c>
      <c r="AK186" s="207">
        <v>0</v>
      </c>
      <c r="AL186" s="206">
        <v>222</v>
      </c>
      <c r="AM186" s="206">
        <v>61</v>
      </c>
      <c r="AN186" s="206">
        <v>177.6</v>
      </c>
      <c r="AO186" s="206">
        <v>0.94</v>
      </c>
      <c r="AP186" s="206">
        <v>18975</v>
      </c>
      <c r="AQ186" s="206">
        <v>18975</v>
      </c>
      <c r="AR186" s="207">
        <v>0</v>
      </c>
      <c r="AS186" s="206">
        <v>222</v>
      </c>
      <c r="AT186" s="206">
        <v>0</v>
      </c>
      <c r="AU186" s="206">
        <v>177.6</v>
      </c>
      <c r="AV186" s="206">
        <v>0.94</v>
      </c>
      <c r="AW186" s="206">
        <v>6325</v>
      </c>
      <c r="AX186" s="206">
        <v>6325</v>
      </c>
      <c r="AY186" s="207">
        <v>0</v>
      </c>
      <c r="AZ186" s="206">
        <v>222</v>
      </c>
      <c r="BA186" s="206">
        <v>82</v>
      </c>
      <c r="BB186" s="206">
        <v>177.6</v>
      </c>
      <c r="BC186" s="206">
        <v>0.97</v>
      </c>
      <c r="BD186" s="206">
        <v>22305</v>
      </c>
      <c r="BE186" s="206">
        <v>22305</v>
      </c>
      <c r="BF186" s="207">
        <v>0</v>
      </c>
      <c r="BG186" s="206">
        <v>222</v>
      </c>
      <c r="BH186" s="206">
        <v>76</v>
      </c>
      <c r="BI186" s="206">
        <v>177.6</v>
      </c>
      <c r="BJ186" s="206">
        <v>0.98</v>
      </c>
      <c r="BK186" s="206">
        <v>26760</v>
      </c>
      <c r="BL186" s="206">
        <v>26760</v>
      </c>
      <c r="BM186" s="207">
        <v>0</v>
      </c>
      <c r="BN186" s="206">
        <v>222</v>
      </c>
      <c r="BO186" s="206">
        <v>39</v>
      </c>
      <c r="BP186" s="206">
        <v>177.6</v>
      </c>
      <c r="BQ186" s="206">
        <v>0.92</v>
      </c>
      <c r="BR186" s="206">
        <v>10695</v>
      </c>
      <c r="BS186" s="206">
        <v>10695</v>
      </c>
      <c r="BT186" s="207">
        <v>0</v>
      </c>
      <c r="BU186" s="206">
        <v>222</v>
      </c>
      <c r="BV186" s="206">
        <v>75</v>
      </c>
      <c r="BW186" s="206">
        <v>177.6</v>
      </c>
      <c r="BX186" s="206">
        <v>0.94</v>
      </c>
      <c r="BY186" s="206">
        <v>11245</v>
      </c>
      <c r="BZ186" s="206">
        <v>11245</v>
      </c>
      <c r="CA186" s="207">
        <v>0</v>
      </c>
      <c r="CB186" s="206">
        <v>222</v>
      </c>
      <c r="CC186" s="206">
        <v>99</v>
      </c>
      <c r="CD186" s="206">
        <v>177.6</v>
      </c>
      <c r="CE186" s="206">
        <v>0.98</v>
      </c>
      <c r="CF186" s="206">
        <v>39470</v>
      </c>
      <c r="CG186" s="206">
        <v>39470</v>
      </c>
      <c r="CH186" s="207">
        <v>0</v>
      </c>
    </row>
    <row r="187" spans="1:86" s="208" customFormat="1" ht="12.75">
      <c r="A187" s="202">
        <v>181</v>
      </c>
      <c r="B187" s="206" t="s">
        <v>542</v>
      </c>
      <c r="C187" s="206">
        <v>195</v>
      </c>
      <c r="D187" s="206">
        <v>132.6</v>
      </c>
      <c r="E187" s="206">
        <v>156</v>
      </c>
      <c r="F187" s="206">
        <v>0.92</v>
      </c>
      <c r="G187" s="206">
        <v>11036</v>
      </c>
      <c r="H187" s="206"/>
      <c r="I187" s="207">
        <v>0.13</v>
      </c>
      <c r="J187" s="206">
        <v>195</v>
      </c>
      <c r="K187" s="206">
        <v>137.4</v>
      </c>
      <c r="L187" s="206">
        <v>156</v>
      </c>
      <c r="M187" s="206">
        <v>0.95</v>
      </c>
      <c r="N187" s="206">
        <v>9406</v>
      </c>
      <c r="O187" s="206"/>
      <c r="P187" s="207">
        <v>0.1</v>
      </c>
      <c r="Q187" s="206">
        <v>195</v>
      </c>
      <c r="R187" s="206">
        <v>141.74</v>
      </c>
      <c r="S187" s="206">
        <v>156</v>
      </c>
      <c r="T187" s="206">
        <v>0.95</v>
      </c>
      <c r="U187" s="206">
        <v>7418</v>
      </c>
      <c r="V187" s="206"/>
      <c r="W187" s="207">
        <v>0.08</v>
      </c>
      <c r="X187" s="206">
        <v>195</v>
      </c>
      <c r="Y187" s="206">
        <v>152.19999999999999</v>
      </c>
      <c r="Z187" s="206">
        <v>156</v>
      </c>
      <c r="AA187" s="206">
        <v>0.95</v>
      </c>
      <c r="AB187" s="206">
        <v>8670</v>
      </c>
      <c r="AC187" s="206"/>
      <c r="AD187" s="207">
        <v>0.08</v>
      </c>
      <c r="AE187" s="206">
        <v>195</v>
      </c>
      <c r="AF187" s="206">
        <v>153.36000000000001</v>
      </c>
      <c r="AG187" s="206">
        <v>156</v>
      </c>
      <c r="AH187" s="206">
        <v>0.93</v>
      </c>
      <c r="AI187" s="206">
        <v>6952</v>
      </c>
      <c r="AJ187" s="206"/>
      <c r="AK187" s="207">
        <v>7.0000000000000007E-2</v>
      </c>
      <c r="AL187" s="206">
        <v>195</v>
      </c>
      <c r="AM187" s="206">
        <v>150.56</v>
      </c>
      <c r="AN187" s="206">
        <v>156</v>
      </c>
      <c r="AO187" s="206">
        <v>0.93</v>
      </c>
      <c r="AP187" s="206">
        <v>6492</v>
      </c>
      <c r="AQ187" s="206"/>
      <c r="AR187" s="207">
        <v>0.06</v>
      </c>
      <c r="AS187" s="206">
        <v>195</v>
      </c>
      <c r="AT187" s="206">
        <v>0</v>
      </c>
      <c r="AU187" s="206">
        <v>156</v>
      </c>
      <c r="AV187" s="206">
        <v>0.93</v>
      </c>
      <c r="AW187" s="206">
        <v>2164</v>
      </c>
      <c r="AX187" s="206"/>
      <c r="AY187" s="207">
        <v>0.02</v>
      </c>
      <c r="AZ187" s="206">
        <v>195</v>
      </c>
      <c r="BA187" s="206">
        <v>116</v>
      </c>
      <c r="BB187" s="206">
        <v>156</v>
      </c>
      <c r="BC187" s="206">
        <v>0.98</v>
      </c>
      <c r="BD187" s="206">
        <v>4990</v>
      </c>
      <c r="BE187" s="206"/>
      <c r="BF187" s="207">
        <v>0.06</v>
      </c>
      <c r="BG187" s="206">
        <v>195</v>
      </c>
      <c r="BH187" s="206">
        <v>131.91999999999999</v>
      </c>
      <c r="BI187" s="206">
        <v>156</v>
      </c>
      <c r="BJ187" s="206">
        <v>0.95</v>
      </c>
      <c r="BK187" s="206">
        <v>11366</v>
      </c>
      <c r="BL187" s="206"/>
      <c r="BM187" s="207">
        <v>0.12</v>
      </c>
      <c r="BN187" s="206">
        <v>195</v>
      </c>
      <c r="BO187" s="206">
        <v>129.56</v>
      </c>
      <c r="BP187" s="206">
        <v>156</v>
      </c>
      <c r="BQ187" s="206">
        <v>0.97</v>
      </c>
      <c r="BR187" s="206">
        <v>10078</v>
      </c>
      <c r="BS187" s="206"/>
      <c r="BT187" s="207">
        <v>0.11</v>
      </c>
      <c r="BU187" s="206">
        <v>195</v>
      </c>
      <c r="BV187" s="206">
        <v>125.24</v>
      </c>
      <c r="BW187" s="206">
        <v>156</v>
      </c>
      <c r="BX187" s="206">
        <v>0.96</v>
      </c>
      <c r="BY187" s="206">
        <v>7370</v>
      </c>
      <c r="BZ187" s="206"/>
      <c r="CA187" s="207">
        <v>0.09</v>
      </c>
      <c r="CB187" s="206">
        <v>195</v>
      </c>
      <c r="CC187" s="206">
        <v>136.41999999999999</v>
      </c>
      <c r="CD187" s="206">
        <v>156</v>
      </c>
      <c r="CE187" s="206">
        <v>0.98</v>
      </c>
      <c r="CF187" s="206">
        <v>8640</v>
      </c>
      <c r="CG187" s="206"/>
      <c r="CH187" s="207">
        <v>0.09</v>
      </c>
    </row>
    <row r="188" spans="1:86" s="208" customFormat="1" ht="12.75">
      <c r="A188" s="202">
        <v>182</v>
      </c>
      <c r="B188" s="206" t="s">
        <v>543</v>
      </c>
      <c r="C188" s="206">
        <v>116</v>
      </c>
      <c r="D188" s="206">
        <v>82</v>
      </c>
      <c r="E188" s="206">
        <v>92.8</v>
      </c>
      <c r="F188" s="206">
        <v>0.99</v>
      </c>
      <c r="G188" s="206">
        <v>4896</v>
      </c>
      <c r="H188" s="206"/>
      <c r="I188" s="207">
        <v>0.08</v>
      </c>
      <c r="J188" s="206">
        <v>116</v>
      </c>
      <c r="K188" s="206">
        <v>79.599999999999994</v>
      </c>
      <c r="L188" s="206">
        <v>92.8</v>
      </c>
      <c r="M188" s="206">
        <v>1</v>
      </c>
      <c r="N188" s="206">
        <v>5592</v>
      </c>
      <c r="O188" s="206"/>
      <c r="P188" s="207">
        <v>0.09</v>
      </c>
      <c r="Q188" s="206">
        <v>116</v>
      </c>
      <c r="R188" s="206">
        <v>66.44</v>
      </c>
      <c r="S188" s="206">
        <v>92.8</v>
      </c>
      <c r="T188" s="206">
        <v>1</v>
      </c>
      <c r="U188" s="206">
        <v>5480</v>
      </c>
      <c r="V188" s="206"/>
      <c r="W188" s="207">
        <v>0.12</v>
      </c>
      <c r="X188" s="206">
        <v>116</v>
      </c>
      <c r="Y188" s="206">
        <v>53.62</v>
      </c>
      <c r="Z188" s="206">
        <v>92.8</v>
      </c>
      <c r="AA188" s="206">
        <v>1</v>
      </c>
      <c r="AB188" s="206">
        <v>2876</v>
      </c>
      <c r="AC188" s="206"/>
      <c r="AD188" s="207">
        <v>7.0000000000000007E-2</v>
      </c>
      <c r="AE188" s="206">
        <v>116</v>
      </c>
      <c r="AF188" s="206">
        <v>55.18</v>
      </c>
      <c r="AG188" s="206">
        <v>92.8</v>
      </c>
      <c r="AH188" s="206">
        <v>0.99</v>
      </c>
      <c r="AI188" s="206">
        <v>3252</v>
      </c>
      <c r="AJ188" s="206"/>
      <c r="AK188" s="207">
        <v>0.08</v>
      </c>
      <c r="AL188" s="206">
        <v>116</v>
      </c>
      <c r="AM188" s="206">
        <v>69.680000000000007</v>
      </c>
      <c r="AN188" s="206">
        <v>92.8</v>
      </c>
      <c r="AO188" s="206">
        <v>1</v>
      </c>
      <c r="AP188" s="206">
        <v>3408</v>
      </c>
      <c r="AQ188" s="206"/>
      <c r="AR188" s="207">
        <v>7.0000000000000007E-2</v>
      </c>
      <c r="AS188" s="206">
        <v>116</v>
      </c>
      <c r="AT188" s="206">
        <v>0</v>
      </c>
      <c r="AU188" s="206">
        <v>92.8</v>
      </c>
      <c r="AV188" s="206">
        <v>1</v>
      </c>
      <c r="AW188" s="206">
        <v>1136</v>
      </c>
      <c r="AX188" s="206"/>
      <c r="AY188" s="207">
        <v>0.02</v>
      </c>
      <c r="AZ188" s="206">
        <v>116</v>
      </c>
      <c r="BA188" s="206">
        <v>61.4</v>
      </c>
      <c r="BB188" s="206">
        <v>92.8</v>
      </c>
      <c r="BC188" s="206">
        <v>1</v>
      </c>
      <c r="BD188" s="206">
        <v>1754</v>
      </c>
      <c r="BE188" s="206"/>
      <c r="BF188" s="207">
        <v>0.04</v>
      </c>
      <c r="BG188" s="206">
        <v>116</v>
      </c>
      <c r="BH188" s="206">
        <v>60.18</v>
      </c>
      <c r="BI188" s="206">
        <v>92.8</v>
      </c>
      <c r="BJ188" s="206">
        <v>1</v>
      </c>
      <c r="BK188" s="206">
        <v>3106</v>
      </c>
      <c r="BL188" s="206"/>
      <c r="BM188" s="207">
        <v>7.0000000000000007E-2</v>
      </c>
      <c r="BN188" s="206">
        <v>116</v>
      </c>
      <c r="BO188" s="206">
        <v>72.180000000000007</v>
      </c>
      <c r="BP188" s="206">
        <v>92.8</v>
      </c>
      <c r="BQ188" s="206">
        <v>1</v>
      </c>
      <c r="BR188" s="206">
        <v>5022</v>
      </c>
      <c r="BS188" s="206"/>
      <c r="BT188" s="207">
        <v>0.09</v>
      </c>
      <c r="BU188" s="206">
        <v>116</v>
      </c>
      <c r="BV188" s="206">
        <v>82.68</v>
      </c>
      <c r="BW188" s="206">
        <v>92.8</v>
      </c>
      <c r="BX188" s="206">
        <v>1</v>
      </c>
      <c r="BY188" s="206">
        <v>3716</v>
      </c>
      <c r="BZ188" s="206"/>
      <c r="CA188" s="207">
        <v>7.0000000000000007E-2</v>
      </c>
      <c r="CB188" s="206">
        <v>116</v>
      </c>
      <c r="CC188" s="206">
        <v>90.74</v>
      </c>
      <c r="CD188" s="206">
        <v>92.8</v>
      </c>
      <c r="CE188" s="206">
        <v>0.98</v>
      </c>
      <c r="CF188" s="206">
        <v>4828</v>
      </c>
      <c r="CG188" s="206"/>
      <c r="CH188" s="207">
        <v>7.0000000000000007E-2</v>
      </c>
    </row>
    <row r="189" spans="1:86" s="208" customFormat="1" ht="12.75">
      <c r="A189" s="202">
        <v>183</v>
      </c>
      <c r="B189" s="206" t="s">
        <v>544</v>
      </c>
      <c r="C189" s="206">
        <v>154</v>
      </c>
      <c r="D189" s="206">
        <v>0.03</v>
      </c>
      <c r="E189" s="206">
        <v>123.2</v>
      </c>
      <c r="F189" s="206">
        <v>0.08</v>
      </c>
      <c r="G189" s="206">
        <v>1062</v>
      </c>
      <c r="H189" s="206"/>
      <c r="I189" s="207">
        <v>0.28999999999999998</v>
      </c>
      <c r="J189" s="206">
        <v>154</v>
      </c>
      <c r="K189" s="206">
        <v>78.06</v>
      </c>
      <c r="L189" s="206">
        <v>123.2</v>
      </c>
      <c r="M189" s="206">
        <v>0.32</v>
      </c>
      <c r="N189" s="206">
        <v>78</v>
      </c>
      <c r="O189" s="206"/>
      <c r="P189" s="207">
        <v>0</v>
      </c>
      <c r="Q189" s="206">
        <v>154</v>
      </c>
      <c r="R189" s="206">
        <v>50.69</v>
      </c>
      <c r="S189" s="206">
        <v>123.2</v>
      </c>
      <c r="T189" s="206">
        <v>0.21</v>
      </c>
      <c r="U189" s="206">
        <v>36</v>
      </c>
      <c r="V189" s="206"/>
      <c r="W189" s="207">
        <v>0</v>
      </c>
      <c r="X189" s="206">
        <v>154</v>
      </c>
      <c r="Y189" s="206">
        <v>0</v>
      </c>
      <c r="Z189" s="206">
        <v>123.2</v>
      </c>
      <c r="AA189" s="206">
        <v>0</v>
      </c>
      <c r="AB189" s="206">
        <v>1</v>
      </c>
      <c r="AC189" s="206"/>
      <c r="AD189" s="207">
        <v>0</v>
      </c>
      <c r="AE189" s="206">
        <v>154</v>
      </c>
      <c r="AF189" s="206">
        <v>0.03</v>
      </c>
      <c r="AG189" s="206">
        <v>123.2</v>
      </c>
      <c r="AH189" s="206">
        <v>0</v>
      </c>
      <c r="AI189" s="206">
        <v>0</v>
      </c>
      <c r="AJ189" s="206"/>
      <c r="AK189" s="207">
        <v>0</v>
      </c>
      <c r="AL189" s="206">
        <v>154</v>
      </c>
      <c r="AM189" s="206">
        <v>0.03</v>
      </c>
      <c r="AN189" s="206">
        <v>123.2</v>
      </c>
      <c r="AO189" s="206">
        <v>0</v>
      </c>
      <c r="AP189" s="206">
        <v>0</v>
      </c>
      <c r="AQ189" s="206"/>
      <c r="AR189" s="207">
        <v>0</v>
      </c>
      <c r="AS189" s="206">
        <v>154</v>
      </c>
      <c r="AT189" s="206">
        <v>0</v>
      </c>
      <c r="AU189" s="206">
        <v>123.2</v>
      </c>
      <c r="AV189" s="206">
        <v>0</v>
      </c>
      <c r="AW189" s="206">
        <v>0</v>
      </c>
      <c r="AX189" s="206"/>
      <c r="AY189" s="207">
        <v>0</v>
      </c>
      <c r="AZ189" s="206">
        <v>154</v>
      </c>
      <c r="BA189" s="206">
        <v>0</v>
      </c>
      <c r="BB189" s="206">
        <v>123.2</v>
      </c>
      <c r="BC189" s="206">
        <v>0</v>
      </c>
      <c r="BD189" s="206">
        <v>0</v>
      </c>
      <c r="BE189" s="206"/>
      <c r="BF189" s="207">
        <v>0</v>
      </c>
      <c r="BG189" s="206">
        <v>154</v>
      </c>
      <c r="BH189" s="206">
        <v>0</v>
      </c>
      <c r="BI189" s="206">
        <v>123.2</v>
      </c>
      <c r="BJ189" s="206">
        <v>0</v>
      </c>
      <c r="BK189" s="206">
        <v>0</v>
      </c>
      <c r="BL189" s="206"/>
      <c r="BM189" s="207">
        <v>0</v>
      </c>
      <c r="BN189" s="206">
        <v>154</v>
      </c>
      <c r="BO189" s="206">
        <v>0</v>
      </c>
      <c r="BP189" s="206">
        <v>123.2</v>
      </c>
      <c r="BQ189" s="206">
        <v>0</v>
      </c>
      <c r="BR189" s="206">
        <v>0</v>
      </c>
      <c r="BS189" s="206"/>
      <c r="BT189" s="207">
        <v>0</v>
      </c>
      <c r="BU189" s="206">
        <v>154</v>
      </c>
      <c r="BV189" s="206">
        <v>0</v>
      </c>
      <c r="BW189" s="206">
        <v>123.2</v>
      </c>
      <c r="BX189" s="206">
        <v>0</v>
      </c>
      <c r="BY189" s="206">
        <v>0</v>
      </c>
      <c r="BZ189" s="206"/>
      <c r="CA189" s="207">
        <v>0</v>
      </c>
      <c r="CB189" s="206">
        <v>154</v>
      </c>
      <c r="CC189" s="206">
        <v>0</v>
      </c>
      <c r="CD189" s="206">
        <v>123.2</v>
      </c>
      <c r="CE189" s="206">
        <v>0</v>
      </c>
      <c r="CF189" s="206">
        <v>0</v>
      </c>
      <c r="CG189" s="206"/>
      <c r="CH189" s="207">
        <v>0</v>
      </c>
    </row>
    <row r="190" spans="1:86" s="208" customFormat="1" ht="12.75">
      <c r="A190" s="202">
        <v>184</v>
      </c>
      <c r="B190" s="206" t="s">
        <v>545</v>
      </c>
      <c r="C190" s="206">
        <v>110</v>
      </c>
      <c r="D190" s="206">
        <v>96</v>
      </c>
      <c r="E190" s="206">
        <v>96</v>
      </c>
      <c r="F190" s="206">
        <v>0.6</v>
      </c>
      <c r="G190" s="206">
        <v>3447</v>
      </c>
      <c r="H190" s="206"/>
      <c r="I190" s="207">
        <v>0.08</v>
      </c>
      <c r="J190" s="206">
        <v>110</v>
      </c>
      <c r="K190" s="206">
        <v>90</v>
      </c>
      <c r="L190" s="206">
        <v>90</v>
      </c>
      <c r="M190" s="206">
        <v>0.6</v>
      </c>
      <c r="N190" s="206">
        <v>2580</v>
      </c>
      <c r="O190" s="206"/>
      <c r="P190" s="207">
        <v>0.06</v>
      </c>
      <c r="Q190" s="206">
        <v>110</v>
      </c>
      <c r="R190" s="206">
        <v>87.6</v>
      </c>
      <c r="S190" s="206">
        <v>88</v>
      </c>
      <c r="T190" s="206">
        <v>0.56999999999999995</v>
      </c>
      <c r="U190" s="206">
        <v>2796</v>
      </c>
      <c r="V190" s="206"/>
      <c r="W190" s="207">
        <v>0.08</v>
      </c>
      <c r="X190" s="206">
        <v>110</v>
      </c>
      <c r="Y190" s="206">
        <v>88.5</v>
      </c>
      <c r="Z190" s="206">
        <v>88.5</v>
      </c>
      <c r="AA190" s="206">
        <v>0.55000000000000004</v>
      </c>
      <c r="AB190" s="206">
        <v>3120</v>
      </c>
      <c r="AC190" s="206"/>
      <c r="AD190" s="207">
        <v>0.09</v>
      </c>
      <c r="AE190" s="206">
        <v>110</v>
      </c>
      <c r="AF190" s="206">
        <v>83.7</v>
      </c>
      <c r="AG190" s="206">
        <v>88</v>
      </c>
      <c r="AH190" s="206">
        <v>0.55000000000000004</v>
      </c>
      <c r="AI190" s="206">
        <v>2178</v>
      </c>
      <c r="AJ190" s="206"/>
      <c r="AK190" s="207">
        <v>0.06</v>
      </c>
      <c r="AL190" s="206">
        <v>110</v>
      </c>
      <c r="AM190" s="206">
        <v>54.6</v>
      </c>
      <c r="AN190" s="206">
        <v>88</v>
      </c>
      <c r="AO190" s="206">
        <v>0.46</v>
      </c>
      <c r="AP190" s="206">
        <v>444</v>
      </c>
      <c r="AQ190" s="206"/>
      <c r="AR190" s="207">
        <v>0.02</v>
      </c>
      <c r="AS190" s="206">
        <v>110</v>
      </c>
      <c r="AT190" s="206">
        <v>0</v>
      </c>
      <c r="AU190" s="206">
        <v>88</v>
      </c>
      <c r="AV190" s="206">
        <v>0.46</v>
      </c>
      <c r="AW190" s="206">
        <v>148</v>
      </c>
      <c r="AX190" s="206"/>
      <c r="AY190" s="207">
        <v>0</v>
      </c>
      <c r="AZ190" s="206">
        <v>110</v>
      </c>
      <c r="BA190" s="206">
        <v>0</v>
      </c>
      <c r="BB190" s="206">
        <v>88</v>
      </c>
      <c r="BC190" s="206">
        <v>0</v>
      </c>
      <c r="BD190" s="206">
        <v>0</v>
      </c>
      <c r="BE190" s="206"/>
      <c r="BF190" s="207">
        <v>0</v>
      </c>
      <c r="BG190" s="206">
        <v>110</v>
      </c>
      <c r="BH190" s="206">
        <v>7.5</v>
      </c>
      <c r="BI190" s="206">
        <v>88</v>
      </c>
      <c r="BJ190" s="206">
        <v>0.59</v>
      </c>
      <c r="BK190" s="206">
        <v>306</v>
      </c>
      <c r="BL190" s="206"/>
      <c r="BM190" s="207">
        <v>0.09</v>
      </c>
      <c r="BN190" s="206">
        <v>110</v>
      </c>
      <c r="BO190" s="206">
        <v>73.5</v>
      </c>
      <c r="BP190" s="206">
        <v>88</v>
      </c>
      <c r="BQ190" s="206">
        <v>0.62</v>
      </c>
      <c r="BR190" s="206">
        <v>1482</v>
      </c>
      <c r="BS190" s="206"/>
      <c r="BT190" s="207">
        <v>0.04</v>
      </c>
      <c r="BU190" s="206">
        <v>110</v>
      </c>
      <c r="BV190" s="206">
        <v>72.900000000000006</v>
      </c>
      <c r="BW190" s="206">
        <v>88</v>
      </c>
      <c r="BX190" s="206">
        <v>0.62</v>
      </c>
      <c r="BY190" s="206">
        <v>1449</v>
      </c>
      <c r="BZ190" s="206"/>
      <c r="CA190" s="207">
        <v>0.05</v>
      </c>
      <c r="CB190" s="206">
        <v>110</v>
      </c>
      <c r="CC190" s="206">
        <v>12</v>
      </c>
      <c r="CD190" s="206">
        <v>88</v>
      </c>
      <c r="CE190" s="206">
        <v>0.38</v>
      </c>
      <c r="CF190" s="206">
        <v>225</v>
      </c>
      <c r="CG190" s="206"/>
      <c r="CH190" s="207">
        <v>7.0000000000000007E-2</v>
      </c>
    </row>
    <row r="191" spans="1:86" s="208" customFormat="1" ht="12.75">
      <c r="A191" s="202">
        <v>185</v>
      </c>
      <c r="B191" s="206" t="s">
        <v>546</v>
      </c>
      <c r="C191" s="206">
        <v>207</v>
      </c>
      <c r="D191" s="206">
        <v>193</v>
      </c>
      <c r="E191" s="206">
        <v>193</v>
      </c>
      <c r="F191" s="206">
        <v>0.89</v>
      </c>
      <c r="G191" s="206">
        <v>27545</v>
      </c>
      <c r="H191" s="206"/>
      <c r="I191" s="207">
        <v>0.22</v>
      </c>
      <c r="J191" s="206">
        <v>207</v>
      </c>
      <c r="K191" s="206">
        <v>187.8</v>
      </c>
      <c r="L191" s="206">
        <v>187.8</v>
      </c>
      <c r="M191" s="206">
        <v>0.89</v>
      </c>
      <c r="N191" s="206">
        <v>19699</v>
      </c>
      <c r="O191" s="206"/>
      <c r="P191" s="207">
        <v>0.16</v>
      </c>
      <c r="Q191" s="206">
        <v>207</v>
      </c>
      <c r="R191" s="206">
        <v>77.8</v>
      </c>
      <c r="S191" s="206">
        <v>165.6</v>
      </c>
      <c r="T191" s="206">
        <v>0.83</v>
      </c>
      <c r="U191" s="206">
        <v>8230</v>
      </c>
      <c r="V191" s="206"/>
      <c r="W191" s="207">
        <v>0.18</v>
      </c>
      <c r="X191" s="206">
        <v>207</v>
      </c>
      <c r="Y191" s="206">
        <v>75</v>
      </c>
      <c r="Z191" s="206">
        <v>165.6</v>
      </c>
      <c r="AA191" s="206">
        <v>0.79</v>
      </c>
      <c r="AB191" s="206">
        <v>9730</v>
      </c>
      <c r="AC191" s="206"/>
      <c r="AD191" s="207">
        <v>0.22</v>
      </c>
      <c r="AE191" s="206">
        <v>207</v>
      </c>
      <c r="AF191" s="206">
        <v>75.599999999999994</v>
      </c>
      <c r="AG191" s="206">
        <v>165.6</v>
      </c>
      <c r="AH191" s="206">
        <v>0.81</v>
      </c>
      <c r="AI191" s="206">
        <v>12539</v>
      </c>
      <c r="AJ191" s="206"/>
      <c r="AK191" s="207">
        <v>0.28000000000000003</v>
      </c>
      <c r="AL191" s="206">
        <v>207</v>
      </c>
      <c r="AM191" s="206">
        <v>210.8</v>
      </c>
      <c r="AN191" s="206">
        <v>210.8</v>
      </c>
      <c r="AO191" s="206">
        <v>0.78</v>
      </c>
      <c r="AP191" s="206">
        <v>17384</v>
      </c>
      <c r="AQ191" s="206"/>
      <c r="AR191" s="207">
        <v>0.15</v>
      </c>
      <c r="AS191" s="206">
        <v>207</v>
      </c>
      <c r="AT191" s="206">
        <v>0</v>
      </c>
      <c r="AU191" s="206">
        <v>210.8</v>
      </c>
      <c r="AV191" s="206">
        <v>0.78</v>
      </c>
      <c r="AW191" s="206">
        <v>5795</v>
      </c>
      <c r="AX191" s="206"/>
      <c r="AY191" s="207">
        <v>0.05</v>
      </c>
      <c r="AZ191" s="206">
        <v>207</v>
      </c>
      <c r="BA191" s="206">
        <v>0</v>
      </c>
      <c r="BB191" s="206">
        <v>165.6</v>
      </c>
      <c r="BC191" s="206">
        <v>0</v>
      </c>
      <c r="BD191" s="206">
        <v>0</v>
      </c>
      <c r="BE191" s="206"/>
      <c r="BF191" s="207">
        <v>0</v>
      </c>
      <c r="BG191" s="206">
        <v>207</v>
      </c>
      <c r="BH191" s="206">
        <v>188</v>
      </c>
      <c r="BI191" s="206">
        <v>188</v>
      </c>
      <c r="BJ191" s="206">
        <v>0.82</v>
      </c>
      <c r="BK191" s="206">
        <v>50346</v>
      </c>
      <c r="BL191" s="206"/>
      <c r="BM191" s="207">
        <v>0.44</v>
      </c>
      <c r="BN191" s="206">
        <v>207</v>
      </c>
      <c r="BO191" s="206">
        <v>188</v>
      </c>
      <c r="BP191" s="206">
        <v>188</v>
      </c>
      <c r="BQ191" s="206">
        <v>0.87</v>
      </c>
      <c r="BR191" s="206">
        <v>27058</v>
      </c>
      <c r="BS191" s="206"/>
      <c r="BT191" s="207">
        <v>0.22</v>
      </c>
      <c r="BU191" s="206">
        <v>207</v>
      </c>
      <c r="BV191" s="206">
        <v>191.2</v>
      </c>
      <c r="BW191" s="206">
        <v>191.2</v>
      </c>
      <c r="BX191" s="206">
        <v>0.87</v>
      </c>
      <c r="BY191" s="206">
        <v>26464</v>
      </c>
      <c r="BZ191" s="206"/>
      <c r="CA191" s="207">
        <v>0.24</v>
      </c>
      <c r="CB191" s="206">
        <v>207</v>
      </c>
      <c r="CC191" s="206">
        <v>194.8</v>
      </c>
      <c r="CD191" s="206">
        <v>194.8</v>
      </c>
      <c r="CE191" s="206">
        <v>0.81</v>
      </c>
      <c r="CF191" s="206">
        <v>22402</v>
      </c>
      <c r="CG191" s="206"/>
      <c r="CH191" s="207">
        <v>0.19</v>
      </c>
    </row>
    <row r="192" spans="1:86" s="208" customFormat="1" ht="12.75">
      <c r="A192" s="202">
        <v>186</v>
      </c>
      <c r="B192" s="206" t="s">
        <v>547</v>
      </c>
      <c r="C192" s="206">
        <v>116.6</v>
      </c>
      <c r="D192" s="206">
        <v>104.6</v>
      </c>
      <c r="E192" s="206">
        <v>104.6</v>
      </c>
      <c r="F192" s="206">
        <v>0.82</v>
      </c>
      <c r="G192" s="206">
        <v>9609</v>
      </c>
      <c r="H192" s="206">
        <v>9609</v>
      </c>
      <c r="I192" s="207">
        <v>0</v>
      </c>
      <c r="J192" s="206">
        <v>116.6</v>
      </c>
      <c r="K192" s="206">
        <v>99.7</v>
      </c>
      <c r="L192" s="206">
        <v>99.7</v>
      </c>
      <c r="M192" s="206">
        <v>0.82</v>
      </c>
      <c r="N192" s="206">
        <v>9710</v>
      </c>
      <c r="O192" s="206">
        <v>9710</v>
      </c>
      <c r="P192" s="207">
        <v>0</v>
      </c>
      <c r="Q192" s="206">
        <v>116.6</v>
      </c>
      <c r="R192" s="206">
        <v>104.2</v>
      </c>
      <c r="S192" s="206">
        <v>104.2</v>
      </c>
      <c r="T192" s="206">
        <v>0.82</v>
      </c>
      <c r="U192" s="206">
        <v>11110</v>
      </c>
      <c r="V192" s="206">
        <v>11110</v>
      </c>
      <c r="W192" s="207">
        <v>0</v>
      </c>
      <c r="X192" s="206">
        <v>116.6</v>
      </c>
      <c r="Y192" s="206">
        <v>110.6</v>
      </c>
      <c r="Z192" s="206">
        <v>110.6</v>
      </c>
      <c r="AA192" s="206">
        <v>0.81</v>
      </c>
      <c r="AB192" s="206">
        <v>11047</v>
      </c>
      <c r="AC192" s="206">
        <v>11047</v>
      </c>
      <c r="AD192" s="207">
        <v>0</v>
      </c>
      <c r="AE192" s="206">
        <v>116.6</v>
      </c>
      <c r="AF192" s="206">
        <v>107.2</v>
      </c>
      <c r="AG192" s="206">
        <v>107.2</v>
      </c>
      <c r="AH192" s="206">
        <v>0.84</v>
      </c>
      <c r="AI192" s="206">
        <v>12526</v>
      </c>
      <c r="AJ192" s="206">
        <v>12526</v>
      </c>
      <c r="AK192" s="207">
        <v>0</v>
      </c>
      <c r="AL192" s="206">
        <v>116.6</v>
      </c>
      <c r="AM192" s="206">
        <v>103.2</v>
      </c>
      <c r="AN192" s="206">
        <v>103.2</v>
      </c>
      <c r="AO192" s="206">
        <v>0.82</v>
      </c>
      <c r="AP192" s="206">
        <v>9303</v>
      </c>
      <c r="AQ192" s="206">
        <v>9303</v>
      </c>
      <c r="AR192" s="207">
        <v>0</v>
      </c>
      <c r="AS192" s="206">
        <v>116.6</v>
      </c>
      <c r="AT192" s="206">
        <v>0</v>
      </c>
      <c r="AU192" s="206">
        <v>103.2</v>
      </c>
      <c r="AV192" s="206">
        <v>0.82</v>
      </c>
      <c r="AW192" s="206">
        <v>3101</v>
      </c>
      <c r="AX192" s="206">
        <v>3101</v>
      </c>
      <c r="AY192" s="207">
        <v>0</v>
      </c>
      <c r="AZ192" s="206">
        <v>116.6</v>
      </c>
      <c r="BA192" s="206">
        <v>0</v>
      </c>
      <c r="BB192" s="206">
        <v>93.28</v>
      </c>
      <c r="BC192" s="206">
        <v>0</v>
      </c>
      <c r="BD192" s="206">
        <v>0</v>
      </c>
      <c r="BE192" s="206"/>
      <c r="BF192" s="207">
        <v>0</v>
      </c>
      <c r="BG192" s="206">
        <v>116.6</v>
      </c>
      <c r="BH192" s="206">
        <v>80.2</v>
      </c>
      <c r="BI192" s="206">
        <v>93.28</v>
      </c>
      <c r="BJ192" s="206">
        <v>0.83</v>
      </c>
      <c r="BK192" s="206">
        <v>27483</v>
      </c>
      <c r="BL192" s="206">
        <v>27483</v>
      </c>
      <c r="BM192" s="207">
        <v>0</v>
      </c>
      <c r="BN192" s="206">
        <v>116.6</v>
      </c>
      <c r="BO192" s="206">
        <v>76.599999999999994</v>
      </c>
      <c r="BP192" s="206">
        <v>93.28</v>
      </c>
      <c r="BQ192" s="206">
        <v>0.83</v>
      </c>
      <c r="BR192" s="206">
        <v>10954</v>
      </c>
      <c r="BS192" s="206">
        <v>10954</v>
      </c>
      <c r="BT192" s="207">
        <v>0</v>
      </c>
      <c r="BU192" s="206">
        <v>116.6</v>
      </c>
      <c r="BV192" s="206">
        <v>83.2</v>
      </c>
      <c r="BW192" s="206">
        <v>93.28</v>
      </c>
      <c r="BX192" s="206">
        <v>0.82</v>
      </c>
      <c r="BY192" s="206">
        <v>9291</v>
      </c>
      <c r="BZ192" s="206">
        <v>9291</v>
      </c>
      <c r="CA192" s="207">
        <v>0</v>
      </c>
      <c r="CB192" s="206">
        <v>116.6</v>
      </c>
      <c r="CC192" s="206">
        <v>0</v>
      </c>
      <c r="CD192" s="206">
        <v>93.28</v>
      </c>
      <c r="CE192" s="206">
        <v>0</v>
      </c>
      <c r="CF192" s="206">
        <v>0</v>
      </c>
      <c r="CG192" s="206"/>
      <c r="CH192" s="207">
        <v>0</v>
      </c>
    </row>
    <row r="193" spans="1:86" s="208" customFormat="1" ht="12.75">
      <c r="A193" s="202">
        <v>187</v>
      </c>
      <c r="B193" s="206" t="s">
        <v>479</v>
      </c>
      <c r="C193" s="206">
        <v>133</v>
      </c>
      <c r="D193" s="206">
        <v>175.2</v>
      </c>
      <c r="E193" s="206">
        <v>175.2</v>
      </c>
      <c r="F193" s="206">
        <v>0.88</v>
      </c>
      <c r="G193" s="206">
        <v>57657</v>
      </c>
      <c r="H193" s="206">
        <v>2185</v>
      </c>
      <c r="I193" s="207">
        <v>0.52</v>
      </c>
      <c r="J193" s="206">
        <v>133</v>
      </c>
      <c r="K193" s="206">
        <v>172.2</v>
      </c>
      <c r="L193" s="206">
        <v>172.2</v>
      </c>
      <c r="M193" s="206">
        <v>0.89</v>
      </c>
      <c r="N193" s="206">
        <v>66444</v>
      </c>
      <c r="O193" s="206">
        <v>9707</v>
      </c>
      <c r="P193" s="207">
        <v>0.59</v>
      </c>
      <c r="Q193" s="206">
        <v>133</v>
      </c>
      <c r="R193" s="206">
        <v>180.6</v>
      </c>
      <c r="S193" s="206">
        <v>180.6</v>
      </c>
      <c r="T193" s="206">
        <v>0.87</v>
      </c>
      <c r="U193" s="206">
        <v>66897</v>
      </c>
      <c r="V193" s="206">
        <v>10203</v>
      </c>
      <c r="W193" s="207">
        <v>0.59</v>
      </c>
      <c r="X193" s="206">
        <v>133</v>
      </c>
      <c r="Y193" s="206">
        <v>178.2</v>
      </c>
      <c r="Z193" s="206">
        <v>178.2</v>
      </c>
      <c r="AA193" s="206">
        <v>0.86</v>
      </c>
      <c r="AB193" s="206">
        <v>67980</v>
      </c>
      <c r="AC193" s="206">
        <v>10758</v>
      </c>
      <c r="AD193" s="207">
        <v>0.59</v>
      </c>
      <c r="AE193" s="206">
        <v>133</v>
      </c>
      <c r="AF193" s="206">
        <v>167.4</v>
      </c>
      <c r="AG193" s="206">
        <v>167.4</v>
      </c>
      <c r="AH193" s="206">
        <v>0.89</v>
      </c>
      <c r="AI193" s="206">
        <v>66318</v>
      </c>
      <c r="AJ193" s="206">
        <v>10708</v>
      </c>
      <c r="AK193" s="207">
        <v>0.6</v>
      </c>
      <c r="AL193" s="206">
        <v>133</v>
      </c>
      <c r="AM193" s="206">
        <v>165</v>
      </c>
      <c r="AN193" s="206">
        <v>165</v>
      </c>
      <c r="AO193" s="206">
        <v>0.88</v>
      </c>
      <c r="AP193" s="206">
        <v>63222</v>
      </c>
      <c r="AQ193" s="206">
        <v>10837</v>
      </c>
      <c r="AR193" s="207">
        <v>0.6</v>
      </c>
      <c r="AS193" s="206">
        <v>133</v>
      </c>
      <c r="AT193" s="206">
        <v>0</v>
      </c>
      <c r="AU193" s="206">
        <v>165</v>
      </c>
      <c r="AV193" s="206">
        <v>0.88</v>
      </c>
      <c r="AW193" s="206">
        <v>21074</v>
      </c>
      <c r="AX193" s="206"/>
      <c r="AY193" s="207">
        <v>0.19</v>
      </c>
      <c r="AZ193" s="206">
        <v>133</v>
      </c>
      <c r="BA193" s="206">
        <v>0</v>
      </c>
      <c r="BB193" s="206">
        <v>106.4</v>
      </c>
      <c r="BC193" s="206">
        <v>0</v>
      </c>
      <c r="BD193" s="206">
        <v>0</v>
      </c>
      <c r="BE193" s="206"/>
      <c r="BF193" s="207">
        <v>0</v>
      </c>
      <c r="BG193" s="206">
        <v>133</v>
      </c>
      <c r="BH193" s="206">
        <v>0</v>
      </c>
      <c r="BI193" s="206">
        <v>106.4</v>
      </c>
      <c r="BJ193" s="206">
        <v>0</v>
      </c>
      <c r="BK193" s="206">
        <v>0</v>
      </c>
      <c r="BL193" s="206"/>
      <c r="BM193" s="207">
        <v>0</v>
      </c>
      <c r="BN193" s="206">
        <v>133</v>
      </c>
      <c r="BO193" s="206">
        <v>0</v>
      </c>
      <c r="BP193" s="206">
        <v>106.4</v>
      </c>
      <c r="BQ193" s="206">
        <v>0</v>
      </c>
      <c r="BR193" s="206">
        <v>0</v>
      </c>
      <c r="BS193" s="206"/>
      <c r="BT193" s="207">
        <v>0</v>
      </c>
      <c r="BU193" s="206">
        <v>133</v>
      </c>
      <c r="BV193" s="206">
        <v>0</v>
      </c>
      <c r="BW193" s="206">
        <v>106.4</v>
      </c>
      <c r="BX193" s="206">
        <v>0</v>
      </c>
      <c r="BY193" s="206">
        <v>0</v>
      </c>
      <c r="BZ193" s="206"/>
      <c r="CA193" s="207">
        <v>0</v>
      </c>
      <c r="CB193" s="206">
        <v>133</v>
      </c>
      <c r="CC193" s="206">
        <v>0</v>
      </c>
      <c r="CD193" s="206">
        <v>106.4</v>
      </c>
      <c r="CE193" s="206">
        <v>0</v>
      </c>
      <c r="CF193" s="206">
        <v>0</v>
      </c>
      <c r="CG193" s="206"/>
      <c r="CH193" s="207">
        <v>0</v>
      </c>
    </row>
    <row r="194" spans="1:86" s="208" customFormat="1" ht="12.75">
      <c r="A194" s="202">
        <v>188</v>
      </c>
      <c r="B194" s="206" t="s">
        <v>548</v>
      </c>
      <c r="C194" s="206">
        <v>156</v>
      </c>
      <c r="D194" s="206">
        <v>71</v>
      </c>
      <c r="E194" s="206">
        <v>124.8</v>
      </c>
      <c r="F194" s="206">
        <v>0.84</v>
      </c>
      <c r="G194" s="206">
        <v>11925</v>
      </c>
      <c r="H194" s="206"/>
      <c r="I194" s="207">
        <v>0.28000000000000003</v>
      </c>
      <c r="J194" s="206">
        <v>156</v>
      </c>
      <c r="K194" s="206">
        <v>68</v>
      </c>
      <c r="L194" s="206">
        <v>124.8</v>
      </c>
      <c r="M194" s="206">
        <v>0.85</v>
      </c>
      <c r="N194" s="206">
        <v>11669</v>
      </c>
      <c r="O194" s="206"/>
      <c r="P194" s="207">
        <v>0.27</v>
      </c>
      <c r="Q194" s="206">
        <v>156</v>
      </c>
      <c r="R194" s="206">
        <v>49.8</v>
      </c>
      <c r="S194" s="206">
        <v>124.8</v>
      </c>
      <c r="T194" s="206">
        <v>0.74</v>
      </c>
      <c r="U194" s="206">
        <v>6384</v>
      </c>
      <c r="V194" s="206"/>
      <c r="W194" s="207">
        <v>0.24</v>
      </c>
      <c r="X194" s="206">
        <v>156</v>
      </c>
      <c r="Y194" s="206">
        <v>66.2</v>
      </c>
      <c r="Z194" s="206">
        <v>124.8</v>
      </c>
      <c r="AA194" s="206">
        <v>0.78</v>
      </c>
      <c r="AB194" s="206">
        <v>11135</v>
      </c>
      <c r="AC194" s="206"/>
      <c r="AD194" s="207">
        <v>0.28999999999999998</v>
      </c>
      <c r="AE194" s="206">
        <v>156</v>
      </c>
      <c r="AF194" s="206">
        <v>83.9</v>
      </c>
      <c r="AG194" s="206">
        <v>124.8</v>
      </c>
      <c r="AH194" s="206">
        <v>0.85</v>
      </c>
      <c r="AI194" s="206">
        <v>18302</v>
      </c>
      <c r="AJ194" s="206"/>
      <c r="AK194" s="207">
        <v>0.35</v>
      </c>
      <c r="AL194" s="206">
        <v>156</v>
      </c>
      <c r="AM194" s="206">
        <v>92.59</v>
      </c>
      <c r="AN194" s="206">
        <v>124.8</v>
      </c>
      <c r="AO194" s="206">
        <v>0.86</v>
      </c>
      <c r="AP194" s="206">
        <v>18920</v>
      </c>
      <c r="AQ194" s="206"/>
      <c r="AR194" s="207">
        <v>0.33</v>
      </c>
      <c r="AS194" s="206">
        <v>156</v>
      </c>
      <c r="AT194" s="206">
        <v>0</v>
      </c>
      <c r="AU194" s="206">
        <v>124.8</v>
      </c>
      <c r="AV194" s="206">
        <v>0.86</v>
      </c>
      <c r="AW194" s="206">
        <v>6307</v>
      </c>
      <c r="AX194" s="206"/>
      <c r="AY194" s="207">
        <v>0.08</v>
      </c>
      <c r="AZ194" s="206">
        <v>156</v>
      </c>
      <c r="BA194" s="206">
        <v>27.1</v>
      </c>
      <c r="BB194" s="206">
        <v>124.8</v>
      </c>
      <c r="BC194" s="206">
        <v>0.82</v>
      </c>
      <c r="BD194" s="206">
        <v>10997</v>
      </c>
      <c r="BE194" s="206">
        <v>3000</v>
      </c>
      <c r="BF194" s="207">
        <v>0.69</v>
      </c>
      <c r="BG194" s="206">
        <v>156</v>
      </c>
      <c r="BH194" s="206">
        <v>35.81</v>
      </c>
      <c r="BI194" s="206">
        <v>124.8</v>
      </c>
      <c r="BJ194" s="206">
        <v>0.79</v>
      </c>
      <c r="BK194" s="206">
        <v>9274</v>
      </c>
      <c r="BL194" s="206"/>
      <c r="BM194" s="207">
        <v>0.44</v>
      </c>
      <c r="BN194" s="206">
        <v>156</v>
      </c>
      <c r="BO194" s="206">
        <v>39.090000000000003</v>
      </c>
      <c r="BP194" s="206">
        <v>124.8</v>
      </c>
      <c r="BQ194" s="206">
        <v>0.8</v>
      </c>
      <c r="BR194" s="206">
        <v>10983</v>
      </c>
      <c r="BS194" s="206"/>
      <c r="BT194" s="207">
        <v>0.47</v>
      </c>
      <c r="BU194" s="206">
        <v>156</v>
      </c>
      <c r="BV194" s="206">
        <v>40.53</v>
      </c>
      <c r="BW194" s="206">
        <v>124.8</v>
      </c>
      <c r="BX194" s="206">
        <v>0.8</v>
      </c>
      <c r="BY194" s="206">
        <v>10427</v>
      </c>
      <c r="BZ194" s="206"/>
      <c r="CA194" s="207">
        <v>0.48</v>
      </c>
      <c r="CB194" s="206">
        <v>156</v>
      </c>
      <c r="CC194" s="206">
        <v>57.71</v>
      </c>
      <c r="CD194" s="206">
        <v>124.8</v>
      </c>
      <c r="CE194" s="206">
        <v>0.82</v>
      </c>
      <c r="CF194" s="206">
        <v>15402</v>
      </c>
      <c r="CG194" s="206"/>
      <c r="CH194" s="207">
        <v>0.44</v>
      </c>
    </row>
    <row r="195" spans="1:86" s="208" customFormat="1" ht="12.75">
      <c r="A195" s="202">
        <v>189</v>
      </c>
      <c r="B195" s="206" t="s">
        <v>549</v>
      </c>
      <c r="C195" s="206">
        <v>150</v>
      </c>
      <c r="D195" s="206">
        <v>90</v>
      </c>
      <c r="E195" s="206">
        <v>120</v>
      </c>
      <c r="F195" s="206">
        <v>0.97</v>
      </c>
      <c r="G195" s="206">
        <v>18456</v>
      </c>
      <c r="H195" s="206"/>
      <c r="I195" s="207">
        <v>0.28999999999999998</v>
      </c>
      <c r="J195" s="206">
        <v>150</v>
      </c>
      <c r="K195" s="206">
        <v>81</v>
      </c>
      <c r="L195" s="206">
        <v>120</v>
      </c>
      <c r="M195" s="206">
        <v>0.99</v>
      </c>
      <c r="N195" s="206">
        <v>17412</v>
      </c>
      <c r="O195" s="206"/>
      <c r="P195" s="207">
        <v>0.28999999999999998</v>
      </c>
      <c r="Q195" s="206">
        <v>150</v>
      </c>
      <c r="R195" s="206">
        <v>82.8</v>
      </c>
      <c r="S195" s="206">
        <v>120</v>
      </c>
      <c r="T195" s="206">
        <v>0.95</v>
      </c>
      <c r="U195" s="206">
        <v>20301</v>
      </c>
      <c r="V195" s="206"/>
      <c r="W195" s="207">
        <v>0.36</v>
      </c>
      <c r="X195" s="206">
        <v>150</v>
      </c>
      <c r="Y195" s="206">
        <v>124.2</v>
      </c>
      <c r="Z195" s="206">
        <v>124.2</v>
      </c>
      <c r="AA195" s="206">
        <v>0.88</v>
      </c>
      <c r="AB195" s="206">
        <v>22059</v>
      </c>
      <c r="AC195" s="206"/>
      <c r="AD195" s="207">
        <v>0.27</v>
      </c>
      <c r="AE195" s="206">
        <v>150</v>
      </c>
      <c r="AF195" s="206">
        <v>132.6</v>
      </c>
      <c r="AG195" s="206">
        <v>132.6</v>
      </c>
      <c r="AH195" s="206">
        <v>0.87</v>
      </c>
      <c r="AI195" s="206">
        <v>24960</v>
      </c>
      <c r="AJ195" s="206"/>
      <c r="AK195" s="207">
        <v>0.28999999999999998</v>
      </c>
      <c r="AL195" s="206">
        <v>150</v>
      </c>
      <c r="AM195" s="206">
        <v>84.6</v>
      </c>
      <c r="AN195" s="206">
        <v>120</v>
      </c>
      <c r="AO195" s="206">
        <v>0.9</v>
      </c>
      <c r="AP195" s="206">
        <v>19104</v>
      </c>
      <c r="AQ195" s="206"/>
      <c r="AR195" s="207">
        <v>0.35</v>
      </c>
      <c r="AS195" s="206">
        <v>150</v>
      </c>
      <c r="AT195" s="206">
        <v>0</v>
      </c>
      <c r="AU195" s="206">
        <v>120</v>
      </c>
      <c r="AV195" s="206">
        <v>0.9</v>
      </c>
      <c r="AW195" s="206">
        <v>6368</v>
      </c>
      <c r="AX195" s="206"/>
      <c r="AY195" s="207">
        <v>0.08</v>
      </c>
      <c r="AZ195" s="206">
        <v>150</v>
      </c>
      <c r="BA195" s="206">
        <v>85.2</v>
      </c>
      <c r="BB195" s="206">
        <v>120</v>
      </c>
      <c r="BC195" s="206">
        <v>0.9</v>
      </c>
      <c r="BD195" s="206">
        <v>36441</v>
      </c>
      <c r="BE195" s="206">
        <v>8824</v>
      </c>
      <c r="BF195" s="207">
        <v>0.66</v>
      </c>
      <c r="BG195" s="206">
        <v>150</v>
      </c>
      <c r="BH195" s="206">
        <v>82.8</v>
      </c>
      <c r="BI195" s="206">
        <v>120</v>
      </c>
      <c r="BJ195" s="206">
        <v>0.88</v>
      </c>
      <c r="BK195" s="206">
        <v>19974</v>
      </c>
      <c r="BL195" s="206"/>
      <c r="BM195" s="207">
        <v>0.37</v>
      </c>
      <c r="BN195" s="206">
        <v>150</v>
      </c>
      <c r="BO195" s="206">
        <v>82.2</v>
      </c>
      <c r="BP195" s="206">
        <v>120</v>
      </c>
      <c r="BQ195" s="206">
        <v>0.93</v>
      </c>
      <c r="BR195" s="206">
        <v>24117</v>
      </c>
      <c r="BS195" s="206"/>
      <c r="BT195" s="207">
        <v>0.42</v>
      </c>
      <c r="BU195" s="206">
        <v>150</v>
      </c>
      <c r="BV195" s="206">
        <v>82.8</v>
      </c>
      <c r="BW195" s="206">
        <v>120</v>
      </c>
      <c r="BX195" s="206">
        <v>0.93</v>
      </c>
      <c r="BY195" s="206">
        <v>21780</v>
      </c>
      <c r="BZ195" s="206"/>
      <c r="CA195" s="207">
        <v>0.42</v>
      </c>
      <c r="CB195" s="206">
        <v>150</v>
      </c>
      <c r="CC195" s="206">
        <v>86.4</v>
      </c>
      <c r="CD195" s="206">
        <v>120</v>
      </c>
      <c r="CE195" s="206">
        <v>0.8</v>
      </c>
      <c r="CF195" s="206">
        <v>15414</v>
      </c>
      <c r="CG195" s="206"/>
      <c r="CH195" s="207">
        <v>0.3</v>
      </c>
    </row>
    <row r="196" spans="1:86" s="208" customFormat="1" ht="12.75">
      <c r="A196" s="202">
        <v>190</v>
      </c>
      <c r="B196" s="206" t="s">
        <v>550</v>
      </c>
      <c r="C196" s="206">
        <v>278</v>
      </c>
      <c r="D196" s="206">
        <v>173.5</v>
      </c>
      <c r="E196" s="206">
        <v>176</v>
      </c>
      <c r="F196" s="206">
        <v>0.92</v>
      </c>
      <c r="G196" s="206">
        <v>61344</v>
      </c>
      <c r="H196" s="206">
        <v>61344</v>
      </c>
      <c r="I196" s="207">
        <v>0</v>
      </c>
      <c r="J196" s="206">
        <v>278</v>
      </c>
      <c r="K196" s="206">
        <v>173.6</v>
      </c>
      <c r="L196" s="206">
        <v>176.1</v>
      </c>
      <c r="M196" s="206">
        <v>0.93</v>
      </c>
      <c r="N196" s="206">
        <v>66863</v>
      </c>
      <c r="O196" s="206">
        <v>66863</v>
      </c>
      <c r="P196" s="207">
        <v>0</v>
      </c>
      <c r="Q196" s="206">
        <v>278</v>
      </c>
      <c r="R196" s="206">
        <v>152.6</v>
      </c>
      <c r="S196" s="206">
        <v>159.19999999999999</v>
      </c>
      <c r="T196" s="206">
        <v>0.82</v>
      </c>
      <c r="U196" s="206">
        <v>45877</v>
      </c>
      <c r="V196" s="206">
        <v>45877</v>
      </c>
      <c r="W196" s="207">
        <v>0</v>
      </c>
      <c r="X196" s="206">
        <v>278</v>
      </c>
      <c r="Y196" s="206">
        <v>155.19999999999999</v>
      </c>
      <c r="Z196" s="206">
        <v>159.19999999999999</v>
      </c>
      <c r="AA196" s="206">
        <v>0.76</v>
      </c>
      <c r="AB196" s="206">
        <v>36125</v>
      </c>
      <c r="AC196" s="206">
        <v>36125</v>
      </c>
      <c r="AD196" s="207">
        <v>0</v>
      </c>
      <c r="AE196" s="206">
        <v>278</v>
      </c>
      <c r="AF196" s="206">
        <v>115.4</v>
      </c>
      <c r="AG196" s="206">
        <v>159.19999999999999</v>
      </c>
      <c r="AH196" s="206">
        <v>0.88</v>
      </c>
      <c r="AI196" s="206">
        <v>38532</v>
      </c>
      <c r="AJ196" s="206">
        <v>38532</v>
      </c>
      <c r="AK196" s="207">
        <v>0</v>
      </c>
      <c r="AL196" s="206">
        <v>278</v>
      </c>
      <c r="AM196" s="206">
        <v>155.80000000000001</v>
      </c>
      <c r="AN196" s="206">
        <v>159.19999999999999</v>
      </c>
      <c r="AO196" s="206">
        <v>0.89</v>
      </c>
      <c r="AP196" s="206">
        <v>52028</v>
      </c>
      <c r="AQ196" s="206">
        <v>52028</v>
      </c>
      <c r="AR196" s="207">
        <v>0</v>
      </c>
      <c r="AS196" s="206">
        <v>278</v>
      </c>
      <c r="AT196" s="206">
        <v>0</v>
      </c>
      <c r="AU196" s="206">
        <v>161.69999999999999</v>
      </c>
      <c r="AV196" s="206">
        <v>0.92</v>
      </c>
      <c r="AW196" s="206">
        <v>19168</v>
      </c>
      <c r="AX196" s="206">
        <v>19168</v>
      </c>
      <c r="AY196" s="207">
        <v>0</v>
      </c>
      <c r="AZ196" s="206">
        <v>278</v>
      </c>
      <c r="BA196" s="206">
        <v>0</v>
      </c>
      <c r="BB196" s="206">
        <v>159.19999999999999</v>
      </c>
      <c r="BC196" s="206">
        <v>0</v>
      </c>
      <c r="BD196" s="206">
        <v>0</v>
      </c>
      <c r="BE196" s="206"/>
      <c r="BF196" s="207">
        <v>0</v>
      </c>
      <c r="BG196" s="206">
        <v>278</v>
      </c>
      <c r="BH196" s="206">
        <v>6.3</v>
      </c>
      <c r="BI196" s="206">
        <v>159.19999999999999</v>
      </c>
      <c r="BJ196" s="206">
        <v>0</v>
      </c>
      <c r="BK196" s="206">
        <v>27409</v>
      </c>
      <c r="BL196" s="206">
        <v>27409</v>
      </c>
      <c r="BM196" s="207">
        <v>0</v>
      </c>
      <c r="BN196" s="206">
        <v>278</v>
      </c>
      <c r="BO196" s="206">
        <v>5.8</v>
      </c>
      <c r="BP196" s="206">
        <v>159.19999999999999</v>
      </c>
      <c r="BQ196" s="206">
        <v>0.85</v>
      </c>
      <c r="BR196" s="206">
        <v>2334</v>
      </c>
      <c r="BS196" s="206">
        <v>2334</v>
      </c>
      <c r="BT196" s="207">
        <v>0</v>
      </c>
      <c r="BU196" s="206">
        <v>278</v>
      </c>
      <c r="BV196" s="206">
        <v>79</v>
      </c>
      <c r="BW196" s="206">
        <v>159.19999999999999</v>
      </c>
      <c r="BX196" s="206">
        <v>0.85</v>
      </c>
      <c r="BY196" s="206">
        <v>8582</v>
      </c>
      <c r="BZ196" s="206">
        <v>8582</v>
      </c>
      <c r="CA196" s="207">
        <v>0</v>
      </c>
      <c r="CB196" s="206">
        <v>278</v>
      </c>
      <c r="CC196" s="206">
        <v>133.4</v>
      </c>
      <c r="CD196" s="206">
        <v>159.19999999999999</v>
      </c>
      <c r="CE196" s="206">
        <v>0.78</v>
      </c>
      <c r="CF196" s="206">
        <v>23817</v>
      </c>
      <c r="CG196" s="206">
        <v>23817</v>
      </c>
      <c r="CH196" s="207">
        <v>0</v>
      </c>
    </row>
    <row r="197" spans="1:86" s="208" customFormat="1" ht="12.75">
      <c r="A197" s="202">
        <v>191</v>
      </c>
      <c r="B197" s="206" t="s">
        <v>551</v>
      </c>
      <c r="C197" s="206">
        <v>178</v>
      </c>
      <c r="D197" s="206">
        <v>112.8</v>
      </c>
      <c r="E197" s="206">
        <v>142.4</v>
      </c>
      <c r="F197" s="206">
        <v>0.98</v>
      </c>
      <c r="G197" s="206">
        <v>16131</v>
      </c>
      <c r="H197" s="206"/>
      <c r="I197" s="207">
        <v>0.2</v>
      </c>
      <c r="J197" s="206">
        <v>178</v>
      </c>
      <c r="K197" s="206">
        <v>99.9</v>
      </c>
      <c r="L197" s="206">
        <v>142.4</v>
      </c>
      <c r="M197" s="206">
        <v>0.99</v>
      </c>
      <c r="N197" s="206">
        <v>13851</v>
      </c>
      <c r="O197" s="206"/>
      <c r="P197" s="207">
        <v>0.19</v>
      </c>
      <c r="Q197" s="206">
        <v>178</v>
      </c>
      <c r="R197" s="206">
        <v>115.2</v>
      </c>
      <c r="S197" s="206">
        <v>142.4</v>
      </c>
      <c r="T197" s="206">
        <v>0.98</v>
      </c>
      <c r="U197" s="206">
        <v>13527</v>
      </c>
      <c r="V197" s="206"/>
      <c r="W197" s="207">
        <v>0.17</v>
      </c>
      <c r="X197" s="206">
        <v>178</v>
      </c>
      <c r="Y197" s="206">
        <v>113.1</v>
      </c>
      <c r="Z197" s="206">
        <v>142.4</v>
      </c>
      <c r="AA197" s="206">
        <v>0.98</v>
      </c>
      <c r="AB197" s="206">
        <v>14178</v>
      </c>
      <c r="AC197" s="206"/>
      <c r="AD197" s="207">
        <v>0.17</v>
      </c>
      <c r="AE197" s="206">
        <v>178</v>
      </c>
      <c r="AF197" s="206">
        <v>118.8</v>
      </c>
      <c r="AG197" s="206">
        <v>142.4</v>
      </c>
      <c r="AH197" s="206">
        <v>0.98</v>
      </c>
      <c r="AI197" s="206">
        <v>11358</v>
      </c>
      <c r="AJ197" s="206"/>
      <c r="AK197" s="207">
        <v>0.13</v>
      </c>
      <c r="AL197" s="206">
        <v>178</v>
      </c>
      <c r="AM197" s="206">
        <v>112.5</v>
      </c>
      <c r="AN197" s="206">
        <v>142.4</v>
      </c>
      <c r="AO197" s="206">
        <v>0.99</v>
      </c>
      <c r="AP197" s="206">
        <v>7035</v>
      </c>
      <c r="AQ197" s="206"/>
      <c r="AR197" s="207">
        <v>0.09</v>
      </c>
      <c r="AS197" s="206">
        <v>178</v>
      </c>
      <c r="AT197" s="206">
        <v>0</v>
      </c>
      <c r="AU197" s="206">
        <v>142.4</v>
      </c>
      <c r="AV197" s="206">
        <v>0.99</v>
      </c>
      <c r="AW197" s="206">
        <v>2345</v>
      </c>
      <c r="AX197" s="206"/>
      <c r="AY197" s="207">
        <v>0.02</v>
      </c>
      <c r="AZ197" s="206">
        <v>178</v>
      </c>
      <c r="BA197" s="206">
        <v>0</v>
      </c>
      <c r="BB197" s="206">
        <v>142.4</v>
      </c>
      <c r="BC197" s="206">
        <v>0</v>
      </c>
      <c r="BD197" s="206">
        <v>0</v>
      </c>
      <c r="BE197" s="206"/>
      <c r="BF197" s="207">
        <v>0</v>
      </c>
      <c r="BG197" s="206">
        <v>178</v>
      </c>
      <c r="BH197" s="206">
        <v>0</v>
      </c>
      <c r="BI197" s="206">
        <v>142.4</v>
      </c>
      <c r="BJ197" s="206">
        <v>0</v>
      </c>
      <c r="BK197" s="206">
        <v>0</v>
      </c>
      <c r="BL197" s="206"/>
      <c r="BM197" s="207">
        <v>0</v>
      </c>
      <c r="BN197" s="206">
        <v>178</v>
      </c>
      <c r="BO197" s="206">
        <v>1.8</v>
      </c>
      <c r="BP197" s="206">
        <v>142.4</v>
      </c>
      <c r="BQ197" s="206">
        <v>0.5</v>
      </c>
      <c r="BR197" s="206">
        <v>33</v>
      </c>
      <c r="BS197" s="206"/>
      <c r="BT197" s="207">
        <v>0.05</v>
      </c>
      <c r="BU197" s="206">
        <v>178</v>
      </c>
      <c r="BV197" s="206">
        <v>91.2</v>
      </c>
      <c r="BW197" s="206">
        <v>142.4</v>
      </c>
      <c r="BX197" s="206">
        <v>0.68</v>
      </c>
      <c r="BY197" s="206">
        <v>2571</v>
      </c>
      <c r="BZ197" s="206"/>
      <c r="CA197" s="207">
        <v>0.06</v>
      </c>
      <c r="CB197" s="206">
        <v>178</v>
      </c>
      <c r="CC197" s="206">
        <v>94.8</v>
      </c>
      <c r="CD197" s="206">
        <v>142.4</v>
      </c>
      <c r="CE197" s="206">
        <v>0.61</v>
      </c>
      <c r="CF197" s="206">
        <v>1971</v>
      </c>
      <c r="CG197" s="206"/>
      <c r="CH197" s="207">
        <v>0.05</v>
      </c>
    </row>
    <row r="198" spans="1:86" s="208" customFormat="1" ht="12.75">
      <c r="A198" s="202">
        <v>192</v>
      </c>
      <c r="B198" s="206" t="s">
        <v>552</v>
      </c>
      <c r="C198" s="206">
        <v>750</v>
      </c>
      <c r="D198" s="206"/>
      <c r="E198" s="206"/>
      <c r="F198" s="206"/>
      <c r="G198" s="206"/>
      <c r="H198" s="206"/>
      <c r="I198" s="207"/>
      <c r="J198" s="206">
        <v>750</v>
      </c>
      <c r="K198" s="206"/>
      <c r="L198" s="206"/>
      <c r="M198" s="206"/>
      <c r="N198" s="206"/>
      <c r="O198" s="206"/>
      <c r="P198" s="207"/>
      <c r="Q198" s="206">
        <v>750</v>
      </c>
      <c r="R198" s="206"/>
      <c r="S198" s="206"/>
      <c r="T198" s="206"/>
      <c r="U198" s="206"/>
      <c r="V198" s="206"/>
      <c r="W198" s="207"/>
      <c r="X198" s="206">
        <v>750</v>
      </c>
      <c r="Y198" s="206"/>
      <c r="Z198" s="206"/>
      <c r="AA198" s="206"/>
      <c r="AB198" s="206"/>
      <c r="AC198" s="206"/>
      <c r="AD198" s="207"/>
      <c r="AE198" s="206">
        <v>750</v>
      </c>
      <c r="AF198" s="206">
        <v>0</v>
      </c>
      <c r="AG198" s="206">
        <v>77.42</v>
      </c>
      <c r="AH198" s="206">
        <v>0.92</v>
      </c>
      <c r="AI198" s="206">
        <v>20382</v>
      </c>
      <c r="AJ198" s="206">
        <v>19940</v>
      </c>
      <c r="AK198" s="207">
        <v>23.08</v>
      </c>
      <c r="AL198" s="206">
        <v>750</v>
      </c>
      <c r="AM198" s="206">
        <v>91.8</v>
      </c>
      <c r="AN198" s="206">
        <v>600</v>
      </c>
      <c r="AO198" s="206">
        <v>0.82</v>
      </c>
      <c r="AP198" s="206">
        <v>7398</v>
      </c>
      <c r="AQ198" s="206"/>
      <c r="AR198" s="207">
        <v>0.14000000000000001</v>
      </c>
      <c r="AS198" s="206">
        <v>750</v>
      </c>
      <c r="AT198" s="206">
        <v>0</v>
      </c>
      <c r="AU198" s="206">
        <v>600</v>
      </c>
      <c r="AV198" s="206">
        <v>0.82</v>
      </c>
      <c r="AW198" s="206">
        <v>2466</v>
      </c>
      <c r="AX198" s="206"/>
      <c r="AY198" s="207">
        <v>0.01</v>
      </c>
      <c r="AZ198" s="206">
        <v>750</v>
      </c>
      <c r="BA198" s="206">
        <v>0</v>
      </c>
      <c r="BB198" s="206">
        <v>600</v>
      </c>
      <c r="BC198" s="206">
        <v>0</v>
      </c>
      <c r="BD198" s="206">
        <v>0</v>
      </c>
      <c r="BE198" s="206"/>
      <c r="BF198" s="207">
        <v>0</v>
      </c>
      <c r="BG198" s="206">
        <v>750</v>
      </c>
      <c r="BH198" s="206">
        <v>0</v>
      </c>
      <c r="BI198" s="206">
        <v>600</v>
      </c>
      <c r="BJ198" s="206">
        <v>0</v>
      </c>
      <c r="BK198" s="206">
        <v>0</v>
      </c>
      <c r="BL198" s="206"/>
      <c r="BM198" s="207">
        <v>0</v>
      </c>
      <c r="BN198" s="206">
        <v>750</v>
      </c>
      <c r="BO198" s="206">
        <v>0</v>
      </c>
      <c r="BP198" s="206">
        <v>600</v>
      </c>
      <c r="BQ198" s="206">
        <v>0</v>
      </c>
      <c r="BR198" s="206">
        <v>0</v>
      </c>
      <c r="BS198" s="206"/>
      <c r="BT198" s="207">
        <v>0</v>
      </c>
      <c r="BU198" s="206">
        <v>750</v>
      </c>
      <c r="BV198" s="206">
        <v>0</v>
      </c>
      <c r="BW198" s="206">
        <v>600</v>
      </c>
      <c r="BX198" s="206">
        <v>0</v>
      </c>
      <c r="BY198" s="206">
        <v>0</v>
      </c>
      <c r="BZ198" s="206"/>
      <c r="CA198" s="207">
        <v>0</v>
      </c>
      <c r="CB198" s="206">
        <v>750</v>
      </c>
      <c r="CC198" s="206">
        <v>253.8</v>
      </c>
      <c r="CD198" s="206">
        <v>600</v>
      </c>
      <c r="CE198" s="206">
        <v>0</v>
      </c>
      <c r="CF198" s="206">
        <v>16929</v>
      </c>
      <c r="CG198" s="206"/>
      <c r="CH198" s="207">
        <v>0.1</v>
      </c>
    </row>
    <row r="199" spans="1:86" s="208" customFormat="1" ht="12.75">
      <c r="A199" s="202">
        <v>193</v>
      </c>
      <c r="B199" s="206" t="s">
        <v>553</v>
      </c>
      <c r="C199" s="206">
        <v>239</v>
      </c>
      <c r="D199" s="206"/>
      <c r="E199" s="206"/>
      <c r="F199" s="206"/>
      <c r="G199" s="206"/>
      <c r="H199" s="206"/>
      <c r="I199" s="207"/>
      <c r="J199" s="206">
        <v>239</v>
      </c>
      <c r="K199" s="206"/>
      <c r="L199" s="206"/>
      <c r="M199" s="206"/>
      <c r="N199" s="206"/>
      <c r="O199" s="206"/>
      <c r="P199" s="207"/>
      <c r="Q199" s="206">
        <v>239</v>
      </c>
      <c r="R199" s="206"/>
      <c r="S199" s="206"/>
      <c r="T199" s="206"/>
      <c r="U199" s="206"/>
      <c r="V199" s="206"/>
      <c r="W199" s="207"/>
      <c r="X199" s="206">
        <v>239</v>
      </c>
      <c r="Y199" s="206"/>
      <c r="Z199" s="206"/>
      <c r="AA199" s="206"/>
      <c r="AB199" s="206"/>
      <c r="AC199" s="206"/>
      <c r="AD199" s="207"/>
      <c r="AE199" s="206">
        <v>239</v>
      </c>
      <c r="AF199" s="206"/>
      <c r="AG199" s="206"/>
      <c r="AH199" s="206"/>
      <c r="AI199" s="206"/>
      <c r="AJ199" s="206"/>
      <c r="AK199" s="207"/>
      <c r="AL199" s="206">
        <v>239</v>
      </c>
      <c r="AM199" s="206"/>
      <c r="AN199" s="206"/>
      <c r="AO199" s="206"/>
      <c r="AP199" s="206"/>
      <c r="AQ199" s="206"/>
      <c r="AR199" s="207"/>
      <c r="AS199" s="206">
        <v>239</v>
      </c>
      <c r="AT199" s="206"/>
      <c r="AU199" s="206"/>
      <c r="AV199" s="206"/>
      <c r="AW199" s="206"/>
      <c r="AX199" s="206"/>
      <c r="AY199" s="207"/>
      <c r="AZ199" s="206">
        <v>239</v>
      </c>
      <c r="BA199" s="206"/>
      <c r="BB199" s="206"/>
      <c r="BC199" s="206"/>
      <c r="BD199" s="206"/>
      <c r="BE199" s="206"/>
      <c r="BF199" s="207"/>
      <c r="BG199" s="206">
        <v>239</v>
      </c>
      <c r="BH199" s="206"/>
      <c r="BI199" s="206"/>
      <c r="BJ199" s="206"/>
      <c r="BK199" s="206"/>
      <c r="BL199" s="206"/>
      <c r="BM199" s="207"/>
      <c r="BN199" s="206">
        <v>239</v>
      </c>
      <c r="BO199" s="206"/>
      <c r="BP199" s="206"/>
      <c r="BQ199" s="206"/>
      <c r="BR199" s="206"/>
      <c r="BS199" s="206"/>
      <c r="BT199" s="207"/>
      <c r="BU199" s="206">
        <v>239</v>
      </c>
      <c r="BV199" s="206"/>
      <c r="BW199" s="206"/>
      <c r="BX199" s="206"/>
      <c r="BY199" s="206"/>
      <c r="BZ199" s="206"/>
      <c r="CA199" s="207"/>
      <c r="CB199" s="206">
        <v>239</v>
      </c>
      <c r="CC199" s="206"/>
      <c r="CD199" s="206"/>
      <c r="CE199" s="206"/>
      <c r="CF199" s="206"/>
      <c r="CG199" s="206"/>
      <c r="CH199" s="207"/>
    </row>
    <row r="200" spans="1:86" s="208" customFormat="1" ht="12.75">
      <c r="A200" s="202">
        <v>194</v>
      </c>
      <c r="B200" s="206" t="s">
        <v>554</v>
      </c>
      <c r="C200" s="206">
        <v>114</v>
      </c>
      <c r="D200" s="206"/>
      <c r="E200" s="206"/>
      <c r="F200" s="206"/>
      <c r="G200" s="206"/>
      <c r="H200" s="206"/>
      <c r="I200" s="207"/>
      <c r="J200" s="206">
        <v>114</v>
      </c>
      <c r="K200" s="206"/>
      <c r="L200" s="206"/>
      <c r="M200" s="206"/>
      <c r="N200" s="206"/>
      <c r="O200" s="206"/>
      <c r="P200" s="207"/>
      <c r="Q200" s="206">
        <v>114</v>
      </c>
      <c r="R200" s="206"/>
      <c r="S200" s="206"/>
      <c r="T200" s="206"/>
      <c r="U200" s="206"/>
      <c r="V200" s="206"/>
      <c r="W200" s="207"/>
      <c r="X200" s="206">
        <v>114</v>
      </c>
      <c r="Y200" s="206"/>
      <c r="Z200" s="206"/>
      <c r="AA200" s="206"/>
      <c r="AB200" s="206"/>
      <c r="AC200" s="206"/>
      <c r="AD200" s="207"/>
      <c r="AE200" s="206">
        <v>114</v>
      </c>
      <c r="AF200" s="206"/>
      <c r="AG200" s="206"/>
      <c r="AH200" s="206"/>
      <c r="AI200" s="206"/>
      <c r="AJ200" s="206"/>
      <c r="AK200" s="207"/>
      <c r="AL200" s="206">
        <v>114</v>
      </c>
      <c r="AM200" s="206"/>
      <c r="AN200" s="206"/>
      <c r="AO200" s="206"/>
      <c r="AP200" s="206"/>
      <c r="AQ200" s="206"/>
      <c r="AR200" s="207"/>
      <c r="AS200" s="206">
        <v>114</v>
      </c>
      <c r="AT200" s="206"/>
      <c r="AU200" s="206"/>
      <c r="AV200" s="206"/>
      <c r="AW200" s="206"/>
      <c r="AX200" s="206"/>
      <c r="AY200" s="207"/>
      <c r="AZ200" s="206">
        <v>114</v>
      </c>
      <c r="BA200" s="206"/>
      <c r="BB200" s="206"/>
      <c r="BC200" s="206"/>
      <c r="BD200" s="206"/>
      <c r="BE200" s="206"/>
      <c r="BF200" s="207"/>
      <c r="BG200" s="206">
        <v>114</v>
      </c>
      <c r="BH200" s="206"/>
      <c r="BI200" s="206"/>
      <c r="BJ200" s="206"/>
      <c r="BK200" s="206"/>
      <c r="BL200" s="206"/>
      <c r="BM200" s="207"/>
      <c r="BN200" s="206">
        <v>114</v>
      </c>
      <c r="BO200" s="206"/>
      <c r="BP200" s="206"/>
      <c r="BQ200" s="206"/>
      <c r="BR200" s="206"/>
      <c r="BS200" s="206"/>
      <c r="BT200" s="207"/>
      <c r="BU200" s="206">
        <v>114</v>
      </c>
      <c r="BV200" s="206"/>
      <c r="BW200" s="206"/>
      <c r="BX200" s="206"/>
      <c r="BY200" s="206"/>
      <c r="BZ200" s="206"/>
      <c r="CA200" s="207"/>
      <c r="CB200" s="206">
        <v>114</v>
      </c>
      <c r="CC200" s="206"/>
      <c r="CD200" s="206"/>
      <c r="CE200" s="206"/>
      <c r="CF200" s="206"/>
      <c r="CG200" s="206"/>
      <c r="CH200" s="207"/>
    </row>
    <row r="201" spans="1:86" s="208" customFormat="1" ht="12.75">
      <c r="A201" s="202">
        <v>195</v>
      </c>
      <c r="B201" s="206" t="s">
        <v>555</v>
      </c>
      <c r="C201" s="206">
        <v>115</v>
      </c>
      <c r="D201" s="206"/>
      <c r="E201" s="206"/>
      <c r="F201" s="206"/>
      <c r="G201" s="206"/>
      <c r="H201" s="206"/>
      <c r="I201" s="207"/>
      <c r="J201" s="206">
        <v>115</v>
      </c>
      <c r="K201" s="206"/>
      <c r="L201" s="206"/>
      <c r="M201" s="206"/>
      <c r="N201" s="206"/>
      <c r="O201" s="206"/>
      <c r="P201" s="207"/>
      <c r="Q201" s="206">
        <v>115</v>
      </c>
      <c r="R201" s="206"/>
      <c r="S201" s="206"/>
      <c r="T201" s="206"/>
      <c r="U201" s="206"/>
      <c r="V201" s="206"/>
      <c r="W201" s="207"/>
      <c r="X201" s="206">
        <v>115</v>
      </c>
      <c r="Y201" s="206"/>
      <c r="Z201" s="206"/>
      <c r="AA201" s="206"/>
      <c r="AB201" s="206"/>
      <c r="AC201" s="206"/>
      <c r="AD201" s="207"/>
      <c r="AE201" s="206">
        <v>115</v>
      </c>
      <c r="AF201" s="206"/>
      <c r="AG201" s="206"/>
      <c r="AH201" s="206"/>
      <c r="AI201" s="206"/>
      <c r="AJ201" s="206"/>
      <c r="AK201" s="207"/>
      <c r="AL201" s="206">
        <v>115</v>
      </c>
      <c r="AM201" s="206"/>
      <c r="AN201" s="206"/>
      <c r="AO201" s="206"/>
      <c r="AP201" s="206"/>
      <c r="AQ201" s="206"/>
      <c r="AR201" s="207"/>
      <c r="AS201" s="206">
        <v>115</v>
      </c>
      <c r="AT201" s="206"/>
      <c r="AU201" s="206"/>
      <c r="AV201" s="206"/>
      <c r="AW201" s="206"/>
      <c r="AX201" s="206"/>
      <c r="AY201" s="207"/>
      <c r="AZ201" s="206">
        <v>115</v>
      </c>
      <c r="BA201" s="206"/>
      <c r="BB201" s="206"/>
      <c r="BC201" s="206"/>
      <c r="BD201" s="206"/>
      <c r="BE201" s="206"/>
      <c r="BF201" s="207"/>
      <c r="BG201" s="206">
        <v>115</v>
      </c>
      <c r="BH201" s="206"/>
      <c r="BI201" s="206"/>
      <c r="BJ201" s="206"/>
      <c r="BK201" s="206"/>
      <c r="BL201" s="206"/>
      <c r="BM201" s="207"/>
      <c r="BN201" s="206">
        <v>115</v>
      </c>
      <c r="BO201" s="206"/>
      <c r="BP201" s="206"/>
      <c r="BQ201" s="206"/>
      <c r="BR201" s="206"/>
      <c r="BS201" s="206"/>
      <c r="BT201" s="207"/>
      <c r="BU201" s="206">
        <v>115</v>
      </c>
      <c r="BV201" s="206"/>
      <c r="BW201" s="206"/>
      <c r="BX201" s="206"/>
      <c r="BY201" s="206"/>
      <c r="BZ201" s="206"/>
      <c r="CA201" s="207"/>
      <c r="CB201" s="206">
        <v>115</v>
      </c>
      <c r="CC201" s="206"/>
      <c r="CD201" s="206"/>
      <c r="CE201" s="206"/>
      <c r="CF201" s="206"/>
      <c r="CG201" s="206"/>
      <c r="CH201" s="207"/>
    </row>
    <row r="202" spans="1:86" s="208" customFormat="1" ht="12.75">
      <c r="A202" s="202">
        <v>196</v>
      </c>
      <c r="B202" s="206" t="s">
        <v>556</v>
      </c>
      <c r="C202" s="206">
        <v>110</v>
      </c>
      <c r="D202" s="206">
        <v>86</v>
      </c>
      <c r="E202" s="206">
        <v>88</v>
      </c>
      <c r="F202" s="206">
        <v>0.96</v>
      </c>
      <c r="G202" s="206">
        <v>16921</v>
      </c>
      <c r="H202" s="206"/>
      <c r="I202" s="207">
        <v>0.28000000000000003</v>
      </c>
      <c r="J202" s="206">
        <v>110</v>
      </c>
      <c r="K202" s="206">
        <v>72</v>
      </c>
      <c r="L202" s="206">
        <v>88</v>
      </c>
      <c r="M202" s="206">
        <v>0.96</v>
      </c>
      <c r="N202" s="206">
        <v>14163</v>
      </c>
      <c r="O202" s="206"/>
      <c r="P202" s="207">
        <v>0.28000000000000003</v>
      </c>
      <c r="Q202" s="206">
        <v>110</v>
      </c>
      <c r="R202" s="206">
        <v>77.8</v>
      </c>
      <c r="S202" s="206">
        <v>88</v>
      </c>
      <c r="T202" s="206">
        <v>0.95</v>
      </c>
      <c r="U202" s="206">
        <v>14427</v>
      </c>
      <c r="V202" s="206"/>
      <c r="W202" s="207">
        <v>0.27</v>
      </c>
      <c r="X202" s="206">
        <v>110</v>
      </c>
      <c r="Y202" s="206">
        <v>79</v>
      </c>
      <c r="Z202" s="206">
        <v>88</v>
      </c>
      <c r="AA202" s="206">
        <v>0.94</v>
      </c>
      <c r="AB202" s="206">
        <v>16169</v>
      </c>
      <c r="AC202" s="206"/>
      <c r="AD202" s="207">
        <v>0.28999999999999998</v>
      </c>
      <c r="AE202" s="206">
        <v>110</v>
      </c>
      <c r="AF202" s="206">
        <v>84.6</v>
      </c>
      <c r="AG202" s="206">
        <v>88</v>
      </c>
      <c r="AH202" s="206">
        <v>0.94</v>
      </c>
      <c r="AI202" s="206">
        <v>16055</v>
      </c>
      <c r="AJ202" s="206"/>
      <c r="AK202" s="207">
        <v>0.27</v>
      </c>
      <c r="AL202" s="206">
        <v>110</v>
      </c>
      <c r="AM202" s="206">
        <v>79.2</v>
      </c>
      <c r="AN202" s="206">
        <v>88</v>
      </c>
      <c r="AO202" s="206">
        <v>0.94</v>
      </c>
      <c r="AP202" s="206">
        <v>12677</v>
      </c>
      <c r="AQ202" s="206"/>
      <c r="AR202" s="207">
        <v>0.24</v>
      </c>
      <c r="AS202" s="206">
        <v>110</v>
      </c>
      <c r="AT202" s="206">
        <v>0</v>
      </c>
      <c r="AU202" s="206">
        <v>88</v>
      </c>
      <c r="AV202" s="206">
        <v>0.94</v>
      </c>
      <c r="AW202" s="206">
        <v>4226</v>
      </c>
      <c r="AX202" s="206"/>
      <c r="AY202" s="207">
        <v>7.0000000000000007E-2</v>
      </c>
      <c r="AZ202" s="206">
        <v>110</v>
      </c>
      <c r="BA202" s="206">
        <v>0</v>
      </c>
      <c r="BB202" s="206">
        <v>88</v>
      </c>
      <c r="BC202" s="206">
        <v>0</v>
      </c>
      <c r="BD202" s="206">
        <v>0</v>
      </c>
      <c r="BE202" s="206"/>
      <c r="BF202" s="207">
        <v>0</v>
      </c>
      <c r="BG202" s="206">
        <v>110</v>
      </c>
      <c r="BH202" s="206">
        <v>73</v>
      </c>
      <c r="BI202" s="206">
        <v>88</v>
      </c>
      <c r="BJ202" s="206">
        <v>0.92</v>
      </c>
      <c r="BK202" s="206">
        <v>12321</v>
      </c>
      <c r="BL202" s="206"/>
      <c r="BM202" s="207">
        <v>0.25</v>
      </c>
      <c r="BN202" s="206">
        <v>110</v>
      </c>
      <c r="BO202" s="206">
        <v>75.400000000000006</v>
      </c>
      <c r="BP202" s="206">
        <v>88</v>
      </c>
      <c r="BQ202" s="206">
        <v>0.9</v>
      </c>
      <c r="BR202" s="206">
        <v>13905</v>
      </c>
      <c r="BS202" s="206"/>
      <c r="BT202" s="207">
        <v>0.27</v>
      </c>
      <c r="BU202" s="206">
        <v>110</v>
      </c>
      <c r="BV202" s="206">
        <v>82</v>
      </c>
      <c r="BW202" s="206">
        <v>88</v>
      </c>
      <c r="BX202" s="206">
        <v>0.91</v>
      </c>
      <c r="BY202" s="206">
        <v>12375</v>
      </c>
      <c r="BZ202" s="206"/>
      <c r="CA202" s="207">
        <v>0.25</v>
      </c>
      <c r="CB202" s="206">
        <v>110</v>
      </c>
      <c r="CC202" s="206">
        <v>74.2</v>
      </c>
      <c r="CD202" s="206">
        <v>88</v>
      </c>
      <c r="CE202" s="206">
        <v>0.88</v>
      </c>
      <c r="CF202" s="206">
        <v>12542</v>
      </c>
      <c r="CG202" s="206"/>
      <c r="CH202" s="207">
        <v>0.26</v>
      </c>
    </row>
    <row r="203" spans="1:86" s="208" customFormat="1" ht="12.75">
      <c r="A203" s="202">
        <v>197</v>
      </c>
      <c r="B203" s="206" t="s">
        <v>557</v>
      </c>
      <c r="C203" s="206">
        <v>122</v>
      </c>
      <c r="D203" s="206"/>
      <c r="E203" s="206"/>
      <c r="F203" s="206"/>
      <c r="G203" s="206"/>
      <c r="H203" s="206"/>
      <c r="I203" s="207"/>
      <c r="J203" s="206">
        <v>122</v>
      </c>
      <c r="K203" s="206"/>
      <c r="L203" s="206"/>
      <c r="M203" s="206"/>
      <c r="N203" s="206"/>
      <c r="O203" s="206"/>
      <c r="P203" s="207"/>
      <c r="Q203" s="206">
        <v>122</v>
      </c>
      <c r="R203" s="206"/>
      <c r="S203" s="206"/>
      <c r="T203" s="206"/>
      <c r="U203" s="206"/>
      <c r="V203" s="206"/>
      <c r="W203" s="207"/>
      <c r="X203" s="206">
        <v>122</v>
      </c>
      <c r="Y203" s="206"/>
      <c r="Z203" s="206"/>
      <c r="AA203" s="206"/>
      <c r="AB203" s="206"/>
      <c r="AC203" s="206"/>
      <c r="AD203" s="207"/>
      <c r="AE203" s="206">
        <v>122</v>
      </c>
      <c r="AF203" s="206"/>
      <c r="AG203" s="206"/>
      <c r="AH203" s="206"/>
      <c r="AI203" s="206"/>
      <c r="AJ203" s="206"/>
      <c r="AK203" s="207"/>
      <c r="AL203" s="206">
        <v>122</v>
      </c>
      <c r="AM203" s="206"/>
      <c r="AN203" s="206"/>
      <c r="AO203" s="206"/>
      <c r="AP203" s="206"/>
      <c r="AQ203" s="206"/>
      <c r="AR203" s="207"/>
      <c r="AS203" s="206">
        <v>122</v>
      </c>
      <c r="AT203" s="206"/>
      <c r="AU203" s="206"/>
      <c r="AV203" s="206"/>
      <c r="AW203" s="206"/>
      <c r="AX203" s="206"/>
      <c r="AY203" s="207"/>
      <c r="AZ203" s="206">
        <v>122</v>
      </c>
      <c r="BA203" s="206"/>
      <c r="BB203" s="206"/>
      <c r="BC203" s="206"/>
      <c r="BD203" s="206"/>
      <c r="BE203" s="206"/>
      <c r="BF203" s="207"/>
      <c r="BG203" s="206">
        <v>122</v>
      </c>
      <c r="BH203" s="206"/>
      <c r="BI203" s="206"/>
      <c r="BJ203" s="206"/>
      <c r="BK203" s="206"/>
      <c r="BL203" s="206"/>
      <c r="BM203" s="207"/>
      <c r="BN203" s="206">
        <v>122</v>
      </c>
      <c r="BO203" s="206"/>
      <c r="BP203" s="206"/>
      <c r="BQ203" s="206"/>
      <c r="BR203" s="206"/>
      <c r="BS203" s="206"/>
      <c r="BT203" s="207"/>
      <c r="BU203" s="206">
        <v>122</v>
      </c>
      <c r="BV203" s="206"/>
      <c r="BW203" s="206"/>
      <c r="BX203" s="206"/>
      <c r="BY203" s="206"/>
      <c r="BZ203" s="206"/>
      <c r="CA203" s="207"/>
      <c r="CB203" s="206">
        <v>122</v>
      </c>
      <c r="CC203" s="206"/>
      <c r="CD203" s="206"/>
      <c r="CE203" s="206"/>
      <c r="CF203" s="206"/>
      <c r="CG203" s="206"/>
      <c r="CH203" s="207"/>
    </row>
    <row r="204" spans="1:86" s="208" customFormat="1" ht="12.75">
      <c r="A204" s="202">
        <v>198</v>
      </c>
      <c r="B204" s="206" t="s">
        <v>558</v>
      </c>
      <c r="C204" s="206">
        <v>110</v>
      </c>
      <c r="D204" s="206">
        <v>80.599999999999994</v>
      </c>
      <c r="E204" s="206">
        <v>88</v>
      </c>
      <c r="F204" s="206">
        <v>0.77</v>
      </c>
      <c r="G204" s="206">
        <v>5352</v>
      </c>
      <c r="H204" s="206"/>
      <c r="I204" s="207">
        <v>0.12</v>
      </c>
      <c r="J204" s="206">
        <v>110</v>
      </c>
      <c r="K204" s="206">
        <v>83.2</v>
      </c>
      <c r="L204" s="206">
        <v>88</v>
      </c>
      <c r="M204" s="206">
        <v>0.75</v>
      </c>
      <c r="N204" s="206">
        <v>5093</v>
      </c>
      <c r="O204" s="206"/>
      <c r="P204" s="207">
        <v>0.11</v>
      </c>
      <c r="Q204" s="206">
        <v>110</v>
      </c>
      <c r="R204" s="206">
        <v>86</v>
      </c>
      <c r="S204" s="206">
        <v>88</v>
      </c>
      <c r="T204" s="206">
        <v>0.78</v>
      </c>
      <c r="U204" s="206">
        <v>5842</v>
      </c>
      <c r="V204" s="206"/>
      <c r="W204" s="207">
        <v>0.12</v>
      </c>
      <c r="X204" s="206">
        <v>110</v>
      </c>
      <c r="Y204" s="206">
        <v>74</v>
      </c>
      <c r="Z204" s="206">
        <v>88</v>
      </c>
      <c r="AA204" s="206">
        <v>0.77</v>
      </c>
      <c r="AB204" s="206">
        <v>6630</v>
      </c>
      <c r="AC204" s="206"/>
      <c r="AD204" s="207">
        <v>0.16</v>
      </c>
      <c r="AE204" s="206">
        <v>110</v>
      </c>
      <c r="AF204" s="206">
        <v>95.8</v>
      </c>
      <c r="AG204" s="206">
        <v>95.8</v>
      </c>
      <c r="AH204" s="206">
        <v>0.65</v>
      </c>
      <c r="AI204" s="206">
        <v>5092</v>
      </c>
      <c r="AJ204" s="206"/>
      <c r="AK204" s="207">
        <v>0.11</v>
      </c>
      <c r="AL204" s="206">
        <v>110</v>
      </c>
      <c r="AM204" s="206">
        <v>92</v>
      </c>
      <c r="AN204" s="206">
        <v>92</v>
      </c>
      <c r="AO204" s="206">
        <v>0.66</v>
      </c>
      <c r="AP204" s="206">
        <v>4102</v>
      </c>
      <c r="AQ204" s="206"/>
      <c r="AR204" s="207">
        <v>0.09</v>
      </c>
      <c r="AS204" s="206">
        <v>110</v>
      </c>
      <c r="AT204" s="206">
        <v>0</v>
      </c>
      <c r="AU204" s="206">
        <v>92</v>
      </c>
      <c r="AV204" s="206">
        <v>0.66</v>
      </c>
      <c r="AW204" s="206">
        <v>1367</v>
      </c>
      <c r="AX204" s="206"/>
      <c r="AY204" s="207">
        <v>0.03</v>
      </c>
      <c r="AZ204" s="206">
        <v>110</v>
      </c>
      <c r="BA204" s="206">
        <v>0</v>
      </c>
      <c r="BB204" s="206">
        <v>88</v>
      </c>
      <c r="BC204" s="206">
        <v>0</v>
      </c>
      <c r="BD204" s="206">
        <v>0</v>
      </c>
      <c r="BE204" s="206"/>
      <c r="BF204" s="207">
        <v>0</v>
      </c>
      <c r="BG204" s="206">
        <v>110</v>
      </c>
      <c r="BH204" s="206">
        <v>87.2</v>
      </c>
      <c r="BI204" s="206">
        <v>88</v>
      </c>
      <c r="BJ204" s="206">
        <v>0.7</v>
      </c>
      <c r="BK204" s="206">
        <v>5390</v>
      </c>
      <c r="BL204" s="206"/>
      <c r="BM204" s="207">
        <v>0.12</v>
      </c>
      <c r="BN204" s="206">
        <v>110</v>
      </c>
      <c r="BO204" s="206">
        <v>85.2</v>
      </c>
      <c r="BP204" s="206">
        <v>88</v>
      </c>
      <c r="BQ204" s="206">
        <v>0.74</v>
      </c>
      <c r="BR204" s="206">
        <v>6469</v>
      </c>
      <c r="BS204" s="206"/>
      <c r="BT204" s="207">
        <v>0.14000000000000001</v>
      </c>
      <c r="BU204" s="206">
        <v>110</v>
      </c>
      <c r="BV204" s="206">
        <v>81</v>
      </c>
      <c r="BW204" s="206">
        <v>88</v>
      </c>
      <c r="BX204" s="206">
        <v>0.75</v>
      </c>
      <c r="BY204" s="206">
        <v>5909</v>
      </c>
      <c r="BZ204" s="206"/>
      <c r="CA204" s="207">
        <v>0.14000000000000001</v>
      </c>
      <c r="CB204" s="206">
        <v>110</v>
      </c>
      <c r="CC204" s="206">
        <v>80</v>
      </c>
      <c r="CD204" s="206">
        <v>88</v>
      </c>
      <c r="CE204" s="206">
        <v>0.67</v>
      </c>
      <c r="CF204" s="206">
        <v>3448</v>
      </c>
      <c r="CG204" s="206"/>
      <c r="CH204" s="207">
        <v>0.09</v>
      </c>
    </row>
    <row r="205" spans="1:86" s="208" customFormat="1" ht="12.75">
      <c r="A205" s="202">
        <v>199</v>
      </c>
      <c r="B205" s="206" t="s">
        <v>559</v>
      </c>
      <c r="C205" s="206">
        <v>889</v>
      </c>
      <c r="D205" s="206">
        <v>750</v>
      </c>
      <c r="E205" s="206">
        <v>750</v>
      </c>
      <c r="F205" s="206">
        <v>0.99</v>
      </c>
      <c r="G205" s="206">
        <v>291426</v>
      </c>
      <c r="H205" s="206">
        <v>24612</v>
      </c>
      <c r="I205" s="207">
        <v>0.55000000000000004</v>
      </c>
      <c r="J205" s="206">
        <v>889</v>
      </c>
      <c r="K205" s="206">
        <v>0</v>
      </c>
      <c r="L205" s="206">
        <v>711.2</v>
      </c>
      <c r="M205" s="206">
        <v>0.99</v>
      </c>
      <c r="N205" s="206">
        <v>173244</v>
      </c>
      <c r="O205" s="206"/>
      <c r="P205" s="207">
        <v>0.26</v>
      </c>
      <c r="Q205" s="206">
        <v>889</v>
      </c>
      <c r="R205" s="206">
        <v>553.20000000000005</v>
      </c>
      <c r="S205" s="206">
        <v>711.2</v>
      </c>
      <c r="T205" s="206">
        <v>0.99</v>
      </c>
      <c r="U205" s="206">
        <v>222822</v>
      </c>
      <c r="V205" s="206">
        <v>24845</v>
      </c>
      <c r="W205" s="207">
        <v>0.56000000000000005</v>
      </c>
      <c r="X205" s="206">
        <v>889</v>
      </c>
      <c r="Y205" s="206">
        <v>570</v>
      </c>
      <c r="Z205" s="206">
        <v>711.2</v>
      </c>
      <c r="AA205" s="206">
        <v>0.99</v>
      </c>
      <c r="AB205" s="206">
        <v>148842</v>
      </c>
      <c r="AC205" s="206"/>
      <c r="AD205" s="207">
        <v>0.35</v>
      </c>
      <c r="AE205" s="206">
        <v>889</v>
      </c>
      <c r="AF205" s="206">
        <v>472.8</v>
      </c>
      <c r="AG205" s="206">
        <v>711.2</v>
      </c>
      <c r="AH205" s="206">
        <v>0.99</v>
      </c>
      <c r="AI205" s="206">
        <v>212400</v>
      </c>
      <c r="AJ205" s="206">
        <v>37802</v>
      </c>
      <c r="AK205" s="207">
        <v>0.61</v>
      </c>
      <c r="AL205" s="206">
        <v>889</v>
      </c>
      <c r="AM205" s="206">
        <v>600</v>
      </c>
      <c r="AN205" s="206">
        <v>711.2</v>
      </c>
      <c r="AO205" s="206">
        <v>0.99</v>
      </c>
      <c r="AP205" s="206">
        <v>258420</v>
      </c>
      <c r="AQ205" s="206">
        <v>43716</v>
      </c>
      <c r="AR205" s="207">
        <v>0.6</v>
      </c>
      <c r="AS205" s="206">
        <v>889</v>
      </c>
      <c r="AT205" s="206">
        <v>0</v>
      </c>
      <c r="AU205" s="206">
        <v>711.2</v>
      </c>
      <c r="AV205" s="206">
        <v>0.99</v>
      </c>
      <c r="AW205" s="206">
        <v>86140</v>
      </c>
      <c r="AX205" s="206"/>
      <c r="AY205" s="207">
        <v>0.16</v>
      </c>
      <c r="AZ205" s="206">
        <v>889</v>
      </c>
      <c r="BA205" s="206">
        <v>540</v>
      </c>
      <c r="BB205" s="206">
        <v>711.2</v>
      </c>
      <c r="BC205" s="206">
        <v>0.99</v>
      </c>
      <c r="BD205" s="206">
        <v>227610</v>
      </c>
      <c r="BE205" s="206">
        <v>34707</v>
      </c>
      <c r="BF205" s="207">
        <v>0.59</v>
      </c>
      <c r="BG205" s="206">
        <v>889</v>
      </c>
      <c r="BH205" s="206">
        <v>528</v>
      </c>
      <c r="BI205" s="206">
        <v>711.2</v>
      </c>
      <c r="BJ205" s="206">
        <v>0.99</v>
      </c>
      <c r="BK205" s="206">
        <v>211230</v>
      </c>
      <c r="BL205" s="206">
        <v>16346</v>
      </c>
      <c r="BM205" s="207">
        <v>0.54</v>
      </c>
      <c r="BN205" s="206">
        <v>889</v>
      </c>
      <c r="BO205" s="206">
        <v>480</v>
      </c>
      <c r="BP205" s="206">
        <v>711.2</v>
      </c>
      <c r="BQ205" s="206">
        <v>0.99</v>
      </c>
      <c r="BR205" s="206">
        <v>190740</v>
      </c>
      <c r="BS205" s="206">
        <v>13716</v>
      </c>
      <c r="BT205" s="207">
        <v>0.54</v>
      </c>
      <c r="BU205" s="206">
        <v>889</v>
      </c>
      <c r="BV205" s="206">
        <v>612</v>
      </c>
      <c r="BW205" s="206">
        <v>711.2</v>
      </c>
      <c r="BX205" s="206">
        <v>0.9</v>
      </c>
      <c r="BY205" s="206">
        <v>201210</v>
      </c>
      <c r="BZ205" s="206">
        <v>16614</v>
      </c>
      <c r="CA205" s="207">
        <v>0.55000000000000004</v>
      </c>
      <c r="CB205" s="206">
        <v>889</v>
      </c>
      <c r="CC205" s="206">
        <v>654</v>
      </c>
      <c r="CD205" s="206">
        <v>711.2</v>
      </c>
      <c r="CE205" s="206">
        <v>0.99</v>
      </c>
      <c r="CF205" s="206">
        <v>302550</v>
      </c>
      <c r="CG205" s="206">
        <v>61695</v>
      </c>
      <c r="CH205" s="207">
        <v>0.63</v>
      </c>
    </row>
    <row r="206" spans="1:86" s="208" customFormat="1" ht="12.75">
      <c r="A206" s="202">
        <v>200</v>
      </c>
      <c r="B206" s="206" t="s">
        <v>560</v>
      </c>
      <c r="C206" s="206">
        <v>110</v>
      </c>
      <c r="D206" s="206">
        <v>84</v>
      </c>
      <c r="E206" s="206">
        <v>88</v>
      </c>
      <c r="F206" s="206">
        <v>0.7</v>
      </c>
      <c r="G206" s="206">
        <v>4777</v>
      </c>
      <c r="H206" s="206"/>
      <c r="I206" s="207">
        <v>0.11</v>
      </c>
      <c r="J206" s="206">
        <v>110</v>
      </c>
      <c r="K206" s="206">
        <v>78.400000000000006</v>
      </c>
      <c r="L206" s="206">
        <v>88</v>
      </c>
      <c r="M206" s="206">
        <v>0.72</v>
      </c>
      <c r="N206" s="206">
        <v>3682</v>
      </c>
      <c r="O206" s="206"/>
      <c r="P206" s="207">
        <v>0.09</v>
      </c>
      <c r="Q206" s="206">
        <v>110</v>
      </c>
      <c r="R206" s="206">
        <v>74.599999999999994</v>
      </c>
      <c r="S206" s="206">
        <v>88</v>
      </c>
      <c r="T206" s="206">
        <v>0.63</v>
      </c>
      <c r="U206" s="206">
        <v>4056</v>
      </c>
      <c r="V206" s="206"/>
      <c r="W206" s="207">
        <v>0.12</v>
      </c>
      <c r="X206" s="206">
        <v>110</v>
      </c>
      <c r="Y206" s="206">
        <v>113.2</v>
      </c>
      <c r="Z206" s="206">
        <v>113.2</v>
      </c>
      <c r="AA206" s="206">
        <v>0.59</v>
      </c>
      <c r="AB206" s="206">
        <v>3832</v>
      </c>
      <c r="AC206" s="206"/>
      <c r="AD206" s="207">
        <v>0.08</v>
      </c>
      <c r="AE206" s="206">
        <v>110</v>
      </c>
      <c r="AF206" s="206">
        <v>78</v>
      </c>
      <c r="AG206" s="206">
        <v>88</v>
      </c>
      <c r="AH206" s="206">
        <v>0.48</v>
      </c>
      <c r="AI206" s="206">
        <v>1711</v>
      </c>
      <c r="AJ206" s="206"/>
      <c r="AK206" s="207">
        <v>0.06</v>
      </c>
      <c r="AL206" s="206">
        <v>110</v>
      </c>
      <c r="AM206" s="206">
        <v>56</v>
      </c>
      <c r="AN206" s="206">
        <v>88</v>
      </c>
      <c r="AO206" s="206">
        <v>0.53</v>
      </c>
      <c r="AP206" s="206">
        <v>1653</v>
      </c>
      <c r="AQ206" s="206"/>
      <c r="AR206" s="207">
        <v>0.08</v>
      </c>
      <c r="AS206" s="206">
        <v>110</v>
      </c>
      <c r="AT206" s="206">
        <v>0</v>
      </c>
      <c r="AU206" s="206">
        <v>88</v>
      </c>
      <c r="AV206" s="206">
        <v>0.53</v>
      </c>
      <c r="AW206" s="206">
        <v>551</v>
      </c>
      <c r="AX206" s="206"/>
      <c r="AY206" s="207">
        <v>0.02</v>
      </c>
      <c r="AZ206" s="206">
        <v>110</v>
      </c>
      <c r="BA206" s="206">
        <v>59</v>
      </c>
      <c r="BB206" s="206">
        <v>88</v>
      </c>
      <c r="BC206" s="206">
        <v>0.41</v>
      </c>
      <c r="BD206" s="206">
        <v>1629</v>
      </c>
      <c r="BE206" s="206"/>
      <c r="BF206" s="207">
        <v>0.09</v>
      </c>
      <c r="BG206" s="206">
        <v>110</v>
      </c>
      <c r="BH206" s="206">
        <v>73.2</v>
      </c>
      <c r="BI206" s="206">
        <v>88</v>
      </c>
      <c r="BJ206" s="206">
        <v>0.5</v>
      </c>
      <c r="BK206" s="206">
        <v>3189</v>
      </c>
      <c r="BL206" s="206"/>
      <c r="BM206" s="207">
        <v>0.12</v>
      </c>
      <c r="BN206" s="206">
        <v>110</v>
      </c>
      <c r="BO206" s="206">
        <v>75.8</v>
      </c>
      <c r="BP206" s="206">
        <v>88</v>
      </c>
      <c r="BQ206" s="206">
        <v>0.64</v>
      </c>
      <c r="BR206" s="206">
        <v>5563</v>
      </c>
      <c r="BS206" s="206"/>
      <c r="BT206" s="207">
        <v>0.15</v>
      </c>
      <c r="BU206" s="206">
        <v>110</v>
      </c>
      <c r="BV206" s="206">
        <v>78.400000000000006</v>
      </c>
      <c r="BW206" s="206">
        <v>88</v>
      </c>
      <c r="BX206" s="206">
        <v>0.62</v>
      </c>
      <c r="BY206" s="206">
        <v>4873</v>
      </c>
      <c r="BZ206" s="206"/>
      <c r="CA206" s="207">
        <v>0.15</v>
      </c>
      <c r="CB206" s="206">
        <v>110</v>
      </c>
      <c r="CC206" s="206">
        <v>111.2</v>
      </c>
      <c r="CD206" s="206">
        <v>111.2</v>
      </c>
      <c r="CE206" s="206">
        <v>0.49</v>
      </c>
      <c r="CF206" s="206">
        <v>3261</v>
      </c>
      <c r="CG206" s="206"/>
      <c r="CH206" s="207">
        <v>0.08</v>
      </c>
    </row>
    <row r="207" spans="1:86" s="208" customFormat="1" ht="12.75">
      <c r="A207" s="202">
        <v>201</v>
      </c>
      <c r="B207" s="206" t="s">
        <v>561</v>
      </c>
      <c r="C207" s="206">
        <v>110</v>
      </c>
      <c r="D207" s="206">
        <v>82.96</v>
      </c>
      <c r="E207" s="206">
        <v>88</v>
      </c>
      <c r="F207" s="206">
        <v>0.77</v>
      </c>
      <c r="G207" s="206">
        <v>4709</v>
      </c>
      <c r="H207" s="206"/>
      <c r="I207" s="207">
        <v>0.1</v>
      </c>
      <c r="J207" s="206">
        <v>110</v>
      </c>
      <c r="K207" s="206">
        <v>84.72</v>
      </c>
      <c r="L207" s="206">
        <v>88</v>
      </c>
      <c r="M207" s="206">
        <v>0.76</v>
      </c>
      <c r="N207" s="206">
        <v>3892</v>
      </c>
      <c r="O207" s="206"/>
      <c r="P207" s="207">
        <v>0.08</v>
      </c>
      <c r="Q207" s="206">
        <v>110</v>
      </c>
      <c r="R207" s="206">
        <v>90.76</v>
      </c>
      <c r="S207" s="206">
        <v>90.76</v>
      </c>
      <c r="T207" s="206">
        <v>0.72</v>
      </c>
      <c r="U207" s="206">
        <v>3042</v>
      </c>
      <c r="V207" s="206"/>
      <c r="W207" s="207">
        <v>0.06</v>
      </c>
      <c r="X207" s="206">
        <v>110</v>
      </c>
      <c r="Y207" s="206">
        <v>84.64</v>
      </c>
      <c r="Z207" s="206">
        <v>88</v>
      </c>
      <c r="AA207" s="206">
        <v>0.71</v>
      </c>
      <c r="AB207" s="206">
        <v>3257</v>
      </c>
      <c r="AC207" s="206"/>
      <c r="AD207" s="207">
        <v>7.0000000000000007E-2</v>
      </c>
      <c r="AE207" s="206">
        <v>110</v>
      </c>
      <c r="AF207" s="206">
        <v>86.32</v>
      </c>
      <c r="AG207" s="206">
        <v>88</v>
      </c>
      <c r="AH207" s="206">
        <v>0.71</v>
      </c>
      <c r="AI207" s="206">
        <v>2750</v>
      </c>
      <c r="AJ207" s="206"/>
      <c r="AK207" s="207">
        <v>0.06</v>
      </c>
      <c r="AL207" s="206">
        <v>110</v>
      </c>
      <c r="AM207" s="206">
        <v>0</v>
      </c>
      <c r="AN207" s="206">
        <v>88</v>
      </c>
      <c r="AO207" s="206">
        <v>0.7</v>
      </c>
      <c r="AP207" s="206">
        <v>2049</v>
      </c>
      <c r="AQ207" s="206"/>
      <c r="AR207" s="207">
        <v>0.05</v>
      </c>
      <c r="AS207" s="206">
        <v>110</v>
      </c>
      <c r="AT207" s="206">
        <v>0</v>
      </c>
      <c r="AU207" s="206">
        <v>88</v>
      </c>
      <c r="AV207" s="206">
        <v>0.7</v>
      </c>
      <c r="AW207" s="206">
        <v>683</v>
      </c>
      <c r="AX207" s="206"/>
      <c r="AY207" s="207">
        <v>0.01</v>
      </c>
      <c r="AZ207" s="206">
        <v>110</v>
      </c>
      <c r="BA207" s="206">
        <v>86.64</v>
      </c>
      <c r="BB207" s="206">
        <v>88</v>
      </c>
      <c r="BC207" s="206">
        <v>0.73</v>
      </c>
      <c r="BD207" s="206">
        <v>2054</v>
      </c>
      <c r="BE207" s="206"/>
      <c r="BF207" s="207">
        <v>0.04</v>
      </c>
      <c r="BG207" s="206">
        <v>110</v>
      </c>
      <c r="BH207" s="206">
        <v>84.2</v>
      </c>
      <c r="BI207" s="206">
        <v>88</v>
      </c>
      <c r="BJ207" s="206">
        <v>0.75</v>
      </c>
      <c r="BK207" s="206">
        <v>2803</v>
      </c>
      <c r="BL207" s="206"/>
      <c r="BM207" s="207">
        <v>0.06</v>
      </c>
      <c r="BN207" s="206">
        <v>110</v>
      </c>
      <c r="BO207" s="206">
        <v>81.28</v>
      </c>
      <c r="BP207" s="206">
        <v>88</v>
      </c>
      <c r="BQ207" s="206">
        <v>0.78</v>
      </c>
      <c r="BR207" s="206">
        <v>8160</v>
      </c>
      <c r="BS207" s="206"/>
      <c r="BT207" s="207">
        <v>0.17</v>
      </c>
      <c r="BU207" s="206">
        <v>110</v>
      </c>
      <c r="BV207" s="206">
        <v>79.319999999999993</v>
      </c>
      <c r="BW207" s="206">
        <v>88</v>
      </c>
      <c r="BX207" s="206">
        <v>0.77</v>
      </c>
      <c r="BY207" s="206">
        <v>4995</v>
      </c>
      <c r="BZ207" s="206"/>
      <c r="CA207" s="207">
        <v>0.12</v>
      </c>
      <c r="CB207" s="206">
        <v>110</v>
      </c>
      <c r="CC207" s="206">
        <v>87.04</v>
      </c>
      <c r="CD207" s="206">
        <v>88</v>
      </c>
      <c r="CE207" s="206">
        <v>0.76</v>
      </c>
      <c r="CF207" s="206">
        <v>5468</v>
      </c>
      <c r="CG207" s="206"/>
      <c r="CH207" s="207">
        <v>0.11</v>
      </c>
    </row>
    <row r="208" spans="1:86" s="208" customFormat="1" ht="12.75">
      <c r="A208" s="202">
        <v>202</v>
      </c>
      <c r="B208" s="206" t="s">
        <v>562</v>
      </c>
      <c r="C208" s="206">
        <v>139</v>
      </c>
      <c r="D208" s="206">
        <v>9.6</v>
      </c>
      <c r="E208" s="206">
        <v>111.2</v>
      </c>
      <c r="F208" s="206">
        <v>0.86</v>
      </c>
      <c r="G208" s="206">
        <v>1028</v>
      </c>
      <c r="H208" s="206"/>
      <c r="I208" s="207">
        <v>0.17</v>
      </c>
      <c r="J208" s="206">
        <v>139</v>
      </c>
      <c r="K208" s="206">
        <v>5.8</v>
      </c>
      <c r="L208" s="206">
        <v>111.2</v>
      </c>
      <c r="M208" s="206">
        <v>0.76</v>
      </c>
      <c r="N208" s="206">
        <v>610</v>
      </c>
      <c r="O208" s="206"/>
      <c r="P208" s="207">
        <v>0.19</v>
      </c>
      <c r="Q208" s="206">
        <v>139</v>
      </c>
      <c r="R208" s="206">
        <v>6</v>
      </c>
      <c r="S208" s="206">
        <v>111.2</v>
      </c>
      <c r="T208" s="206">
        <v>0</v>
      </c>
      <c r="U208" s="206">
        <v>0</v>
      </c>
      <c r="V208" s="206"/>
      <c r="W208" s="207">
        <v>0</v>
      </c>
      <c r="X208" s="206">
        <v>139</v>
      </c>
      <c r="Y208" s="206">
        <v>6.6</v>
      </c>
      <c r="Z208" s="206">
        <v>111.2</v>
      </c>
      <c r="AA208" s="206">
        <v>0.83</v>
      </c>
      <c r="AB208" s="206">
        <v>542</v>
      </c>
      <c r="AC208" s="206"/>
      <c r="AD208" s="207">
        <v>0.08</v>
      </c>
      <c r="AE208" s="206">
        <v>139</v>
      </c>
      <c r="AF208" s="206">
        <v>4</v>
      </c>
      <c r="AG208" s="206">
        <v>111.2</v>
      </c>
      <c r="AH208" s="206">
        <v>1</v>
      </c>
      <c r="AI208" s="206">
        <v>128</v>
      </c>
      <c r="AJ208" s="206"/>
      <c r="AK208" s="207">
        <v>0.04</v>
      </c>
      <c r="AL208" s="206">
        <v>139</v>
      </c>
      <c r="AM208" s="206">
        <v>6.4</v>
      </c>
      <c r="AN208" s="206">
        <v>111.2</v>
      </c>
      <c r="AO208" s="206">
        <v>0.99</v>
      </c>
      <c r="AP208" s="206">
        <v>658</v>
      </c>
      <c r="AQ208" s="206"/>
      <c r="AR208" s="207">
        <v>0.14000000000000001</v>
      </c>
      <c r="AS208" s="206">
        <v>139</v>
      </c>
      <c r="AT208" s="206">
        <v>9</v>
      </c>
      <c r="AU208" s="206">
        <v>111.2</v>
      </c>
      <c r="AV208" s="206">
        <v>0.96</v>
      </c>
      <c r="AW208" s="206">
        <v>642</v>
      </c>
      <c r="AX208" s="206"/>
      <c r="AY208" s="207">
        <v>0.1</v>
      </c>
      <c r="AZ208" s="206">
        <v>139</v>
      </c>
      <c r="BA208" s="206">
        <v>5.6</v>
      </c>
      <c r="BB208" s="206">
        <v>111.2</v>
      </c>
      <c r="BC208" s="206">
        <v>0.94</v>
      </c>
      <c r="BD208" s="206">
        <v>700</v>
      </c>
      <c r="BE208" s="206"/>
      <c r="BF208" s="207">
        <v>0.12</v>
      </c>
      <c r="BG208" s="206">
        <v>139</v>
      </c>
      <c r="BH208" s="206">
        <v>6.2</v>
      </c>
      <c r="BI208" s="206">
        <v>111.2</v>
      </c>
      <c r="BJ208" s="206">
        <v>0.99</v>
      </c>
      <c r="BK208" s="206">
        <v>746</v>
      </c>
      <c r="BL208" s="206"/>
      <c r="BM208" s="207">
        <v>0.16</v>
      </c>
      <c r="BN208" s="206">
        <v>139</v>
      </c>
      <c r="BO208" s="206">
        <v>8.1999999999999993</v>
      </c>
      <c r="BP208" s="206">
        <v>111.2</v>
      </c>
      <c r="BQ208" s="206">
        <v>1</v>
      </c>
      <c r="BR208" s="206">
        <v>824</v>
      </c>
      <c r="BS208" s="206"/>
      <c r="BT208" s="207">
        <v>0.02</v>
      </c>
      <c r="BU208" s="206">
        <v>139</v>
      </c>
      <c r="BV208" s="206">
        <v>8.1999999999999993</v>
      </c>
      <c r="BW208" s="206">
        <v>111.2</v>
      </c>
      <c r="BX208" s="206">
        <v>0.99</v>
      </c>
      <c r="BY208" s="206">
        <v>680</v>
      </c>
      <c r="BZ208" s="206"/>
      <c r="CA208" s="207">
        <v>0.12</v>
      </c>
      <c r="CB208" s="206">
        <v>139</v>
      </c>
      <c r="CC208" s="206">
        <v>5.8</v>
      </c>
      <c r="CD208" s="206">
        <v>111.2</v>
      </c>
      <c r="CE208" s="206">
        <v>1</v>
      </c>
      <c r="CF208" s="206">
        <v>618</v>
      </c>
      <c r="CG208" s="206"/>
      <c r="CH208" s="207">
        <v>0.14000000000000001</v>
      </c>
    </row>
    <row r="209" spans="1:86" s="208" customFormat="1" ht="12.75">
      <c r="A209" s="202">
        <v>203</v>
      </c>
      <c r="B209" s="206" t="s">
        <v>563</v>
      </c>
      <c r="C209" s="206">
        <v>225</v>
      </c>
      <c r="D209" s="206">
        <v>135.6</v>
      </c>
      <c r="E209" s="206">
        <v>180</v>
      </c>
      <c r="F209" s="206">
        <v>0.89</v>
      </c>
      <c r="G209" s="206">
        <v>17970</v>
      </c>
      <c r="H209" s="206"/>
      <c r="I209" s="207">
        <v>0.21</v>
      </c>
      <c r="J209" s="206">
        <v>225</v>
      </c>
      <c r="K209" s="206">
        <v>138.6</v>
      </c>
      <c r="L209" s="206">
        <v>180</v>
      </c>
      <c r="M209" s="206">
        <v>0.84</v>
      </c>
      <c r="N209" s="206">
        <v>16944</v>
      </c>
      <c r="O209" s="206"/>
      <c r="P209" s="207">
        <v>0.19</v>
      </c>
      <c r="Q209" s="206">
        <v>225</v>
      </c>
      <c r="R209" s="206">
        <v>144.6</v>
      </c>
      <c r="S209" s="206">
        <v>180</v>
      </c>
      <c r="T209" s="206">
        <v>0.85</v>
      </c>
      <c r="U209" s="206">
        <v>21474</v>
      </c>
      <c r="V209" s="206"/>
      <c r="W209" s="207">
        <v>0.24</v>
      </c>
      <c r="X209" s="206">
        <v>225</v>
      </c>
      <c r="Y209" s="206">
        <v>146.4</v>
      </c>
      <c r="Z209" s="206">
        <v>180</v>
      </c>
      <c r="AA209" s="206">
        <v>0.86</v>
      </c>
      <c r="AB209" s="206">
        <v>23178</v>
      </c>
      <c r="AC209" s="206"/>
      <c r="AD209" s="207">
        <v>0.25</v>
      </c>
      <c r="AE209" s="206">
        <v>225</v>
      </c>
      <c r="AF209" s="206">
        <v>145.80000000000001</v>
      </c>
      <c r="AG209" s="206">
        <v>180</v>
      </c>
      <c r="AH209" s="206">
        <v>0.85</v>
      </c>
      <c r="AI209" s="206">
        <v>24186</v>
      </c>
      <c r="AJ209" s="206"/>
      <c r="AK209" s="207">
        <v>0.26</v>
      </c>
      <c r="AL209" s="206">
        <v>225</v>
      </c>
      <c r="AM209" s="206">
        <v>138</v>
      </c>
      <c r="AN209" s="206">
        <v>180</v>
      </c>
      <c r="AO209" s="206">
        <v>0.85</v>
      </c>
      <c r="AP209" s="206">
        <v>20214</v>
      </c>
      <c r="AQ209" s="206"/>
      <c r="AR209" s="207">
        <v>0.24</v>
      </c>
      <c r="AS209" s="206">
        <v>225</v>
      </c>
      <c r="AT209" s="206">
        <v>145.19999999999999</v>
      </c>
      <c r="AU209" s="206">
        <v>180</v>
      </c>
      <c r="AV209" s="206">
        <v>0.86</v>
      </c>
      <c r="AW209" s="206">
        <v>20760</v>
      </c>
      <c r="AX209" s="206"/>
      <c r="AY209" s="207">
        <v>0.22</v>
      </c>
      <c r="AZ209" s="206">
        <v>225</v>
      </c>
      <c r="BA209" s="206">
        <v>153.6</v>
      </c>
      <c r="BB209" s="206">
        <v>180</v>
      </c>
      <c r="BC209" s="206">
        <v>0.92</v>
      </c>
      <c r="BD209" s="206">
        <v>21822</v>
      </c>
      <c r="BE209" s="206"/>
      <c r="BF209" s="207">
        <v>0.22</v>
      </c>
      <c r="BG209" s="206">
        <v>225</v>
      </c>
      <c r="BH209" s="206">
        <v>159.6</v>
      </c>
      <c r="BI209" s="206">
        <v>180</v>
      </c>
      <c r="BJ209" s="206">
        <v>0.92</v>
      </c>
      <c r="BK209" s="206">
        <v>26268</v>
      </c>
      <c r="BL209" s="206"/>
      <c r="BM209" s="207">
        <v>0.24</v>
      </c>
      <c r="BN209" s="206">
        <v>225</v>
      </c>
      <c r="BO209" s="206">
        <v>136.80000000000001</v>
      </c>
      <c r="BP209" s="206">
        <v>180</v>
      </c>
      <c r="BQ209" s="206">
        <v>0.93</v>
      </c>
      <c r="BR209" s="206">
        <v>23052</v>
      </c>
      <c r="BS209" s="206"/>
      <c r="BT209" s="207">
        <v>0.24</v>
      </c>
      <c r="BU209" s="206">
        <v>225</v>
      </c>
      <c r="BV209" s="206">
        <v>134.4</v>
      </c>
      <c r="BW209" s="206">
        <v>180</v>
      </c>
      <c r="BX209" s="206">
        <v>0.93</v>
      </c>
      <c r="BY209" s="206">
        <v>18996</v>
      </c>
      <c r="BZ209" s="206"/>
      <c r="CA209" s="207">
        <v>0.23</v>
      </c>
      <c r="CB209" s="206">
        <v>225</v>
      </c>
      <c r="CC209" s="206">
        <v>133.80000000000001</v>
      </c>
      <c r="CD209" s="206">
        <v>180</v>
      </c>
      <c r="CE209" s="206">
        <v>0.93</v>
      </c>
      <c r="CF209" s="206">
        <v>23130</v>
      </c>
      <c r="CG209" s="206"/>
      <c r="CH209" s="207">
        <v>0.25</v>
      </c>
    </row>
    <row r="210" spans="1:86" s="208" customFormat="1" ht="12.75">
      <c r="A210" s="202">
        <v>204</v>
      </c>
      <c r="B210" s="206" t="s">
        <v>564</v>
      </c>
      <c r="C210" s="206">
        <v>340</v>
      </c>
      <c r="D210" s="206">
        <v>159.6</v>
      </c>
      <c r="E210" s="206">
        <v>272</v>
      </c>
      <c r="F210" s="206">
        <v>0.94</v>
      </c>
      <c r="G210" s="206">
        <v>22140</v>
      </c>
      <c r="H210" s="206"/>
      <c r="I210" s="207">
        <v>0.2</v>
      </c>
      <c r="J210" s="206">
        <v>340</v>
      </c>
      <c r="K210" s="206">
        <v>153.6</v>
      </c>
      <c r="L210" s="206">
        <v>272</v>
      </c>
      <c r="M210" s="206">
        <v>0.93</v>
      </c>
      <c r="N210" s="206">
        <v>20946</v>
      </c>
      <c r="O210" s="206"/>
      <c r="P210" s="207">
        <v>0.2</v>
      </c>
      <c r="Q210" s="206">
        <v>340</v>
      </c>
      <c r="R210" s="206">
        <v>150.6</v>
      </c>
      <c r="S210" s="206">
        <v>272</v>
      </c>
      <c r="T210" s="206">
        <v>0.95</v>
      </c>
      <c r="U210" s="206">
        <v>18144</v>
      </c>
      <c r="V210" s="206"/>
      <c r="W210" s="207">
        <v>0.18</v>
      </c>
      <c r="X210" s="206">
        <v>340</v>
      </c>
      <c r="Y210" s="206">
        <v>172.2</v>
      </c>
      <c r="Z210" s="206">
        <v>272</v>
      </c>
      <c r="AA210" s="206">
        <v>0.93</v>
      </c>
      <c r="AB210" s="206">
        <v>20490</v>
      </c>
      <c r="AC210" s="206"/>
      <c r="AD210" s="207">
        <v>0.17</v>
      </c>
      <c r="AE210" s="206">
        <v>340</v>
      </c>
      <c r="AF210" s="206">
        <v>146.4</v>
      </c>
      <c r="AG210" s="206">
        <v>272</v>
      </c>
      <c r="AH210" s="206">
        <v>0.91</v>
      </c>
      <c r="AI210" s="206">
        <v>23472</v>
      </c>
      <c r="AJ210" s="206"/>
      <c r="AK210" s="207">
        <v>0.24</v>
      </c>
      <c r="AL210" s="206">
        <v>340</v>
      </c>
      <c r="AM210" s="206">
        <v>150</v>
      </c>
      <c r="AN210" s="206">
        <v>272</v>
      </c>
      <c r="AO210" s="206">
        <v>0.89</v>
      </c>
      <c r="AP210" s="206">
        <v>26640</v>
      </c>
      <c r="AQ210" s="206"/>
      <c r="AR210" s="207">
        <v>0.28000000000000003</v>
      </c>
      <c r="AS210" s="206">
        <v>340</v>
      </c>
      <c r="AT210" s="206">
        <v>177</v>
      </c>
      <c r="AU210" s="206">
        <v>272</v>
      </c>
      <c r="AV210" s="206">
        <v>0.87</v>
      </c>
      <c r="AW210" s="206">
        <v>26826</v>
      </c>
      <c r="AX210" s="206"/>
      <c r="AY210" s="207">
        <v>0.24</v>
      </c>
      <c r="AZ210" s="206">
        <v>340</v>
      </c>
      <c r="BA210" s="206">
        <v>182.4</v>
      </c>
      <c r="BB210" s="206">
        <v>272</v>
      </c>
      <c r="BC210" s="206">
        <v>0.89</v>
      </c>
      <c r="BD210" s="206">
        <v>23190</v>
      </c>
      <c r="BE210" s="206"/>
      <c r="BF210" s="207">
        <v>0.2</v>
      </c>
      <c r="BG210" s="206">
        <v>340</v>
      </c>
      <c r="BH210" s="206">
        <v>83.4</v>
      </c>
      <c r="BI210" s="206">
        <v>272</v>
      </c>
      <c r="BJ210" s="206">
        <v>0.97</v>
      </c>
      <c r="BK210" s="206">
        <v>14190</v>
      </c>
      <c r="BL210" s="206"/>
      <c r="BM210" s="207">
        <v>0.24</v>
      </c>
      <c r="BN210" s="206">
        <v>340</v>
      </c>
      <c r="BO210" s="206">
        <v>175.8</v>
      </c>
      <c r="BP210" s="206">
        <v>272</v>
      </c>
      <c r="BQ210" s="206">
        <v>0.91</v>
      </c>
      <c r="BR210" s="206">
        <v>16710</v>
      </c>
      <c r="BS210" s="206"/>
      <c r="BT210" s="207">
        <v>0.14000000000000001</v>
      </c>
      <c r="BU210" s="206">
        <v>340</v>
      </c>
      <c r="BV210" s="206">
        <v>174.6</v>
      </c>
      <c r="BW210" s="206">
        <v>272</v>
      </c>
      <c r="BX210" s="206">
        <v>0.89</v>
      </c>
      <c r="BY210" s="206">
        <v>23070</v>
      </c>
      <c r="BZ210" s="206"/>
      <c r="CA210" s="207">
        <v>0.22</v>
      </c>
      <c r="CB210" s="206">
        <v>340</v>
      </c>
      <c r="CC210" s="206">
        <v>52.2</v>
      </c>
      <c r="CD210" s="206">
        <v>272</v>
      </c>
      <c r="CE210" s="206">
        <v>0.97</v>
      </c>
      <c r="CF210" s="206">
        <v>9774</v>
      </c>
      <c r="CG210" s="206"/>
      <c r="CH210" s="207">
        <v>0.26</v>
      </c>
    </row>
    <row r="211" spans="1:86" s="208" customFormat="1" ht="12.75">
      <c r="A211" s="202">
        <v>205</v>
      </c>
      <c r="B211" s="206" t="s">
        <v>565</v>
      </c>
      <c r="C211" s="206">
        <v>113</v>
      </c>
      <c r="D211" s="206">
        <v>0</v>
      </c>
      <c r="E211" s="206">
        <v>93</v>
      </c>
      <c r="F211" s="206">
        <v>0.99</v>
      </c>
      <c r="G211" s="206">
        <v>25333</v>
      </c>
      <c r="H211" s="206"/>
      <c r="I211" s="207">
        <v>0.38</v>
      </c>
      <c r="J211" s="206">
        <v>113</v>
      </c>
      <c r="K211" s="206">
        <v>0</v>
      </c>
      <c r="L211" s="206">
        <v>93</v>
      </c>
      <c r="M211" s="206">
        <v>0.99</v>
      </c>
      <c r="N211" s="206">
        <v>25333</v>
      </c>
      <c r="O211" s="206"/>
      <c r="P211" s="207">
        <v>0.37</v>
      </c>
      <c r="Q211" s="206">
        <v>113</v>
      </c>
      <c r="R211" s="206">
        <v>0</v>
      </c>
      <c r="S211" s="206">
        <v>93</v>
      </c>
      <c r="T211" s="206">
        <v>0.99</v>
      </c>
      <c r="U211" s="206">
        <v>25333</v>
      </c>
      <c r="V211" s="206"/>
      <c r="W211" s="207">
        <v>0.38</v>
      </c>
      <c r="X211" s="206">
        <v>113</v>
      </c>
      <c r="Y211" s="206">
        <v>93.2</v>
      </c>
      <c r="Z211" s="206">
        <v>100.2</v>
      </c>
      <c r="AA211" s="206">
        <v>0.95</v>
      </c>
      <c r="AB211" s="206">
        <v>23001</v>
      </c>
      <c r="AC211" s="206"/>
      <c r="AD211" s="207">
        <v>0.32</v>
      </c>
      <c r="AE211" s="206">
        <v>113</v>
      </c>
      <c r="AF211" s="206">
        <v>102.2</v>
      </c>
      <c r="AG211" s="206">
        <v>112.2</v>
      </c>
      <c r="AH211" s="206">
        <v>0.95</v>
      </c>
      <c r="AI211" s="206">
        <v>28243</v>
      </c>
      <c r="AJ211" s="206"/>
      <c r="AK211" s="207">
        <v>0.36</v>
      </c>
      <c r="AL211" s="206">
        <v>113</v>
      </c>
      <c r="AM211" s="206">
        <v>102.2</v>
      </c>
      <c r="AN211" s="206">
        <v>102.2</v>
      </c>
      <c r="AO211" s="206">
        <v>0.96</v>
      </c>
      <c r="AP211" s="206">
        <v>21609</v>
      </c>
      <c r="AQ211" s="206"/>
      <c r="AR211" s="207">
        <v>0.3</v>
      </c>
      <c r="AS211" s="206">
        <v>113</v>
      </c>
      <c r="AT211" s="206">
        <v>85</v>
      </c>
      <c r="AU211" s="206">
        <v>102</v>
      </c>
      <c r="AV211" s="206">
        <v>0.95</v>
      </c>
      <c r="AW211" s="206">
        <v>16990</v>
      </c>
      <c r="AX211" s="206"/>
      <c r="AY211" s="207">
        <v>0.23</v>
      </c>
      <c r="AZ211" s="206">
        <v>113</v>
      </c>
      <c r="BA211" s="206">
        <v>80.8</v>
      </c>
      <c r="BB211" s="206">
        <v>98</v>
      </c>
      <c r="BC211" s="206">
        <v>0.96</v>
      </c>
      <c r="BD211" s="206">
        <v>24322</v>
      </c>
      <c r="BE211" s="206"/>
      <c r="BF211" s="207">
        <v>0.36</v>
      </c>
      <c r="BG211" s="206">
        <v>113</v>
      </c>
      <c r="BH211" s="206">
        <v>99.8</v>
      </c>
      <c r="BI211" s="206">
        <v>99.8</v>
      </c>
      <c r="BJ211" s="206">
        <v>0.96</v>
      </c>
      <c r="BK211" s="206">
        <v>24734</v>
      </c>
      <c r="BL211" s="206"/>
      <c r="BM211" s="207">
        <v>0.35</v>
      </c>
      <c r="BN211" s="206">
        <v>113</v>
      </c>
      <c r="BO211" s="206">
        <v>97.4</v>
      </c>
      <c r="BP211" s="206">
        <v>97.4</v>
      </c>
      <c r="BQ211" s="206">
        <v>0.95</v>
      </c>
      <c r="BR211" s="206">
        <v>21423</v>
      </c>
      <c r="BS211" s="206"/>
      <c r="BT211" s="207">
        <v>0.31</v>
      </c>
      <c r="BU211" s="206">
        <v>113</v>
      </c>
      <c r="BV211" s="206">
        <v>97.8</v>
      </c>
      <c r="BW211" s="206">
        <v>97.8</v>
      </c>
      <c r="BX211" s="206">
        <v>0.94</v>
      </c>
      <c r="BY211" s="206">
        <v>19731</v>
      </c>
      <c r="BZ211" s="206"/>
      <c r="CA211" s="207">
        <v>0.32</v>
      </c>
      <c r="CB211" s="206">
        <v>113</v>
      </c>
      <c r="CC211" s="206">
        <v>100.6</v>
      </c>
      <c r="CD211" s="206">
        <v>100.6</v>
      </c>
      <c r="CE211" s="206">
        <v>0.96</v>
      </c>
      <c r="CF211" s="206">
        <v>24006</v>
      </c>
      <c r="CG211" s="206"/>
      <c r="CH211" s="207">
        <v>0.33</v>
      </c>
    </row>
    <row r="212" spans="1:86" s="208" customFormat="1" ht="12.75">
      <c r="A212" s="202">
        <v>206</v>
      </c>
      <c r="B212" s="206" t="s">
        <v>566</v>
      </c>
      <c r="C212" s="206">
        <v>193.33</v>
      </c>
      <c r="D212" s="206">
        <v>17.8</v>
      </c>
      <c r="E212" s="206">
        <v>154.80000000000001</v>
      </c>
      <c r="F212" s="206">
        <v>0.97</v>
      </c>
      <c r="G212" s="206">
        <v>5200</v>
      </c>
      <c r="H212" s="206"/>
      <c r="I212" s="207">
        <v>0.42</v>
      </c>
      <c r="J212" s="206">
        <v>193.33</v>
      </c>
      <c r="K212" s="206">
        <v>14.2</v>
      </c>
      <c r="L212" s="206">
        <v>154.80000000000001</v>
      </c>
      <c r="M212" s="206">
        <v>0.97</v>
      </c>
      <c r="N212" s="206">
        <v>4960</v>
      </c>
      <c r="O212" s="206"/>
      <c r="P212" s="207">
        <v>0.48</v>
      </c>
      <c r="Q212" s="206">
        <v>193.33</v>
      </c>
      <c r="R212" s="206">
        <v>29.2</v>
      </c>
      <c r="S212" s="206">
        <v>154.80000000000001</v>
      </c>
      <c r="T212" s="206">
        <v>0.98</v>
      </c>
      <c r="U212" s="206">
        <v>4465</v>
      </c>
      <c r="V212" s="206"/>
      <c r="W212" s="207">
        <v>0.22</v>
      </c>
      <c r="X212" s="206">
        <v>193.33</v>
      </c>
      <c r="Y212" s="206">
        <v>34.4</v>
      </c>
      <c r="Z212" s="206">
        <v>154.80000000000001</v>
      </c>
      <c r="AA212" s="206">
        <v>0.98</v>
      </c>
      <c r="AB212" s="206">
        <v>5187</v>
      </c>
      <c r="AC212" s="206"/>
      <c r="AD212" s="207">
        <v>0.21</v>
      </c>
      <c r="AE212" s="206">
        <v>193.33</v>
      </c>
      <c r="AF212" s="206">
        <v>28</v>
      </c>
      <c r="AG212" s="206">
        <v>154.80000000000001</v>
      </c>
      <c r="AH212" s="206">
        <v>0.98</v>
      </c>
      <c r="AI212" s="206">
        <v>4450</v>
      </c>
      <c r="AJ212" s="206"/>
      <c r="AK212" s="207">
        <v>0.22</v>
      </c>
      <c r="AL212" s="206">
        <v>193.33</v>
      </c>
      <c r="AM212" s="206">
        <v>26.7</v>
      </c>
      <c r="AN212" s="206">
        <v>154.80000000000001</v>
      </c>
      <c r="AO212" s="206">
        <v>0.98</v>
      </c>
      <c r="AP212" s="206">
        <v>4566</v>
      </c>
      <c r="AQ212" s="206"/>
      <c r="AR212" s="207">
        <v>0.24</v>
      </c>
      <c r="AS212" s="206">
        <v>193.33</v>
      </c>
      <c r="AT212" s="206">
        <v>28.3</v>
      </c>
      <c r="AU212" s="206">
        <v>154.80000000000001</v>
      </c>
      <c r="AV212" s="206">
        <v>0.98</v>
      </c>
      <c r="AW212" s="206">
        <v>4038</v>
      </c>
      <c r="AX212" s="206"/>
      <c r="AY212" s="207">
        <v>0.2</v>
      </c>
      <c r="AZ212" s="206">
        <v>193.33</v>
      </c>
      <c r="BA212" s="206">
        <v>26.8</v>
      </c>
      <c r="BB212" s="206">
        <v>154.80000000000001</v>
      </c>
      <c r="BC212" s="206">
        <v>0.98</v>
      </c>
      <c r="BD212" s="206">
        <v>5263</v>
      </c>
      <c r="BE212" s="206"/>
      <c r="BF212" s="207">
        <v>0.28000000000000003</v>
      </c>
      <c r="BG212" s="206">
        <v>193.33</v>
      </c>
      <c r="BH212" s="206">
        <v>27.2</v>
      </c>
      <c r="BI212" s="206">
        <v>154.80000000000001</v>
      </c>
      <c r="BJ212" s="206">
        <v>0.98</v>
      </c>
      <c r="BK212" s="206">
        <v>5666</v>
      </c>
      <c r="BL212" s="206"/>
      <c r="BM212" s="207">
        <v>0.28999999999999998</v>
      </c>
      <c r="BN212" s="206">
        <v>193.33</v>
      </c>
      <c r="BO212" s="206">
        <v>28.8</v>
      </c>
      <c r="BP212" s="206">
        <v>154.80000000000001</v>
      </c>
      <c r="BQ212" s="206">
        <v>0.98</v>
      </c>
      <c r="BR212" s="206">
        <v>4794</v>
      </c>
      <c r="BS212" s="206"/>
      <c r="BT212" s="207">
        <v>0.23</v>
      </c>
      <c r="BU212" s="206">
        <v>193.33</v>
      </c>
      <c r="BV212" s="206">
        <v>27</v>
      </c>
      <c r="BW212" s="206">
        <v>154.80000000000001</v>
      </c>
      <c r="BX212" s="206">
        <v>0.98</v>
      </c>
      <c r="BY212" s="206">
        <v>5197</v>
      </c>
      <c r="BZ212" s="206"/>
      <c r="CA212" s="207">
        <v>0.28999999999999998</v>
      </c>
      <c r="CB212" s="206">
        <v>193.33</v>
      </c>
      <c r="CC212" s="206">
        <v>25.3</v>
      </c>
      <c r="CD212" s="206">
        <v>154.80000000000001</v>
      </c>
      <c r="CE212" s="206">
        <v>0.98</v>
      </c>
      <c r="CF212" s="206">
        <v>4842</v>
      </c>
      <c r="CG212" s="206"/>
      <c r="CH212" s="207">
        <v>0.26</v>
      </c>
    </row>
    <row r="213" spans="1:86" s="208" customFormat="1" ht="12.75">
      <c r="A213" s="202">
        <v>207</v>
      </c>
      <c r="B213" s="206" t="s">
        <v>567</v>
      </c>
      <c r="C213" s="206">
        <v>154.44</v>
      </c>
      <c r="D213" s="206">
        <v>60.6</v>
      </c>
      <c r="E213" s="206">
        <v>123.6</v>
      </c>
      <c r="F213" s="206">
        <v>0.94</v>
      </c>
      <c r="G213" s="206">
        <v>21050</v>
      </c>
      <c r="H213" s="206"/>
      <c r="I213" s="207">
        <v>0.45</v>
      </c>
      <c r="J213" s="206">
        <v>154.44</v>
      </c>
      <c r="K213" s="206">
        <v>39.200000000000003</v>
      </c>
      <c r="L213" s="206">
        <v>123.6</v>
      </c>
      <c r="M213" s="206">
        <v>0.95</v>
      </c>
      <c r="N213" s="206">
        <v>24234</v>
      </c>
      <c r="O213" s="206">
        <v>1517</v>
      </c>
      <c r="P213" s="207">
        <v>0.53</v>
      </c>
      <c r="Q213" s="206">
        <v>154.44</v>
      </c>
      <c r="R213" s="206">
        <v>67</v>
      </c>
      <c r="S213" s="206">
        <v>123.6</v>
      </c>
      <c r="T213" s="206">
        <v>0.93</v>
      </c>
      <c r="U213" s="206">
        <v>19372</v>
      </c>
      <c r="V213" s="206"/>
      <c r="W213" s="207">
        <v>0.43</v>
      </c>
      <c r="X213" s="206">
        <v>154.44</v>
      </c>
      <c r="Y213" s="206">
        <v>67</v>
      </c>
      <c r="Z213" s="206">
        <v>123.6</v>
      </c>
      <c r="AA213" s="206">
        <v>0.91</v>
      </c>
      <c r="AB213" s="206">
        <v>22534</v>
      </c>
      <c r="AC213" s="206"/>
      <c r="AD213" s="207">
        <v>0.49</v>
      </c>
      <c r="AE213" s="206">
        <v>154.44</v>
      </c>
      <c r="AF213" s="206">
        <v>67</v>
      </c>
      <c r="AG213" s="206">
        <v>123.6</v>
      </c>
      <c r="AH213" s="206">
        <v>0.91</v>
      </c>
      <c r="AI213" s="206">
        <v>20024</v>
      </c>
      <c r="AJ213" s="206"/>
      <c r="AK213" s="207">
        <v>0.44</v>
      </c>
      <c r="AL213" s="206">
        <v>154.44</v>
      </c>
      <c r="AM213" s="206">
        <v>67</v>
      </c>
      <c r="AN213" s="206">
        <v>123.6</v>
      </c>
      <c r="AO213" s="206">
        <v>0.91</v>
      </c>
      <c r="AP213" s="206">
        <v>22348</v>
      </c>
      <c r="AQ213" s="206"/>
      <c r="AR213" s="207">
        <v>0.49</v>
      </c>
      <c r="AS213" s="206">
        <v>154.44</v>
      </c>
      <c r="AT213" s="206">
        <v>63.1</v>
      </c>
      <c r="AU213" s="206">
        <v>123.6</v>
      </c>
      <c r="AV213" s="206">
        <v>0.95</v>
      </c>
      <c r="AW213" s="206">
        <v>22172</v>
      </c>
      <c r="AX213" s="206"/>
      <c r="AY213" s="207">
        <v>0.48</v>
      </c>
      <c r="AZ213" s="206">
        <v>154.44</v>
      </c>
      <c r="BA213" s="206">
        <v>57.5</v>
      </c>
      <c r="BB213" s="206">
        <v>123.6</v>
      </c>
      <c r="BC213" s="206">
        <v>0.95</v>
      </c>
      <c r="BD213" s="206">
        <v>24101</v>
      </c>
      <c r="BE213" s="206">
        <v>3551</v>
      </c>
      <c r="BF213" s="207">
        <v>0.59</v>
      </c>
      <c r="BG213" s="206">
        <v>154.44</v>
      </c>
      <c r="BH213" s="206">
        <v>50.7</v>
      </c>
      <c r="BI213" s="206">
        <v>123.6</v>
      </c>
      <c r="BJ213" s="206">
        <v>0.94</v>
      </c>
      <c r="BK213" s="206">
        <v>21631</v>
      </c>
      <c r="BL213" s="206">
        <v>2943</v>
      </c>
      <c r="BM213" s="207">
        <v>0.57999999999999996</v>
      </c>
      <c r="BN213" s="206">
        <v>154.44</v>
      </c>
      <c r="BO213" s="206">
        <v>51.1</v>
      </c>
      <c r="BP213" s="206">
        <v>123.6</v>
      </c>
      <c r="BQ213" s="206">
        <v>0.95</v>
      </c>
      <c r="BR213" s="206">
        <v>22920</v>
      </c>
      <c r="BS213" s="206">
        <v>4030</v>
      </c>
      <c r="BT213" s="207">
        <v>0.61</v>
      </c>
      <c r="BU213" s="206">
        <v>154.44</v>
      </c>
      <c r="BV213" s="206">
        <v>55.3</v>
      </c>
      <c r="BW213" s="206">
        <v>123.6</v>
      </c>
      <c r="BX213" s="206">
        <v>0.95</v>
      </c>
      <c r="BY213" s="206">
        <v>19880</v>
      </c>
      <c r="BZ213" s="206">
        <v>1411</v>
      </c>
      <c r="CA213" s="207">
        <v>0.54</v>
      </c>
      <c r="CB213" s="206">
        <v>154.44</v>
      </c>
      <c r="CC213" s="206">
        <v>67.3</v>
      </c>
      <c r="CD213" s="206">
        <v>123.6</v>
      </c>
      <c r="CE213" s="206">
        <v>0.96</v>
      </c>
      <c r="CF213" s="206">
        <v>24916</v>
      </c>
      <c r="CG213" s="206"/>
      <c r="CH213" s="207">
        <v>0.5</v>
      </c>
    </row>
    <row r="214" spans="1:86" s="208" customFormat="1" ht="12.75">
      <c r="A214" s="202">
        <v>208</v>
      </c>
      <c r="B214" s="206" t="s">
        <v>568</v>
      </c>
      <c r="C214" s="206">
        <v>115</v>
      </c>
      <c r="D214" s="206">
        <v>0</v>
      </c>
      <c r="E214" s="206">
        <v>92</v>
      </c>
      <c r="F214" s="206">
        <v>0.95</v>
      </c>
      <c r="G214" s="206">
        <v>12990</v>
      </c>
      <c r="H214" s="206">
        <v>12990</v>
      </c>
      <c r="I214" s="207">
        <v>0</v>
      </c>
      <c r="J214" s="206">
        <v>115</v>
      </c>
      <c r="K214" s="206">
        <v>46.24</v>
      </c>
      <c r="L214" s="206">
        <v>92</v>
      </c>
      <c r="M214" s="206">
        <v>0.96</v>
      </c>
      <c r="N214" s="206">
        <v>14647</v>
      </c>
      <c r="O214" s="206">
        <v>14647</v>
      </c>
      <c r="P214" s="207">
        <v>0</v>
      </c>
      <c r="Q214" s="206">
        <v>115</v>
      </c>
      <c r="R214" s="206">
        <v>49.52</v>
      </c>
      <c r="S214" s="206">
        <v>92</v>
      </c>
      <c r="T214" s="206">
        <v>0.95</v>
      </c>
      <c r="U214" s="206">
        <v>11976</v>
      </c>
      <c r="V214" s="206">
        <v>11976</v>
      </c>
      <c r="W214" s="207">
        <v>0</v>
      </c>
      <c r="X214" s="206">
        <v>115</v>
      </c>
      <c r="Y214" s="206">
        <v>44.48</v>
      </c>
      <c r="Z214" s="206">
        <v>92</v>
      </c>
      <c r="AA214" s="206">
        <v>0.95</v>
      </c>
      <c r="AB214" s="206">
        <v>12134</v>
      </c>
      <c r="AC214" s="206">
        <v>12134</v>
      </c>
      <c r="AD214" s="207">
        <v>0</v>
      </c>
      <c r="AE214" s="206">
        <v>115</v>
      </c>
      <c r="AF214" s="206">
        <v>41.68</v>
      </c>
      <c r="AG214" s="206">
        <v>92</v>
      </c>
      <c r="AH214" s="206">
        <v>0.95</v>
      </c>
      <c r="AI214" s="206">
        <v>11170</v>
      </c>
      <c r="AJ214" s="206">
        <v>11170</v>
      </c>
      <c r="AK214" s="207">
        <v>0</v>
      </c>
      <c r="AL214" s="206">
        <v>115</v>
      </c>
      <c r="AM214" s="206">
        <v>43.2</v>
      </c>
      <c r="AN214" s="206">
        <v>92</v>
      </c>
      <c r="AO214" s="206">
        <v>0.95</v>
      </c>
      <c r="AP214" s="206">
        <v>12248</v>
      </c>
      <c r="AQ214" s="206">
        <v>12248</v>
      </c>
      <c r="AR214" s="207">
        <v>0</v>
      </c>
      <c r="AS214" s="206">
        <v>115</v>
      </c>
      <c r="AT214" s="206">
        <v>43.36</v>
      </c>
      <c r="AU214" s="206">
        <v>92</v>
      </c>
      <c r="AV214" s="206">
        <v>0.9</v>
      </c>
      <c r="AW214" s="206">
        <v>12050</v>
      </c>
      <c r="AX214" s="206">
        <v>12050</v>
      </c>
      <c r="AY214" s="207">
        <v>0</v>
      </c>
      <c r="AZ214" s="206">
        <v>115</v>
      </c>
      <c r="BA214" s="206">
        <v>34.72</v>
      </c>
      <c r="BB214" s="206">
        <v>92</v>
      </c>
      <c r="BC214" s="206">
        <v>0.92</v>
      </c>
      <c r="BD214" s="206">
        <v>10614</v>
      </c>
      <c r="BE214" s="206">
        <v>10614</v>
      </c>
      <c r="BF214" s="207">
        <v>0</v>
      </c>
      <c r="BG214" s="206">
        <v>115</v>
      </c>
      <c r="BH214" s="206">
        <v>41.36</v>
      </c>
      <c r="BI214" s="206">
        <v>92</v>
      </c>
      <c r="BJ214" s="206">
        <v>0.94</v>
      </c>
      <c r="BK214" s="206">
        <v>10107</v>
      </c>
      <c r="BL214" s="206">
        <v>10107</v>
      </c>
      <c r="BM214" s="207">
        <v>0</v>
      </c>
      <c r="BN214" s="206">
        <v>115</v>
      </c>
      <c r="BO214" s="206">
        <v>40.880000000000003</v>
      </c>
      <c r="BP214" s="206">
        <v>92</v>
      </c>
      <c r="BQ214" s="206">
        <v>0.93</v>
      </c>
      <c r="BR214" s="206">
        <v>10551</v>
      </c>
      <c r="BS214" s="206">
        <v>10551</v>
      </c>
      <c r="BT214" s="207">
        <v>0</v>
      </c>
      <c r="BU214" s="206">
        <v>115</v>
      </c>
      <c r="BV214" s="206">
        <v>39.119999999999997</v>
      </c>
      <c r="BW214" s="206">
        <v>92</v>
      </c>
      <c r="BX214" s="206">
        <v>0.92</v>
      </c>
      <c r="BY214" s="206">
        <v>10084</v>
      </c>
      <c r="BZ214" s="206">
        <v>10084</v>
      </c>
      <c r="CA214" s="207">
        <v>0</v>
      </c>
      <c r="CB214" s="206">
        <v>115</v>
      </c>
      <c r="CC214" s="206">
        <v>43.68</v>
      </c>
      <c r="CD214" s="206">
        <v>92</v>
      </c>
      <c r="CE214" s="206">
        <v>0.93</v>
      </c>
      <c r="CF214" s="206">
        <v>12501</v>
      </c>
      <c r="CG214" s="206">
        <v>12501</v>
      </c>
      <c r="CH214" s="207">
        <v>0</v>
      </c>
    </row>
    <row r="215" spans="1:86" s="208" customFormat="1" ht="12.75">
      <c r="A215" s="202">
        <v>209</v>
      </c>
      <c r="B215" s="206" t="s">
        <v>569</v>
      </c>
      <c r="C215" s="206">
        <v>124</v>
      </c>
      <c r="D215" s="206">
        <v>75.2</v>
      </c>
      <c r="E215" s="206">
        <v>99.2</v>
      </c>
      <c r="F215" s="206">
        <v>0.97</v>
      </c>
      <c r="G215" s="206">
        <v>34964</v>
      </c>
      <c r="H215" s="206">
        <v>4193</v>
      </c>
      <c r="I215" s="207">
        <v>0.56999999999999995</v>
      </c>
      <c r="J215" s="206">
        <v>124</v>
      </c>
      <c r="K215" s="206">
        <v>75.599999999999994</v>
      </c>
      <c r="L215" s="206">
        <v>99.2</v>
      </c>
      <c r="M215" s="206">
        <v>0.97</v>
      </c>
      <c r="N215" s="206">
        <v>37294</v>
      </c>
      <c r="O215" s="206">
        <v>6233</v>
      </c>
      <c r="P215" s="207">
        <v>0.6</v>
      </c>
      <c r="Q215" s="206">
        <v>124</v>
      </c>
      <c r="R215" s="206">
        <v>74</v>
      </c>
      <c r="S215" s="206">
        <v>99.2</v>
      </c>
      <c r="T215" s="206">
        <v>0.98</v>
      </c>
      <c r="U215" s="206">
        <v>21548</v>
      </c>
      <c r="V215" s="206"/>
      <c r="W215" s="207">
        <v>0.39</v>
      </c>
      <c r="X215" s="206">
        <v>124</v>
      </c>
      <c r="Y215" s="206">
        <v>70.8</v>
      </c>
      <c r="Z215" s="206">
        <v>99.2</v>
      </c>
      <c r="AA215" s="206">
        <v>0.97</v>
      </c>
      <c r="AB215" s="206">
        <v>26448</v>
      </c>
      <c r="AC215" s="206"/>
      <c r="AD215" s="207">
        <v>0.49</v>
      </c>
      <c r="AE215" s="206">
        <v>124</v>
      </c>
      <c r="AF215" s="206">
        <v>72.8</v>
      </c>
      <c r="AG215" s="206">
        <v>99.2</v>
      </c>
      <c r="AH215" s="206">
        <v>0.97</v>
      </c>
      <c r="AI215" s="206">
        <v>31470</v>
      </c>
      <c r="AJ215" s="206">
        <v>5179</v>
      </c>
      <c r="AK215" s="207">
        <v>0.6</v>
      </c>
      <c r="AL215" s="206">
        <v>124</v>
      </c>
      <c r="AM215" s="206">
        <v>72.8</v>
      </c>
      <c r="AN215" s="206">
        <v>99.2</v>
      </c>
      <c r="AO215" s="206">
        <v>0.97</v>
      </c>
      <c r="AP215" s="206">
        <v>28568</v>
      </c>
      <c r="AQ215" s="206">
        <v>1947</v>
      </c>
      <c r="AR215" s="207">
        <v>0.54</v>
      </c>
      <c r="AS215" s="206">
        <v>124</v>
      </c>
      <c r="AT215" s="206">
        <v>70.400000000000006</v>
      </c>
      <c r="AU215" s="206">
        <v>99.2</v>
      </c>
      <c r="AV215" s="206">
        <v>0.98</v>
      </c>
      <c r="AW215" s="206">
        <v>23200</v>
      </c>
      <c r="AX215" s="206"/>
      <c r="AY215" s="207">
        <v>0.4</v>
      </c>
      <c r="AZ215" s="206">
        <v>124</v>
      </c>
      <c r="BA215" s="206">
        <v>68</v>
      </c>
      <c r="BB215" s="206">
        <v>99.2</v>
      </c>
      <c r="BC215" s="206">
        <v>1</v>
      </c>
      <c r="BD215" s="206">
        <v>24616</v>
      </c>
      <c r="BE215" s="206"/>
      <c r="BF215" s="207">
        <v>0.48</v>
      </c>
      <c r="BG215" s="206">
        <v>124</v>
      </c>
      <c r="BH215" s="206">
        <v>84.4</v>
      </c>
      <c r="BI215" s="206">
        <v>99.2</v>
      </c>
      <c r="BJ215" s="206">
        <v>1</v>
      </c>
      <c r="BK215" s="206">
        <v>37598</v>
      </c>
      <c r="BL215" s="206">
        <v>5169</v>
      </c>
      <c r="BM215" s="207">
        <v>0.57999999999999996</v>
      </c>
      <c r="BN215" s="206">
        <v>124</v>
      </c>
      <c r="BO215" s="206">
        <v>76.8</v>
      </c>
      <c r="BP215" s="206">
        <v>99.2</v>
      </c>
      <c r="BQ215" s="206">
        <v>1</v>
      </c>
      <c r="BR215" s="206">
        <v>34436</v>
      </c>
      <c r="BS215" s="206">
        <v>5869</v>
      </c>
      <c r="BT215" s="207">
        <v>0.6</v>
      </c>
      <c r="BU215" s="206">
        <v>124</v>
      </c>
      <c r="BV215" s="206">
        <v>74.400000000000006</v>
      </c>
      <c r="BW215" s="206">
        <v>99.2</v>
      </c>
      <c r="BX215" s="206">
        <v>1</v>
      </c>
      <c r="BY215" s="206">
        <v>29002</v>
      </c>
      <c r="BZ215" s="206">
        <v>4006</v>
      </c>
      <c r="CA215" s="207">
        <v>0.57999999999999996</v>
      </c>
      <c r="CB215" s="206">
        <v>124</v>
      </c>
      <c r="CC215" s="206">
        <v>72.8</v>
      </c>
      <c r="CD215" s="206">
        <v>99.2</v>
      </c>
      <c r="CE215" s="206">
        <v>1</v>
      </c>
      <c r="CF215" s="206">
        <v>29364</v>
      </c>
      <c r="CG215" s="206">
        <v>2318</v>
      </c>
      <c r="CH215" s="207">
        <v>0.54</v>
      </c>
    </row>
    <row r="216" spans="1:86" s="208" customFormat="1" ht="12.75">
      <c r="A216" s="202">
        <v>210</v>
      </c>
      <c r="B216" s="206" t="s">
        <v>570</v>
      </c>
      <c r="C216" s="206">
        <v>250</v>
      </c>
      <c r="D216" s="206">
        <v>112.5</v>
      </c>
      <c r="E216" s="206">
        <v>200</v>
      </c>
      <c r="F216" s="206">
        <v>0.88</v>
      </c>
      <c r="G216" s="206">
        <v>27552</v>
      </c>
      <c r="H216" s="206"/>
      <c r="I216" s="207">
        <v>0.37</v>
      </c>
      <c r="J216" s="206">
        <v>250</v>
      </c>
      <c r="K216" s="206">
        <v>116.1</v>
      </c>
      <c r="L216" s="206">
        <v>200</v>
      </c>
      <c r="M216" s="206">
        <v>0.92</v>
      </c>
      <c r="N216" s="206">
        <v>37809</v>
      </c>
      <c r="O216" s="206"/>
      <c r="P216" s="207">
        <v>0.46</v>
      </c>
      <c r="Q216" s="206">
        <v>250</v>
      </c>
      <c r="R216" s="206">
        <v>111.6</v>
      </c>
      <c r="S216" s="206">
        <v>200</v>
      </c>
      <c r="T216" s="206">
        <v>0.85</v>
      </c>
      <c r="U216" s="206">
        <v>18966</v>
      </c>
      <c r="V216" s="206"/>
      <c r="W216" s="207">
        <v>0.28000000000000003</v>
      </c>
      <c r="X216" s="206">
        <v>250</v>
      </c>
      <c r="Y216" s="206">
        <v>114</v>
      </c>
      <c r="Z216" s="206">
        <v>200</v>
      </c>
      <c r="AA216" s="206">
        <v>0.91</v>
      </c>
      <c r="AB216" s="206">
        <v>28914</v>
      </c>
      <c r="AC216" s="206"/>
      <c r="AD216" s="207">
        <v>0.38</v>
      </c>
      <c r="AE216" s="206">
        <v>250</v>
      </c>
      <c r="AF216" s="206">
        <v>104.7</v>
      </c>
      <c r="AG216" s="206">
        <v>200</v>
      </c>
      <c r="AH216" s="206">
        <v>0.88</v>
      </c>
      <c r="AI216" s="206">
        <v>19812</v>
      </c>
      <c r="AJ216" s="206"/>
      <c r="AK216" s="207">
        <v>0.28000000000000003</v>
      </c>
      <c r="AL216" s="206">
        <v>250</v>
      </c>
      <c r="AM216" s="206">
        <v>101.4</v>
      </c>
      <c r="AN216" s="206">
        <v>200</v>
      </c>
      <c r="AO216" s="206">
        <v>0.94</v>
      </c>
      <c r="AP216" s="206">
        <v>27705</v>
      </c>
      <c r="AQ216" s="206"/>
      <c r="AR216" s="207">
        <v>0.32</v>
      </c>
      <c r="AS216" s="206">
        <v>250</v>
      </c>
      <c r="AT216" s="206">
        <v>111.9</v>
      </c>
      <c r="AU216" s="206">
        <v>200</v>
      </c>
      <c r="AV216" s="206">
        <v>0.94</v>
      </c>
      <c r="AW216" s="206">
        <v>35190</v>
      </c>
      <c r="AX216" s="206"/>
      <c r="AY216" s="207">
        <v>0.45</v>
      </c>
      <c r="AZ216" s="206">
        <v>250</v>
      </c>
      <c r="BA216" s="206">
        <v>145.80000000000001</v>
      </c>
      <c r="BB216" s="206">
        <v>200</v>
      </c>
      <c r="BC216" s="206">
        <v>0.89</v>
      </c>
      <c r="BD216" s="206">
        <v>25230</v>
      </c>
      <c r="BE216" s="206"/>
      <c r="BF216" s="207">
        <v>0.27</v>
      </c>
      <c r="BG216" s="206">
        <v>250</v>
      </c>
      <c r="BH216" s="206">
        <v>146.1</v>
      </c>
      <c r="BI216" s="206">
        <v>200</v>
      </c>
      <c r="BJ216" s="206">
        <v>0.95</v>
      </c>
      <c r="BK216" s="206">
        <v>38556</v>
      </c>
      <c r="BL216" s="206"/>
      <c r="BM216" s="207">
        <v>0.37</v>
      </c>
      <c r="BN216" s="206">
        <v>250</v>
      </c>
      <c r="BO216" s="206">
        <v>180.3</v>
      </c>
      <c r="BP216" s="206">
        <v>204.9</v>
      </c>
      <c r="BQ216" s="206">
        <v>0.98</v>
      </c>
      <c r="BR216" s="206">
        <v>47592</v>
      </c>
      <c r="BS216" s="206"/>
      <c r="BT216" s="207">
        <v>0.32</v>
      </c>
      <c r="BU216" s="206">
        <v>250</v>
      </c>
      <c r="BV216" s="206">
        <v>126.6</v>
      </c>
      <c r="BW216" s="206">
        <v>200</v>
      </c>
      <c r="BX216" s="206">
        <v>0.97</v>
      </c>
      <c r="BY216" s="206">
        <v>48162</v>
      </c>
      <c r="BZ216" s="206">
        <v>6947</v>
      </c>
      <c r="CA216" s="207">
        <v>0.57999999999999996</v>
      </c>
      <c r="CB216" s="206">
        <v>250</v>
      </c>
      <c r="CC216" s="206">
        <v>144.30000000000001</v>
      </c>
      <c r="CD216" s="206">
        <v>200</v>
      </c>
      <c r="CE216" s="206">
        <v>0.93</v>
      </c>
      <c r="CF216" s="206">
        <v>30402</v>
      </c>
      <c r="CG216" s="206"/>
      <c r="CH216" s="207">
        <v>0.3</v>
      </c>
    </row>
    <row r="217" spans="1:86" s="208" customFormat="1" ht="12.75">
      <c r="A217" s="202">
        <v>211</v>
      </c>
      <c r="B217" s="206" t="s">
        <v>571</v>
      </c>
      <c r="C217" s="206">
        <v>400</v>
      </c>
      <c r="D217" s="206">
        <v>221.5</v>
      </c>
      <c r="E217" s="206">
        <v>320</v>
      </c>
      <c r="F217" s="206">
        <v>0.98</v>
      </c>
      <c r="G217" s="206">
        <v>85295</v>
      </c>
      <c r="H217" s="206">
        <v>6895</v>
      </c>
      <c r="I217" s="207">
        <v>0.54</v>
      </c>
      <c r="J217" s="206">
        <v>400</v>
      </c>
      <c r="K217" s="206">
        <v>223.5</v>
      </c>
      <c r="L217" s="206">
        <v>320</v>
      </c>
      <c r="M217" s="206">
        <v>0.98</v>
      </c>
      <c r="N217" s="206">
        <v>67640</v>
      </c>
      <c r="O217" s="206"/>
      <c r="P217" s="207">
        <v>0.41</v>
      </c>
      <c r="Q217" s="206">
        <v>400</v>
      </c>
      <c r="R217" s="206">
        <v>229.5</v>
      </c>
      <c r="S217" s="206">
        <v>320</v>
      </c>
      <c r="T217" s="206">
        <v>0.98</v>
      </c>
      <c r="U217" s="206">
        <v>90585</v>
      </c>
      <c r="V217" s="206"/>
      <c r="W217" s="207">
        <v>0.49</v>
      </c>
      <c r="X217" s="206">
        <v>400</v>
      </c>
      <c r="Y217" s="206">
        <v>233.5</v>
      </c>
      <c r="Z217" s="206">
        <v>320</v>
      </c>
      <c r="AA217" s="206">
        <v>0.99</v>
      </c>
      <c r="AB217" s="206">
        <v>78285</v>
      </c>
      <c r="AC217" s="206"/>
      <c r="AD217" s="207">
        <v>0.46</v>
      </c>
      <c r="AE217" s="206">
        <v>400</v>
      </c>
      <c r="AF217" s="206">
        <v>223.5</v>
      </c>
      <c r="AG217" s="206">
        <v>320</v>
      </c>
      <c r="AH217" s="206">
        <v>0.98</v>
      </c>
      <c r="AI217" s="206">
        <v>78345</v>
      </c>
      <c r="AJ217" s="206"/>
      <c r="AK217" s="207">
        <v>0.47</v>
      </c>
      <c r="AL217" s="206">
        <v>400</v>
      </c>
      <c r="AM217" s="206">
        <v>250.5</v>
      </c>
      <c r="AN217" s="206">
        <v>320</v>
      </c>
      <c r="AO217" s="206">
        <v>0.98</v>
      </c>
      <c r="AP217" s="206">
        <v>78695</v>
      </c>
      <c r="AQ217" s="206"/>
      <c r="AR217" s="207">
        <v>0.45</v>
      </c>
      <c r="AS217" s="206">
        <v>400</v>
      </c>
      <c r="AT217" s="206">
        <v>237.5</v>
      </c>
      <c r="AU217" s="206">
        <v>320</v>
      </c>
      <c r="AV217" s="206">
        <v>0.98</v>
      </c>
      <c r="AW217" s="206">
        <v>82080</v>
      </c>
      <c r="AX217" s="206"/>
      <c r="AY217" s="207">
        <v>0.48</v>
      </c>
      <c r="AZ217" s="206">
        <v>400</v>
      </c>
      <c r="BA217" s="206">
        <v>261.5</v>
      </c>
      <c r="BB217" s="206">
        <v>320</v>
      </c>
      <c r="BC217" s="206">
        <v>0.98</v>
      </c>
      <c r="BD217" s="206">
        <v>78980</v>
      </c>
      <c r="BE217" s="206"/>
      <c r="BF217" s="207">
        <v>0.43</v>
      </c>
      <c r="BG217" s="206">
        <v>400</v>
      </c>
      <c r="BH217" s="206">
        <v>281.5</v>
      </c>
      <c r="BI217" s="206">
        <v>320</v>
      </c>
      <c r="BJ217" s="206">
        <v>0.98</v>
      </c>
      <c r="BK217" s="206">
        <v>80825</v>
      </c>
      <c r="BL217" s="206"/>
      <c r="BM217" s="207">
        <v>0.39</v>
      </c>
      <c r="BN217" s="206">
        <v>400</v>
      </c>
      <c r="BO217" s="206">
        <v>252</v>
      </c>
      <c r="BP217" s="206">
        <v>320</v>
      </c>
      <c r="BQ217" s="206">
        <v>0.97</v>
      </c>
      <c r="BR217" s="206">
        <v>93905</v>
      </c>
      <c r="BS217" s="206">
        <v>2805</v>
      </c>
      <c r="BT217" s="207">
        <v>0.52</v>
      </c>
      <c r="BU217" s="206">
        <v>400</v>
      </c>
      <c r="BV217" s="206">
        <v>234</v>
      </c>
      <c r="BW217" s="206">
        <v>320</v>
      </c>
      <c r="BX217" s="206">
        <v>0.97</v>
      </c>
      <c r="BY217" s="206">
        <v>78885</v>
      </c>
      <c r="BZ217" s="206">
        <v>2384</v>
      </c>
      <c r="CA217" s="207">
        <v>0.52</v>
      </c>
      <c r="CB217" s="206">
        <v>400</v>
      </c>
      <c r="CC217" s="206">
        <v>239.5</v>
      </c>
      <c r="CD217" s="206">
        <v>320</v>
      </c>
      <c r="CE217" s="206">
        <v>0.99</v>
      </c>
      <c r="CF217" s="206">
        <v>63045</v>
      </c>
      <c r="CG217" s="206"/>
      <c r="CH217" s="207">
        <v>0.36</v>
      </c>
    </row>
    <row r="218" spans="1:86" s="208" customFormat="1" ht="12.75">
      <c r="A218" s="202">
        <v>212</v>
      </c>
      <c r="B218" s="206" t="s">
        <v>572</v>
      </c>
      <c r="C218" s="206">
        <v>360</v>
      </c>
      <c r="D218" s="206">
        <v>259.5</v>
      </c>
      <c r="E218" s="206">
        <v>288</v>
      </c>
      <c r="F218" s="206">
        <v>0.89</v>
      </c>
      <c r="G218" s="206">
        <v>89635</v>
      </c>
      <c r="H218" s="206">
        <v>6332</v>
      </c>
      <c r="I218" s="207">
        <v>0.54</v>
      </c>
      <c r="J218" s="206">
        <v>360</v>
      </c>
      <c r="K218" s="206">
        <v>258.5</v>
      </c>
      <c r="L218" s="206">
        <v>288</v>
      </c>
      <c r="M218" s="206">
        <v>0.9</v>
      </c>
      <c r="N218" s="206">
        <v>92775</v>
      </c>
      <c r="O218" s="206">
        <v>6614</v>
      </c>
      <c r="P218" s="207">
        <v>0.54</v>
      </c>
      <c r="Q218" s="206">
        <v>360</v>
      </c>
      <c r="R218" s="206">
        <v>235.5</v>
      </c>
      <c r="S218" s="206">
        <v>288</v>
      </c>
      <c r="T218" s="206">
        <v>0.83</v>
      </c>
      <c r="U218" s="206">
        <v>45470</v>
      </c>
      <c r="V218" s="206"/>
      <c r="W218" s="207">
        <v>0.32</v>
      </c>
      <c r="X218" s="206">
        <v>360</v>
      </c>
      <c r="Y218" s="206">
        <v>235.5</v>
      </c>
      <c r="Z218" s="206">
        <v>288</v>
      </c>
      <c r="AA218" s="206">
        <v>0.86</v>
      </c>
      <c r="AB218" s="206">
        <v>95445</v>
      </c>
      <c r="AC218" s="206">
        <v>20454</v>
      </c>
      <c r="AD218" s="207">
        <v>0.64</v>
      </c>
      <c r="AE218" s="206">
        <v>360</v>
      </c>
      <c r="AF218" s="206">
        <v>238.5</v>
      </c>
      <c r="AG218" s="206">
        <v>288</v>
      </c>
      <c r="AH218" s="206">
        <v>0.85</v>
      </c>
      <c r="AI218" s="206">
        <v>87790</v>
      </c>
      <c r="AJ218" s="206">
        <v>12030</v>
      </c>
      <c r="AK218" s="207">
        <v>0.57999999999999996</v>
      </c>
      <c r="AL218" s="206">
        <v>360</v>
      </c>
      <c r="AM218" s="206">
        <v>222</v>
      </c>
      <c r="AN218" s="206">
        <v>288</v>
      </c>
      <c r="AO218" s="206">
        <v>0.91</v>
      </c>
      <c r="AP218" s="206">
        <v>111255</v>
      </c>
      <c r="AQ218" s="206">
        <v>38208</v>
      </c>
      <c r="AR218" s="207">
        <v>0.76</v>
      </c>
      <c r="AS218" s="206">
        <v>360</v>
      </c>
      <c r="AT218" s="206">
        <v>120</v>
      </c>
      <c r="AU218" s="206">
        <v>288</v>
      </c>
      <c r="AV218" s="206">
        <v>0.88</v>
      </c>
      <c r="AW218" s="206">
        <v>109067</v>
      </c>
      <c r="AX218" s="206">
        <v>69416</v>
      </c>
      <c r="AY218" s="207">
        <v>1.38</v>
      </c>
      <c r="AZ218" s="206">
        <v>360</v>
      </c>
      <c r="BA218" s="206">
        <v>191</v>
      </c>
      <c r="BB218" s="206">
        <v>288</v>
      </c>
      <c r="BC218" s="206">
        <v>0.86</v>
      </c>
      <c r="BD218" s="206">
        <v>75740</v>
      </c>
      <c r="BE218" s="206">
        <v>16744</v>
      </c>
      <c r="BF218" s="207">
        <v>0.64</v>
      </c>
      <c r="BG218" s="206">
        <v>360</v>
      </c>
      <c r="BH218" s="206">
        <v>228.5</v>
      </c>
      <c r="BI218" s="206">
        <v>288</v>
      </c>
      <c r="BJ218" s="206">
        <v>1</v>
      </c>
      <c r="BK218" s="206">
        <v>96710</v>
      </c>
      <c r="BL218" s="206">
        <v>11708</v>
      </c>
      <c r="BM218" s="207">
        <v>0.56999999999999995</v>
      </c>
      <c r="BN218" s="206">
        <v>360</v>
      </c>
      <c r="BO218" s="206">
        <v>226.5</v>
      </c>
      <c r="BP218" s="206">
        <v>288</v>
      </c>
      <c r="BQ218" s="206">
        <v>1</v>
      </c>
      <c r="BR218" s="206">
        <v>85490</v>
      </c>
      <c r="BS218" s="206">
        <v>1232</v>
      </c>
      <c r="BT218" s="207">
        <v>0.51</v>
      </c>
      <c r="BU218" s="206">
        <v>360</v>
      </c>
      <c r="BV218" s="206">
        <v>225</v>
      </c>
      <c r="BW218" s="206">
        <v>288</v>
      </c>
      <c r="BX218" s="206">
        <v>0.94</v>
      </c>
      <c r="BY218" s="206">
        <v>73765</v>
      </c>
      <c r="BZ218" s="206">
        <v>2731</v>
      </c>
      <c r="CA218" s="207">
        <v>0.52</v>
      </c>
      <c r="CB218" s="206">
        <v>360</v>
      </c>
      <c r="CC218" s="206">
        <v>215</v>
      </c>
      <c r="CD218" s="206">
        <v>288</v>
      </c>
      <c r="CE218" s="206">
        <v>0.95</v>
      </c>
      <c r="CF218" s="206">
        <v>89345</v>
      </c>
      <c r="CG218" s="206">
        <v>13732</v>
      </c>
      <c r="CH218" s="207">
        <v>0.59</v>
      </c>
    </row>
    <row r="219" spans="1:86" s="208" customFormat="1" ht="12.75">
      <c r="A219" s="202">
        <v>213</v>
      </c>
      <c r="B219" s="206" t="s">
        <v>470</v>
      </c>
      <c r="C219" s="206">
        <v>111</v>
      </c>
      <c r="D219" s="206">
        <v>0</v>
      </c>
      <c r="E219" s="206">
        <v>88.8</v>
      </c>
      <c r="F219" s="206">
        <v>0.82</v>
      </c>
      <c r="G219" s="206">
        <v>12174</v>
      </c>
      <c r="H219" s="206"/>
      <c r="I219" s="207">
        <v>0.31</v>
      </c>
      <c r="J219" s="206">
        <v>111</v>
      </c>
      <c r="K219" s="206">
        <v>0</v>
      </c>
      <c r="L219" s="206">
        <v>88.8</v>
      </c>
      <c r="M219" s="206">
        <v>0.82</v>
      </c>
      <c r="N219" s="206">
        <v>12174</v>
      </c>
      <c r="O219" s="206"/>
      <c r="P219" s="207">
        <v>0.3</v>
      </c>
      <c r="Q219" s="206">
        <v>111</v>
      </c>
      <c r="R219" s="206">
        <v>0</v>
      </c>
      <c r="S219" s="206">
        <v>88.8</v>
      </c>
      <c r="T219" s="206">
        <v>0.82</v>
      </c>
      <c r="U219" s="206">
        <v>12174</v>
      </c>
      <c r="V219" s="206"/>
      <c r="W219" s="207">
        <v>0.31</v>
      </c>
      <c r="X219" s="206">
        <v>111</v>
      </c>
      <c r="Y219" s="206">
        <v>0</v>
      </c>
      <c r="Z219" s="206">
        <v>88.8</v>
      </c>
      <c r="AA219" s="206">
        <v>0.82</v>
      </c>
      <c r="AB219" s="206">
        <v>12176</v>
      </c>
      <c r="AC219" s="206"/>
      <c r="AD219" s="207">
        <v>0.3</v>
      </c>
      <c r="AE219" s="206">
        <v>111</v>
      </c>
      <c r="AF219" s="206">
        <v>0</v>
      </c>
      <c r="AG219" s="206">
        <v>88.8</v>
      </c>
      <c r="AH219" s="206">
        <v>0.82</v>
      </c>
      <c r="AI219" s="206">
        <v>12176</v>
      </c>
      <c r="AJ219" s="206"/>
      <c r="AK219" s="207">
        <v>0.3</v>
      </c>
      <c r="AL219" s="206">
        <v>111</v>
      </c>
      <c r="AM219" s="206">
        <v>0</v>
      </c>
      <c r="AN219" s="206">
        <v>88.8</v>
      </c>
      <c r="AO219" s="206">
        <v>0.82</v>
      </c>
      <c r="AP219" s="206">
        <v>12176</v>
      </c>
      <c r="AQ219" s="206"/>
      <c r="AR219" s="207">
        <v>0.31</v>
      </c>
      <c r="AS219" s="206">
        <v>111</v>
      </c>
      <c r="AT219" s="206">
        <v>0</v>
      </c>
      <c r="AU219" s="206">
        <v>88.8</v>
      </c>
      <c r="AV219" s="206">
        <v>0.82</v>
      </c>
      <c r="AW219" s="206">
        <v>12176</v>
      </c>
      <c r="AX219" s="206"/>
      <c r="AY219" s="207">
        <v>0.3</v>
      </c>
      <c r="AZ219" s="206">
        <v>111</v>
      </c>
      <c r="BA219" s="206">
        <v>19.8</v>
      </c>
      <c r="BB219" s="206">
        <v>88.8</v>
      </c>
      <c r="BC219" s="206">
        <v>0.81</v>
      </c>
      <c r="BD219" s="206">
        <v>4332</v>
      </c>
      <c r="BE219" s="206"/>
      <c r="BF219" s="207">
        <v>0.31</v>
      </c>
      <c r="BG219" s="206">
        <v>111</v>
      </c>
      <c r="BH219" s="206">
        <v>27.6</v>
      </c>
      <c r="BI219" s="206">
        <v>88.8</v>
      </c>
      <c r="BJ219" s="206">
        <v>0.81</v>
      </c>
      <c r="BK219" s="206">
        <v>8502</v>
      </c>
      <c r="BL219" s="206"/>
      <c r="BM219" s="207">
        <v>0.47</v>
      </c>
      <c r="BN219" s="206">
        <v>111</v>
      </c>
      <c r="BO219" s="206">
        <v>28</v>
      </c>
      <c r="BP219" s="206">
        <v>88.8</v>
      </c>
      <c r="BQ219" s="206">
        <v>0.82</v>
      </c>
      <c r="BR219" s="206">
        <v>8650</v>
      </c>
      <c r="BS219" s="206"/>
      <c r="BT219" s="207">
        <v>0.47</v>
      </c>
      <c r="BU219" s="206">
        <v>111</v>
      </c>
      <c r="BV219" s="206">
        <v>30.4</v>
      </c>
      <c r="BW219" s="206">
        <v>88.8</v>
      </c>
      <c r="BX219" s="206">
        <v>0.83</v>
      </c>
      <c r="BY219" s="206">
        <v>8240</v>
      </c>
      <c r="BZ219" s="206"/>
      <c r="CA219" s="207">
        <v>0.48</v>
      </c>
      <c r="CB219" s="206">
        <v>111</v>
      </c>
      <c r="CC219" s="206">
        <v>30.4</v>
      </c>
      <c r="CD219" s="206">
        <v>88.8</v>
      </c>
      <c r="CE219" s="206">
        <v>0.88</v>
      </c>
      <c r="CF219" s="206">
        <v>9786</v>
      </c>
      <c r="CG219" s="206"/>
      <c r="CH219" s="207">
        <v>0.49</v>
      </c>
    </row>
    <row r="220" spans="1:86" s="208" customFormat="1" ht="12.75">
      <c r="A220" s="202">
        <v>214</v>
      </c>
      <c r="B220" s="206" t="s">
        <v>573</v>
      </c>
      <c r="C220" s="206">
        <v>153</v>
      </c>
      <c r="D220" s="206">
        <v>96</v>
      </c>
      <c r="E220" s="206">
        <v>122.4</v>
      </c>
      <c r="F220" s="206">
        <v>0.98</v>
      </c>
      <c r="G220" s="206">
        <v>49575</v>
      </c>
      <c r="H220" s="206">
        <v>15672</v>
      </c>
      <c r="I220" s="207">
        <v>0.73</v>
      </c>
      <c r="J220" s="206">
        <v>153</v>
      </c>
      <c r="K220" s="206">
        <v>100.5</v>
      </c>
      <c r="L220" s="206">
        <v>122.4</v>
      </c>
      <c r="M220" s="206">
        <v>0.98</v>
      </c>
      <c r="N220" s="206">
        <v>57790</v>
      </c>
      <c r="O220" s="206">
        <v>21200</v>
      </c>
      <c r="P220" s="207">
        <v>0.79</v>
      </c>
      <c r="Q220" s="206">
        <v>153</v>
      </c>
      <c r="R220" s="206">
        <v>95.5</v>
      </c>
      <c r="S220" s="206">
        <v>122.4</v>
      </c>
      <c r="T220" s="206">
        <v>0.98</v>
      </c>
      <c r="U220" s="206">
        <v>39865</v>
      </c>
      <c r="V220" s="206">
        <v>6272</v>
      </c>
      <c r="W220" s="207">
        <v>0.59</v>
      </c>
      <c r="X220" s="206">
        <v>153</v>
      </c>
      <c r="Y220" s="206">
        <v>80</v>
      </c>
      <c r="Z220" s="206">
        <v>122.4</v>
      </c>
      <c r="AA220" s="206">
        <v>0.99</v>
      </c>
      <c r="AB220" s="206">
        <v>50535</v>
      </c>
      <c r="AC220" s="206">
        <v>21144</v>
      </c>
      <c r="AD220" s="207">
        <v>0.86</v>
      </c>
      <c r="AE220" s="206">
        <v>153</v>
      </c>
      <c r="AF220" s="206">
        <v>85.5</v>
      </c>
      <c r="AG220" s="206">
        <v>122.4</v>
      </c>
      <c r="AH220" s="206">
        <v>0.99</v>
      </c>
      <c r="AI220" s="206">
        <v>46665</v>
      </c>
      <c r="AJ220" s="206">
        <v>15327</v>
      </c>
      <c r="AK220" s="207">
        <v>0.74</v>
      </c>
      <c r="AL220" s="206">
        <v>153</v>
      </c>
      <c r="AM220" s="206">
        <v>79.5</v>
      </c>
      <c r="AN220" s="206">
        <v>122.4</v>
      </c>
      <c r="AO220" s="206">
        <v>0.99</v>
      </c>
      <c r="AP220" s="206">
        <v>45125</v>
      </c>
      <c r="AQ220" s="206">
        <v>16868</v>
      </c>
      <c r="AR220" s="207">
        <v>0.8</v>
      </c>
      <c r="AS220" s="206">
        <v>153</v>
      </c>
      <c r="AT220" s="206">
        <v>76.5</v>
      </c>
      <c r="AU220" s="206">
        <v>122.4</v>
      </c>
      <c r="AV220" s="206">
        <v>0.99</v>
      </c>
      <c r="AW220" s="206">
        <v>44405</v>
      </c>
      <c r="AX220" s="206">
        <v>16294</v>
      </c>
      <c r="AY220" s="207">
        <v>0.79</v>
      </c>
      <c r="AZ220" s="206">
        <v>153</v>
      </c>
      <c r="BA220" s="206">
        <v>74.5</v>
      </c>
      <c r="BB220" s="206">
        <v>122.4</v>
      </c>
      <c r="BC220" s="206">
        <v>0.99</v>
      </c>
      <c r="BD220" s="206">
        <v>42780</v>
      </c>
      <c r="BE220" s="206">
        <v>16191</v>
      </c>
      <c r="BF220" s="207">
        <v>0.8</v>
      </c>
      <c r="BG220" s="206">
        <v>153</v>
      </c>
      <c r="BH220" s="206">
        <v>75</v>
      </c>
      <c r="BI220" s="206">
        <v>122.4</v>
      </c>
      <c r="BJ220" s="206">
        <v>0.99</v>
      </c>
      <c r="BK220" s="206">
        <v>43505</v>
      </c>
      <c r="BL220" s="206">
        <v>15795</v>
      </c>
      <c r="BM220" s="207">
        <v>0.78</v>
      </c>
      <c r="BN220" s="206">
        <v>153</v>
      </c>
      <c r="BO220" s="206">
        <v>74</v>
      </c>
      <c r="BP220" s="206">
        <v>122.4</v>
      </c>
      <c r="BQ220" s="206">
        <v>0.99</v>
      </c>
      <c r="BR220" s="206">
        <v>43380</v>
      </c>
      <c r="BS220" s="206">
        <v>16031</v>
      </c>
      <c r="BT220" s="207">
        <v>0.79</v>
      </c>
      <c r="BU220" s="206">
        <v>153</v>
      </c>
      <c r="BV220" s="206">
        <v>76.5</v>
      </c>
      <c r="BW220" s="206">
        <v>122.4</v>
      </c>
      <c r="BX220" s="206">
        <v>0.99</v>
      </c>
      <c r="BY220" s="206">
        <v>38880</v>
      </c>
      <c r="BZ220" s="206">
        <v>13418</v>
      </c>
      <c r="CA220" s="207">
        <v>0.76</v>
      </c>
      <c r="CB220" s="206">
        <v>153</v>
      </c>
      <c r="CC220" s="206">
        <v>76</v>
      </c>
      <c r="CD220" s="206">
        <v>122.4</v>
      </c>
      <c r="CE220" s="206">
        <v>0.99</v>
      </c>
      <c r="CF220" s="206">
        <v>43020</v>
      </c>
      <c r="CG220" s="206">
        <v>15048</v>
      </c>
      <c r="CH220" s="207">
        <v>0.77</v>
      </c>
    </row>
    <row r="221" spans="1:86" s="208" customFormat="1" ht="12.75">
      <c r="A221" s="202">
        <v>215</v>
      </c>
      <c r="B221" s="206" t="s">
        <v>574</v>
      </c>
      <c r="C221" s="206">
        <v>118</v>
      </c>
      <c r="D221" s="206">
        <v>50.68</v>
      </c>
      <c r="E221" s="206">
        <v>94.4</v>
      </c>
      <c r="F221" s="206">
        <v>0.97</v>
      </c>
      <c r="G221" s="206">
        <v>25943</v>
      </c>
      <c r="H221" s="206">
        <v>25943</v>
      </c>
      <c r="I221" s="207">
        <v>0</v>
      </c>
      <c r="J221" s="206">
        <v>118</v>
      </c>
      <c r="K221" s="206">
        <v>52.76</v>
      </c>
      <c r="L221" s="206">
        <v>94.4</v>
      </c>
      <c r="M221" s="206">
        <v>0.97</v>
      </c>
      <c r="N221" s="206">
        <v>28721</v>
      </c>
      <c r="O221" s="206">
        <v>28721</v>
      </c>
      <c r="P221" s="207">
        <v>0</v>
      </c>
      <c r="Q221" s="206">
        <v>118</v>
      </c>
      <c r="R221" s="206">
        <v>47.4</v>
      </c>
      <c r="S221" s="206">
        <v>94.4</v>
      </c>
      <c r="T221" s="206">
        <v>0.97</v>
      </c>
      <c r="U221" s="206">
        <v>23652</v>
      </c>
      <c r="V221" s="206">
        <v>23652</v>
      </c>
      <c r="W221" s="207">
        <v>0</v>
      </c>
      <c r="X221" s="206">
        <v>118</v>
      </c>
      <c r="Y221" s="206">
        <v>45.72</v>
      </c>
      <c r="Z221" s="206">
        <v>94.4</v>
      </c>
      <c r="AA221" s="206">
        <v>0.97</v>
      </c>
      <c r="AB221" s="206">
        <v>23777</v>
      </c>
      <c r="AC221" s="206">
        <v>23777</v>
      </c>
      <c r="AD221" s="207">
        <v>0</v>
      </c>
      <c r="AE221" s="206">
        <v>118</v>
      </c>
      <c r="AF221" s="206">
        <v>45.96</v>
      </c>
      <c r="AG221" s="206">
        <v>94.4</v>
      </c>
      <c r="AH221" s="206">
        <v>0.98</v>
      </c>
      <c r="AI221" s="206">
        <v>21822</v>
      </c>
      <c r="AJ221" s="206">
        <v>21822</v>
      </c>
      <c r="AK221" s="207">
        <v>0</v>
      </c>
      <c r="AL221" s="206">
        <v>118</v>
      </c>
      <c r="AM221" s="206">
        <v>45.32</v>
      </c>
      <c r="AN221" s="206">
        <v>94.4</v>
      </c>
      <c r="AO221" s="206">
        <v>0.97</v>
      </c>
      <c r="AP221" s="206">
        <v>25023</v>
      </c>
      <c r="AQ221" s="206">
        <v>25023</v>
      </c>
      <c r="AR221" s="207">
        <v>0</v>
      </c>
      <c r="AS221" s="206">
        <v>118</v>
      </c>
      <c r="AT221" s="206">
        <v>45.64</v>
      </c>
      <c r="AU221" s="206">
        <v>94.4</v>
      </c>
      <c r="AV221" s="206">
        <v>1</v>
      </c>
      <c r="AW221" s="206">
        <v>31218</v>
      </c>
      <c r="AX221" s="206">
        <v>31218</v>
      </c>
      <c r="AY221" s="207">
        <v>0</v>
      </c>
      <c r="AZ221" s="206">
        <v>118</v>
      </c>
      <c r="BA221" s="206">
        <v>44.92</v>
      </c>
      <c r="BB221" s="206">
        <v>94.4</v>
      </c>
      <c r="BC221" s="206">
        <v>0.77</v>
      </c>
      <c r="BD221" s="206">
        <v>19555</v>
      </c>
      <c r="BE221" s="206">
        <v>19555</v>
      </c>
      <c r="BF221" s="207">
        <v>0</v>
      </c>
      <c r="BG221" s="206">
        <v>118</v>
      </c>
      <c r="BH221" s="206">
        <v>44.68</v>
      </c>
      <c r="BI221" s="206">
        <v>94.4</v>
      </c>
      <c r="BJ221" s="206">
        <v>0.97</v>
      </c>
      <c r="BK221" s="206">
        <v>24200</v>
      </c>
      <c r="BL221" s="206">
        <v>24200</v>
      </c>
      <c r="BM221" s="207">
        <v>0</v>
      </c>
      <c r="BN221" s="206">
        <v>118</v>
      </c>
      <c r="BO221" s="206">
        <v>44.68</v>
      </c>
      <c r="BP221" s="206">
        <v>94.4</v>
      </c>
      <c r="BQ221" s="206">
        <v>0.96</v>
      </c>
      <c r="BR221" s="206">
        <v>24444</v>
      </c>
      <c r="BS221" s="206">
        <v>24444</v>
      </c>
      <c r="BT221" s="207">
        <v>0</v>
      </c>
      <c r="BU221" s="206">
        <v>118</v>
      </c>
      <c r="BV221" s="206">
        <v>45.8</v>
      </c>
      <c r="BW221" s="206">
        <v>94.4</v>
      </c>
      <c r="BX221" s="206">
        <v>0.96</v>
      </c>
      <c r="BY221" s="206">
        <v>22785</v>
      </c>
      <c r="BZ221" s="206">
        <v>22785</v>
      </c>
      <c r="CA221" s="207">
        <v>0</v>
      </c>
      <c r="CB221" s="206">
        <v>118</v>
      </c>
      <c r="CC221" s="206">
        <v>50.92</v>
      </c>
      <c r="CD221" s="206">
        <v>94.4</v>
      </c>
      <c r="CE221" s="206">
        <v>0.96</v>
      </c>
      <c r="CF221" s="206">
        <v>26831</v>
      </c>
      <c r="CG221" s="206">
        <v>26831</v>
      </c>
      <c r="CH221" s="207">
        <v>0</v>
      </c>
    </row>
    <row r="222" spans="1:86" s="208" customFormat="1" ht="12.75">
      <c r="A222" s="202">
        <v>216</v>
      </c>
      <c r="B222" s="206" t="s">
        <v>575</v>
      </c>
      <c r="C222" s="206">
        <v>900</v>
      </c>
      <c r="D222" s="206">
        <v>768</v>
      </c>
      <c r="E222" s="206">
        <v>768</v>
      </c>
      <c r="F222" s="206">
        <v>0.99</v>
      </c>
      <c r="G222" s="206">
        <v>384540</v>
      </c>
      <c r="H222" s="206">
        <v>111295</v>
      </c>
      <c r="I222" s="207">
        <v>0.7</v>
      </c>
      <c r="J222" s="206">
        <v>900</v>
      </c>
      <c r="K222" s="206">
        <v>764</v>
      </c>
      <c r="L222" s="206">
        <v>764</v>
      </c>
      <c r="M222" s="206">
        <v>0.99</v>
      </c>
      <c r="N222" s="206">
        <v>278140</v>
      </c>
      <c r="O222" s="206"/>
      <c r="P222" s="207">
        <v>0.49</v>
      </c>
      <c r="Q222" s="206">
        <v>900</v>
      </c>
      <c r="R222" s="206">
        <v>766</v>
      </c>
      <c r="S222" s="206">
        <v>766</v>
      </c>
      <c r="T222" s="206">
        <v>0.99</v>
      </c>
      <c r="U222" s="206">
        <v>414280</v>
      </c>
      <c r="V222" s="206">
        <v>139926</v>
      </c>
      <c r="W222" s="207">
        <v>0.76</v>
      </c>
      <c r="X222" s="206">
        <v>900</v>
      </c>
      <c r="Y222" s="206">
        <v>796</v>
      </c>
      <c r="Z222" s="206">
        <v>796</v>
      </c>
      <c r="AA222" s="206">
        <v>1</v>
      </c>
      <c r="AB222" s="206">
        <v>328120</v>
      </c>
      <c r="AC222" s="206">
        <v>32808</v>
      </c>
      <c r="AD222" s="207">
        <v>0.56000000000000005</v>
      </c>
      <c r="AE222" s="206">
        <v>900</v>
      </c>
      <c r="AF222" s="206">
        <v>756</v>
      </c>
      <c r="AG222" s="206">
        <v>756</v>
      </c>
      <c r="AH222" s="206">
        <v>0.99</v>
      </c>
      <c r="AI222" s="206">
        <v>373660</v>
      </c>
      <c r="AJ222" s="206">
        <v>94200</v>
      </c>
      <c r="AK222" s="207">
        <v>0.67</v>
      </c>
      <c r="AL222" s="206">
        <v>900</v>
      </c>
      <c r="AM222" s="206">
        <v>786</v>
      </c>
      <c r="AN222" s="206">
        <v>786</v>
      </c>
      <c r="AO222" s="206">
        <v>0.99</v>
      </c>
      <c r="AP222" s="206">
        <v>314580</v>
      </c>
      <c r="AQ222" s="206">
        <v>35468</v>
      </c>
      <c r="AR222" s="207">
        <v>0.56000000000000005</v>
      </c>
      <c r="AS222" s="206">
        <v>900</v>
      </c>
      <c r="AT222" s="206">
        <v>812</v>
      </c>
      <c r="AU222" s="206">
        <v>812</v>
      </c>
      <c r="AV222" s="206">
        <v>0.97</v>
      </c>
      <c r="AW222" s="206">
        <v>370280</v>
      </c>
      <c r="AX222" s="206">
        <v>78063</v>
      </c>
      <c r="AY222" s="207">
        <v>0.63</v>
      </c>
      <c r="AZ222" s="206">
        <v>900</v>
      </c>
      <c r="BA222" s="206">
        <v>816</v>
      </c>
      <c r="BB222" s="206">
        <v>816</v>
      </c>
      <c r="BC222" s="206">
        <v>0.96</v>
      </c>
      <c r="BD222" s="206">
        <v>378620</v>
      </c>
      <c r="BE222" s="206">
        <v>97374</v>
      </c>
      <c r="BF222" s="207">
        <v>0.67</v>
      </c>
      <c r="BG222" s="206">
        <v>900</v>
      </c>
      <c r="BH222" s="206">
        <v>812</v>
      </c>
      <c r="BI222" s="206">
        <v>812</v>
      </c>
      <c r="BJ222" s="206">
        <v>0.96</v>
      </c>
      <c r="BK222" s="206">
        <v>328900</v>
      </c>
      <c r="BL222" s="206">
        <v>39553</v>
      </c>
      <c r="BM222" s="207">
        <v>0.56999999999999995</v>
      </c>
      <c r="BN222" s="206">
        <v>900</v>
      </c>
      <c r="BO222" s="206">
        <v>824</v>
      </c>
      <c r="BP222" s="206">
        <v>824</v>
      </c>
      <c r="BQ222" s="206">
        <v>0.96</v>
      </c>
      <c r="BR222" s="206">
        <v>405980</v>
      </c>
      <c r="BS222" s="206">
        <v>112541</v>
      </c>
      <c r="BT222" s="207">
        <v>0.69</v>
      </c>
      <c r="BU222" s="206">
        <v>900</v>
      </c>
      <c r="BV222" s="206">
        <v>792</v>
      </c>
      <c r="BW222" s="206">
        <v>792</v>
      </c>
      <c r="BX222" s="206">
        <v>0.96</v>
      </c>
      <c r="BY222" s="206">
        <v>347880</v>
      </c>
      <c r="BZ222" s="206">
        <v>93264</v>
      </c>
      <c r="CA222" s="207">
        <v>0.68</v>
      </c>
      <c r="CB222" s="206">
        <v>900</v>
      </c>
      <c r="CC222" s="206">
        <v>834</v>
      </c>
      <c r="CD222" s="206">
        <v>834</v>
      </c>
      <c r="CE222" s="206">
        <v>0.93</v>
      </c>
      <c r="CF222" s="206">
        <v>371440</v>
      </c>
      <c r="CG222" s="206">
        <v>82475</v>
      </c>
      <c r="CH222" s="207">
        <v>0.64</v>
      </c>
    </row>
    <row r="223" spans="1:86" s="208" customFormat="1" ht="12.75">
      <c r="A223" s="202">
        <v>217</v>
      </c>
      <c r="B223" s="206" t="s">
        <v>576</v>
      </c>
      <c r="C223" s="206">
        <v>149</v>
      </c>
      <c r="D223" s="206">
        <v>196.2</v>
      </c>
      <c r="E223" s="206">
        <v>196.2</v>
      </c>
      <c r="F223" s="206">
        <v>0.96</v>
      </c>
      <c r="G223" s="206">
        <v>105970</v>
      </c>
      <c r="H223" s="206">
        <v>38220</v>
      </c>
      <c r="I223" s="207">
        <v>0.78</v>
      </c>
      <c r="J223" s="206">
        <v>149</v>
      </c>
      <c r="K223" s="206">
        <v>193.2</v>
      </c>
      <c r="L223" s="206">
        <v>193.2</v>
      </c>
      <c r="M223" s="206">
        <v>0.97</v>
      </c>
      <c r="N223" s="206">
        <v>116132</v>
      </c>
      <c r="O223" s="206">
        <v>46511</v>
      </c>
      <c r="P223" s="207">
        <v>0.83</v>
      </c>
      <c r="Q223" s="206">
        <v>149</v>
      </c>
      <c r="R223" s="206">
        <v>198</v>
      </c>
      <c r="S223" s="206">
        <v>198</v>
      </c>
      <c r="T223" s="206">
        <v>0.97</v>
      </c>
      <c r="U223" s="206">
        <v>94298</v>
      </c>
      <c r="V223" s="206">
        <v>25484</v>
      </c>
      <c r="W223" s="207">
        <v>0.69</v>
      </c>
      <c r="X223" s="206">
        <v>149</v>
      </c>
      <c r="Y223" s="206">
        <v>187.4</v>
      </c>
      <c r="Z223" s="206">
        <v>187.4</v>
      </c>
      <c r="AA223" s="206">
        <v>0.97</v>
      </c>
      <c r="AB223" s="206">
        <v>124336</v>
      </c>
      <c r="AC223" s="206">
        <v>56547</v>
      </c>
      <c r="AD223" s="207">
        <v>0.92</v>
      </c>
      <c r="AE223" s="206">
        <v>149</v>
      </c>
      <c r="AF223" s="206">
        <v>189.4</v>
      </c>
      <c r="AG223" s="206">
        <v>192.6</v>
      </c>
      <c r="AH223" s="206">
        <v>0.97</v>
      </c>
      <c r="AI223" s="206">
        <v>115412</v>
      </c>
      <c r="AJ223" s="206">
        <v>45620</v>
      </c>
      <c r="AK223" s="207">
        <v>0.83</v>
      </c>
      <c r="AL223" s="206">
        <v>149</v>
      </c>
      <c r="AM223" s="206">
        <v>211.8</v>
      </c>
      <c r="AN223" s="206">
        <v>211.8</v>
      </c>
      <c r="AO223" s="206">
        <v>0.95</v>
      </c>
      <c r="AP223" s="206">
        <v>115638</v>
      </c>
      <c r="AQ223" s="206">
        <v>42913</v>
      </c>
      <c r="AR223" s="207">
        <v>0.8</v>
      </c>
      <c r="AS223" s="206">
        <v>149</v>
      </c>
      <c r="AT223" s="206">
        <v>216.4</v>
      </c>
      <c r="AU223" s="206">
        <v>216.4</v>
      </c>
      <c r="AV223" s="206">
        <v>0.94</v>
      </c>
      <c r="AW223" s="206">
        <v>121526</v>
      </c>
      <c r="AX223" s="206">
        <v>45912</v>
      </c>
      <c r="AY223" s="207">
        <v>0.8</v>
      </c>
      <c r="AZ223" s="206">
        <v>149</v>
      </c>
      <c r="BA223" s="206">
        <v>216.8</v>
      </c>
      <c r="BB223" s="206">
        <v>231.4</v>
      </c>
      <c r="BC223" s="206">
        <v>0.93</v>
      </c>
      <c r="BD223" s="206">
        <v>122602</v>
      </c>
      <c r="BE223" s="206">
        <v>45179</v>
      </c>
      <c r="BF223" s="207">
        <v>0.79</v>
      </c>
      <c r="BG223" s="206">
        <v>149</v>
      </c>
      <c r="BH223" s="206">
        <v>209.6</v>
      </c>
      <c r="BI223" s="206">
        <v>209.6</v>
      </c>
      <c r="BJ223" s="206">
        <v>0.93</v>
      </c>
      <c r="BK223" s="206">
        <v>127334</v>
      </c>
      <c r="BL223" s="206">
        <v>54454</v>
      </c>
      <c r="BM223" s="207">
        <v>0.87</v>
      </c>
      <c r="BN223" s="206">
        <v>149</v>
      </c>
      <c r="BO223" s="206">
        <v>197.8</v>
      </c>
      <c r="BP223" s="206">
        <v>197.8</v>
      </c>
      <c r="BQ223" s="206">
        <v>0.94</v>
      </c>
      <c r="BR223" s="206">
        <v>119840</v>
      </c>
      <c r="BS223" s="206">
        <v>50879</v>
      </c>
      <c r="BT223" s="207">
        <v>0.87</v>
      </c>
      <c r="BU223" s="206">
        <v>149</v>
      </c>
      <c r="BV223" s="206">
        <v>233.2</v>
      </c>
      <c r="BW223" s="206">
        <v>233.2</v>
      </c>
      <c r="BX223" s="206">
        <v>0.9</v>
      </c>
      <c r="BY223" s="206">
        <v>105448</v>
      </c>
      <c r="BZ223" s="206">
        <v>35054</v>
      </c>
      <c r="CA223" s="207">
        <v>0.75</v>
      </c>
      <c r="CB223" s="206">
        <v>149</v>
      </c>
      <c r="CC223" s="206">
        <v>213.8</v>
      </c>
      <c r="CD223" s="206">
        <v>213.8</v>
      </c>
      <c r="CE223" s="206">
        <v>0.9</v>
      </c>
      <c r="CF223" s="206">
        <v>106952</v>
      </c>
      <c r="CG223" s="206">
        <v>35587</v>
      </c>
      <c r="CH223" s="207">
        <v>0.75</v>
      </c>
    </row>
    <row r="224" spans="1:86" s="208" customFormat="1" ht="12.75">
      <c r="A224" s="202">
        <v>218</v>
      </c>
      <c r="B224" s="206" t="s">
        <v>576</v>
      </c>
      <c r="C224" s="206">
        <v>450</v>
      </c>
      <c r="D224" s="206">
        <v>319</v>
      </c>
      <c r="E224" s="206">
        <v>360</v>
      </c>
      <c r="F224" s="206">
        <v>0.97</v>
      </c>
      <c r="G224" s="206">
        <v>196410</v>
      </c>
      <c r="H224" s="206">
        <v>85394</v>
      </c>
      <c r="I224" s="207">
        <v>0.88</v>
      </c>
      <c r="J224" s="206">
        <v>450</v>
      </c>
      <c r="K224" s="206">
        <v>319</v>
      </c>
      <c r="L224" s="206">
        <v>360</v>
      </c>
      <c r="M224" s="206">
        <v>0.97</v>
      </c>
      <c r="N224" s="206">
        <v>171850</v>
      </c>
      <c r="O224" s="206">
        <v>57039</v>
      </c>
      <c r="P224" s="207">
        <v>0.75</v>
      </c>
      <c r="Q224" s="206">
        <v>450</v>
      </c>
      <c r="R224" s="206">
        <v>312</v>
      </c>
      <c r="S224" s="206">
        <v>360</v>
      </c>
      <c r="T224" s="206">
        <v>0.97</v>
      </c>
      <c r="U224" s="206">
        <v>217710</v>
      </c>
      <c r="V224" s="206">
        <v>105500</v>
      </c>
      <c r="W224" s="207">
        <v>0.97</v>
      </c>
      <c r="X224" s="206">
        <v>450</v>
      </c>
      <c r="Y224" s="206">
        <v>325</v>
      </c>
      <c r="Z224" s="206">
        <v>360</v>
      </c>
      <c r="AA224" s="206">
        <v>0.96</v>
      </c>
      <c r="AB224" s="206">
        <v>199090</v>
      </c>
      <c r="AC224" s="206">
        <v>82494</v>
      </c>
      <c r="AD224" s="207">
        <v>0.85</v>
      </c>
      <c r="AE224" s="206">
        <v>450</v>
      </c>
      <c r="AF224" s="206">
        <v>338</v>
      </c>
      <c r="AG224" s="206">
        <v>360</v>
      </c>
      <c r="AH224" s="206">
        <v>0.96</v>
      </c>
      <c r="AI224" s="206">
        <v>190960</v>
      </c>
      <c r="AJ224" s="206">
        <v>70517</v>
      </c>
      <c r="AK224" s="207">
        <v>0.79</v>
      </c>
      <c r="AL224" s="206">
        <v>450</v>
      </c>
      <c r="AM224" s="206">
        <v>318</v>
      </c>
      <c r="AN224" s="206">
        <v>360</v>
      </c>
      <c r="AO224" s="206">
        <v>0.96</v>
      </c>
      <c r="AP224" s="206">
        <v>189560</v>
      </c>
      <c r="AQ224" s="206">
        <v>80186</v>
      </c>
      <c r="AR224" s="207">
        <v>0.87</v>
      </c>
      <c r="AS224" s="206">
        <v>450</v>
      </c>
      <c r="AT224" s="206">
        <v>317</v>
      </c>
      <c r="AU224" s="206">
        <v>360</v>
      </c>
      <c r="AV224" s="206">
        <v>0.96</v>
      </c>
      <c r="AW224" s="206">
        <v>178160</v>
      </c>
      <c r="AX224" s="206">
        <v>58500</v>
      </c>
      <c r="AY224" s="207">
        <v>0.74</v>
      </c>
      <c r="AZ224" s="206">
        <v>450</v>
      </c>
      <c r="BA224" s="206">
        <v>316</v>
      </c>
      <c r="BB224" s="206">
        <v>360</v>
      </c>
      <c r="BC224" s="206">
        <v>0.97</v>
      </c>
      <c r="BD224" s="206">
        <v>203650</v>
      </c>
      <c r="BE224" s="206">
        <v>92685</v>
      </c>
      <c r="BF224" s="207">
        <v>0.92</v>
      </c>
      <c r="BG224" s="206">
        <v>450</v>
      </c>
      <c r="BH224" s="206">
        <v>318</v>
      </c>
      <c r="BI224" s="206">
        <v>360</v>
      </c>
      <c r="BJ224" s="206">
        <v>0.97</v>
      </c>
      <c r="BK224" s="206">
        <v>180130</v>
      </c>
      <c r="BL224" s="206">
        <v>65584</v>
      </c>
      <c r="BM224" s="207">
        <v>0.79</v>
      </c>
      <c r="BN224" s="206">
        <v>450</v>
      </c>
      <c r="BO224" s="206">
        <v>319</v>
      </c>
      <c r="BP224" s="206">
        <v>360</v>
      </c>
      <c r="BQ224" s="206">
        <v>0.97</v>
      </c>
      <c r="BR224" s="206">
        <v>216820</v>
      </c>
      <c r="BS224" s="206">
        <v>102210</v>
      </c>
      <c r="BT224" s="207">
        <v>0.95</v>
      </c>
      <c r="BU224" s="206">
        <v>450</v>
      </c>
      <c r="BV224" s="206">
        <v>324</v>
      </c>
      <c r="BW224" s="206">
        <v>360</v>
      </c>
      <c r="BX224" s="206">
        <v>0.97</v>
      </c>
      <c r="BY224" s="206">
        <v>188640</v>
      </c>
      <c r="BZ224" s="206">
        <v>82042</v>
      </c>
      <c r="CA224" s="207">
        <v>0.88</v>
      </c>
      <c r="CB224" s="206">
        <v>450</v>
      </c>
      <c r="CC224" s="206">
        <v>322</v>
      </c>
      <c r="CD224" s="206">
        <v>360</v>
      </c>
      <c r="CE224" s="206">
        <v>0.97</v>
      </c>
      <c r="CF224" s="206">
        <v>208910</v>
      </c>
      <c r="CG224" s="206">
        <v>92444</v>
      </c>
      <c r="CH224" s="207">
        <v>0.9</v>
      </c>
    </row>
    <row r="225" spans="1:86" s="208" customFormat="1" ht="12.75">
      <c r="A225" s="202">
        <v>219</v>
      </c>
      <c r="B225" s="206" t="s">
        <v>577</v>
      </c>
      <c r="C225" s="206">
        <v>150</v>
      </c>
      <c r="D225" s="206">
        <v>276</v>
      </c>
      <c r="E225" s="206">
        <v>276</v>
      </c>
      <c r="F225" s="206">
        <v>0.88</v>
      </c>
      <c r="G225" s="206">
        <v>94960</v>
      </c>
      <c r="H225" s="206">
        <v>7533</v>
      </c>
      <c r="I225" s="207">
        <v>0.54</v>
      </c>
      <c r="J225" s="206">
        <v>150</v>
      </c>
      <c r="K225" s="206">
        <v>294</v>
      </c>
      <c r="L225" s="206">
        <v>294</v>
      </c>
      <c r="M225" s="206">
        <v>0.89</v>
      </c>
      <c r="N225" s="206">
        <v>105440</v>
      </c>
      <c r="O225" s="206">
        <v>8387</v>
      </c>
      <c r="P225" s="207">
        <v>0.54</v>
      </c>
      <c r="Q225" s="206">
        <v>150</v>
      </c>
      <c r="R225" s="206">
        <v>266</v>
      </c>
      <c r="S225" s="206">
        <v>268</v>
      </c>
      <c r="T225" s="206">
        <v>0.89</v>
      </c>
      <c r="U225" s="206">
        <v>96980</v>
      </c>
      <c r="V225" s="206">
        <v>11499</v>
      </c>
      <c r="W225" s="207">
        <v>0.56999999999999995</v>
      </c>
      <c r="X225" s="206">
        <v>150</v>
      </c>
      <c r="Y225" s="206">
        <v>324</v>
      </c>
      <c r="Z225" s="206">
        <v>324</v>
      </c>
      <c r="AA225" s="206">
        <v>0.89</v>
      </c>
      <c r="AB225" s="206">
        <v>98700</v>
      </c>
      <c r="AC225" s="206"/>
      <c r="AD225" s="207">
        <v>0.46</v>
      </c>
      <c r="AE225" s="206">
        <v>150</v>
      </c>
      <c r="AF225" s="206">
        <v>318</v>
      </c>
      <c r="AG225" s="206">
        <v>318</v>
      </c>
      <c r="AH225" s="206">
        <v>0.88</v>
      </c>
      <c r="AI225" s="206">
        <v>99740</v>
      </c>
      <c r="AJ225" s="206"/>
      <c r="AK225" s="207">
        <v>0.48</v>
      </c>
      <c r="AL225" s="206">
        <v>150</v>
      </c>
      <c r="AM225" s="206">
        <v>262</v>
      </c>
      <c r="AN225" s="206">
        <v>272</v>
      </c>
      <c r="AO225" s="206">
        <v>0.9</v>
      </c>
      <c r="AP225" s="206">
        <v>91760</v>
      </c>
      <c r="AQ225" s="206">
        <v>3769</v>
      </c>
      <c r="AR225" s="207">
        <v>0.52</v>
      </c>
      <c r="AS225" s="206">
        <v>150</v>
      </c>
      <c r="AT225" s="206">
        <v>310</v>
      </c>
      <c r="AU225" s="206">
        <v>316</v>
      </c>
      <c r="AV225" s="206">
        <v>0.87</v>
      </c>
      <c r="AW225" s="206">
        <v>101200</v>
      </c>
      <c r="AX225" s="206"/>
      <c r="AY225" s="207">
        <v>0.49</v>
      </c>
      <c r="AZ225" s="206">
        <v>150</v>
      </c>
      <c r="BA225" s="206">
        <v>300</v>
      </c>
      <c r="BB225" s="206">
        <v>300</v>
      </c>
      <c r="BC225" s="206">
        <v>0.88</v>
      </c>
      <c r="BD225" s="206">
        <v>96220</v>
      </c>
      <c r="BE225" s="206">
        <v>1472</v>
      </c>
      <c r="BF225" s="207">
        <v>0.51</v>
      </c>
      <c r="BG225" s="206">
        <v>150</v>
      </c>
      <c r="BH225" s="206">
        <v>266</v>
      </c>
      <c r="BI225" s="206">
        <v>266</v>
      </c>
      <c r="BJ225" s="206">
        <v>0.89</v>
      </c>
      <c r="BK225" s="206">
        <v>104940</v>
      </c>
      <c r="BL225" s="206">
        <v>17110</v>
      </c>
      <c r="BM225" s="207">
        <v>0.6</v>
      </c>
      <c r="BN225" s="206">
        <v>150</v>
      </c>
      <c r="BO225" s="206">
        <v>270</v>
      </c>
      <c r="BP225" s="206">
        <v>270</v>
      </c>
      <c r="BQ225" s="206">
        <v>0.89</v>
      </c>
      <c r="BR225" s="206">
        <v>92260</v>
      </c>
      <c r="BS225" s="206">
        <v>3150</v>
      </c>
      <c r="BT225" s="207">
        <v>0.52</v>
      </c>
      <c r="BU225" s="206">
        <v>150</v>
      </c>
      <c r="BV225" s="206">
        <v>274</v>
      </c>
      <c r="BW225" s="206">
        <v>274</v>
      </c>
      <c r="BX225" s="206">
        <v>0.88</v>
      </c>
      <c r="BY225" s="206">
        <v>92220</v>
      </c>
      <c r="BZ225" s="206">
        <v>11535</v>
      </c>
      <c r="CA225" s="207">
        <v>0.56999999999999995</v>
      </c>
      <c r="CB225" s="206">
        <v>150</v>
      </c>
      <c r="CC225" s="206">
        <v>266</v>
      </c>
      <c r="CD225" s="206">
        <v>266</v>
      </c>
      <c r="CE225" s="206">
        <v>0.9</v>
      </c>
      <c r="CF225" s="206">
        <v>93200</v>
      </c>
      <c r="CG225" s="206">
        <v>4470</v>
      </c>
      <c r="CH225" s="207">
        <v>0.53</v>
      </c>
    </row>
    <row r="226" spans="1:86" s="208" customFormat="1" ht="12.75">
      <c r="A226" s="202">
        <v>220</v>
      </c>
      <c r="B226" s="206" t="s">
        <v>578</v>
      </c>
      <c r="C226" s="206">
        <v>146</v>
      </c>
      <c r="D226" s="206">
        <v>154.6</v>
      </c>
      <c r="E226" s="206">
        <v>154.6</v>
      </c>
      <c r="F226" s="206">
        <v>0.98</v>
      </c>
      <c r="G226" s="206">
        <v>47744</v>
      </c>
      <c r="H226" s="206"/>
      <c r="I226" s="207">
        <v>0.44</v>
      </c>
      <c r="J226" s="206">
        <v>146</v>
      </c>
      <c r="K226" s="206">
        <v>156.19999999999999</v>
      </c>
      <c r="L226" s="206">
        <v>156.19999999999999</v>
      </c>
      <c r="M226" s="206">
        <v>0.98</v>
      </c>
      <c r="N226" s="206">
        <v>53932</v>
      </c>
      <c r="O226" s="206"/>
      <c r="P226" s="207">
        <v>0.47</v>
      </c>
      <c r="Q226" s="206">
        <v>146</v>
      </c>
      <c r="R226" s="206">
        <v>155.80000000000001</v>
      </c>
      <c r="S226" s="206">
        <v>155.80000000000001</v>
      </c>
      <c r="T226" s="206">
        <v>0.98</v>
      </c>
      <c r="U226" s="206">
        <v>42542</v>
      </c>
      <c r="V226" s="206"/>
      <c r="W226" s="207">
        <v>0.39</v>
      </c>
      <c r="X226" s="206">
        <v>146</v>
      </c>
      <c r="Y226" s="206">
        <v>149</v>
      </c>
      <c r="Z226" s="206">
        <v>149</v>
      </c>
      <c r="AA226" s="206">
        <v>0.98</v>
      </c>
      <c r="AB226" s="206">
        <v>58662</v>
      </c>
      <c r="AC226" s="206">
        <v>4210</v>
      </c>
      <c r="AD226" s="207">
        <v>0.54</v>
      </c>
      <c r="AE226" s="206">
        <v>146</v>
      </c>
      <c r="AF226" s="206">
        <v>155</v>
      </c>
      <c r="AG226" s="206">
        <v>159</v>
      </c>
      <c r="AH226" s="206">
        <v>0.98</v>
      </c>
      <c r="AI226" s="206">
        <v>50782</v>
      </c>
      <c r="AJ226" s="206"/>
      <c r="AK226" s="207">
        <v>0.44</v>
      </c>
      <c r="AL226" s="206">
        <v>146</v>
      </c>
      <c r="AM226" s="206">
        <v>155.6</v>
      </c>
      <c r="AN226" s="206">
        <v>155.6</v>
      </c>
      <c r="AO226" s="206">
        <v>0.98</v>
      </c>
      <c r="AP226" s="206">
        <v>51694</v>
      </c>
      <c r="AQ226" s="206"/>
      <c r="AR226" s="207">
        <v>0.47</v>
      </c>
      <c r="AS226" s="206">
        <v>146</v>
      </c>
      <c r="AT226" s="206">
        <v>156.19999999999999</v>
      </c>
      <c r="AU226" s="206">
        <v>160.19999999999999</v>
      </c>
      <c r="AV226" s="206">
        <v>0.98</v>
      </c>
      <c r="AW226" s="206">
        <v>54294</v>
      </c>
      <c r="AX226" s="206"/>
      <c r="AY226" s="207">
        <v>0.46</v>
      </c>
      <c r="AZ226" s="206">
        <v>146</v>
      </c>
      <c r="BA226" s="206">
        <v>164.2</v>
      </c>
      <c r="BB226" s="206">
        <v>164.2</v>
      </c>
      <c r="BC226" s="206">
        <v>0.98</v>
      </c>
      <c r="BD226" s="206">
        <v>54566</v>
      </c>
      <c r="BE226" s="206"/>
      <c r="BF226" s="207">
        <v>0.47</v>
      </c>
      <c r="BG226" s="206">
        <v>146</v>
      </c>
      <c r="BH226" s="206">
        <v>164.8</v>
      </c>
      <c r="BI226" s="206">
        <v>164.8</v>
      </c>
      <c r="BJ226" s="206">
        <v>0.98</v>
      </c>
      <c r="BK226" s="206">
        <v>57756</v>
      </c>
      <c r="BL226" s="206"/>
      <c r="BM226" s="207">
        <v>0.48</v>
      </c>
      <c r="BN226" s="206">
        <v>146</v>
      </c>
      <c r="BO226" s="206">
        <v>156.4</v>
      </c>
      <c r="BP226" s="206">
        <v>156.4</v>
      </c>
      <c r="BQ226" s="206">
        <v>0.98</v>
      </c>
      <c r="BR226" s="206">
        <v>57442</v>
      </c>
      <c r="BS226" s="206">
        <v>425</v>
      </c>
      <c r="BT226" s="207">
        <v>0.5</v>
      </c>
      <c r="BU226" s="206">
        <v>146</v>
      </c>
      <c r="BV226" s="206">
        <v>152.80000000000001</v>
      </c>
      <c r="BW226" s="206">
        <v>152.80000000000001</v>
      </c>
      <c r="BX226" s="206">
        <v>0.98</v>
      </c>
      <c r="BY226" s="206">
        <v>53418</v>
      </c>
      <c r="BZ226" s="206">
        <v>3171</v>
      </c>
      <c r="CA226" s="207">
        <v>0.53</v>
      </c>
      <c r="CB226" s="206">
        <v>146</v>
      </c>
      <c r="CC226" s="206">
        <v>156.6</v>
      </c>
      <c r="CD226" s="206">
        <v>156.6</v>
      </c>
      <c r="CE226" s="206">
        <v>0.98</v>
      </c>
      <c r="CF226" s="206">
        <v>58242</v>
      </c>
      <c r="CG226" s="206">
        <v>1222</v>
      </c>
      <c r="CH226" s="207">
        <v>0.51</v>
      </c>
    </row>
    <row r="227" spans="1:86" s="208" customFormat="1" ht="12.75">
      <c r="A227" s="202">
        <v>221</v>
      </c>
      <c r="B227" s="206" t="s">
        <v>579</v>
      </c>
      <c r="C227" s="206">
        <v>300</v>
      </c>
      <c r="D227" s="206">
        <v>281.07</v>
      </c>
      <c r="E227" s="206">
        <v>281.07</v>
      </c>
      <c r="F227" s="206">
        <v>0.98</v>
      </c>
      <c r="G227" s="206">
        <v>38856</v>
      </c>
      <c r="H227" s="206"/>
      <c r="I227" s="207">
        <v>0.2</v>
      </c>
      <c r="J227" s="206">
        <v>300</v>
      </c>
      <c r="K227" s="206">
        <v>275.43</v>
      </c>
      <c r="L227" s="206">
        <v>275.43</v>
      </c>
      <c r="M227" s="206">
        <v>0.98</v>
      </c>
      <c r="N227" s="206">
        <v>51465</v>
      </c>
      <c r="O227" s="206"/>
      <c r="P227" s="207">
        <v>0.26</v>
      </c>
      <c r="Q227" s="206">
        <v>300</v>
      </c>
      <c r="R227" s="206">
        <v>306.08999999999997</v>
      </c>
      <c r="S227" s="206">
        <v>306.08999999999997</v>
      </c>
      <c r="T227" s="206">
        <v>0.97</v>
      </c>
      <c r="U227" s="206">
        <v>60819</v>
      </c>
      <c r="V227" s="206"/>
      <c r="W227" s="207">
        <v>0.28999999999999998</v>
      </c>
      <c r="X227" s="206">
        <v>300</v>
      </c>
      <c r="Y227" s="206">
        <v>298.8</v>
      </c>
      <c r="Z227" s="206">
        <v>298.8</v>
      </c>
      <c r="AA227" s="206">
        <v>0.97</v>
      </c>
      <c r="AB227" s="206">
        <v>64302</v>
      </c>
      <c r="AC227" s="206"/>
      <c r="AD227" s="207">
        <v>0.3</v>
      </c>
      <c r="AE227" s="206">
        <v>300</v>
      </c>
      <c r="AF227" s="206">
        <v>299.33999999999997</v>
      </c>
      <c r="AG227" s="206">
        <v>299.33999999999997</v>
      </c>
      <c r="AH227" s="206">
        <v>0.95</v>
      </c>
      <c r="AI227" s="206">
        <v>66270</v>
      </c>
      <c r="AJ227" s="206"/>
      <c r="AK227" s="207">
        <v>0.31</v>
      </c>
      <c r="AL227" s="206">
        <v>300</v>
      </c>
      <c r="AM227" s="206">
        <v>291.18</v>
      </c>
      <c r="AN227" s="206">
        <v>291.18</v>
      </c>
      <c r="AO227" s="206">
        <v>0.97</v>
      </c>
      <c r="AP227" s="206">
        <v>39345</v>
      </c>
      <c r="AQ227" s="206"/>
      <c r="AR227" s="207">
        <v>0.19</v>
      </c>
      <c r="AS227" s="206">
        <v>300</v>
      </c>
      <c r="AT227" s="206">
        <v>297.89999999999998</v>
      </c>
      <c r="AU227" s="206">
        <v>297.89999999999998</v>
      </c>
      <c r="AV227" s="206">
        <v>0.95</v>
      </c>
      <c r="AW227" s="206">
        <v>44211</v>
      </c>
      <c r="AX227" s="206"/>
      <c r="AY227" s="207">
        <v>0.21</v>
      </c>
      <c r="AZ227" s="206">
        <v>300</v>
      </c>
      <c r="BA227" s="206">
        <v>194.7</v>
      </c>
      <c r="BB227" s="206">
        <v>240</v>
      </c>
      <c r="BC227" s="206">
        <v>0.95</v>
      </c>
      <c r="BD227" s="206">
        <v>10791</v>
      </c>
      <c r="BE227" s="206"/>
      <c r="BF227" s="207">
        <v>0.08</v>
      </c>
      <c r="BG227" s="206">
        <v>300</v>
      </c>
      <c r="BH227" s="206">
        <v>264</v>
      </c>
      <c r="BI227" s="206">
        <v>264</v>
      </c>
      <c r="BJ227" s="206">
        <v>0.95</v>
      </c>
      <c r="BK227" s="206">
        <v>17502</v>
      </c>
      <c r="BL227" s="206"/>
      <c r="BM227" s="207">
        <v>0.09</v>
      </c>
      <c r="BN227" s="206">
        <v>300</v>
      </c>
      <c r="BO227" s="206">
        <v>289.5</v>
      </c>
      <c r="BP227" s="206">
        <v>289.5</v>
      </c>
      <c r="BQ227" s="206">
        <v>0.96</v>
      </c>
      <c r="BR227" s="206">
        <v>45969</v>
      </c>
      <c r="BS227" s="206"/>
      <c r="BT227" s="207">
        <v>0.22</v>
      </c>
      <c r="BU227" s="206">
        <v>300</v>
      </c>
      <c r="BV227" s="206">
        <v>292.2</v>
      </c>
      <c r="BW227" s="206">
        <v>292.2</v>
      </c>
      <c r="BX227" s="206">
        <v>0.94</v>
      </c>
      <c r="BY227" s="206">
        <v>52053</v>
      </c>
      <c r="BZ227" s="206"/>
      <c r="CA227" s="207">
        <v>0.28000000000000003</v>
      </c>
      <c r="CB227" s="206">
        <v>300</v>
      </c>
      <c r="CC227" s="206">
        <v>286.11</v>
      </c>
      <c r="CD227" s="206">
        <v>286.11</v>
      </c>
      <c r="CE227" s="206">
        <v>0.95</v>
      </c>
      <c r="CF227" s="206">
        <v>56898</v>
      </c>
      <c r="CG227" s="206"/>
      <c r="CH227" s="207">
        <v>0.28000000000000003</v>
      </c>
    </row>
    <row r="228" spans="1:86" s="208" customFormat="1" ht="12.75">
      <c r="A228" s="202">
        <v>222</v>
      </c>
      <c r="B228" s="206" t="s">
        <v>580</v>
      </c>
      <c r="C228" s="206">
        <v>155</v>
      </c>
      <c r="D228" s="206">
        <v>2.4</v>
      </c>
      <c r="E228" s="206">
        <v>174.8</v>
      </c>
      <c r="F228" s="206">
        <v>0.94</v>
      </c>
      <c r="G228" s="206">
        <v>7388</v>
      </c>
      <c r="H228" s="206"/>
      <c r="I228" s="207">
        <v>0.06</v>
      </c>
      <c r="J228" s="206">
        <v>155</v>
      </c>
      <c r="K228" s="206">
        <v>8.6999999999999993</v>
      </c>
      <c r="L228" s="206">
        <v>178.7</v>
      </c>
      <c r="M228" s="206">
        <v>0.93</v>
      </c>
      <c r="N228" s="206">
        <v>5207</v>
      </c>
      <c r="O228" s="206"/>
      <c r="P228" s="207">
        <v>0.04</v>
      </c>
      <c r="Q228" s="206">
        <v>155</v>
      </c>
      <c r="R228" s="206">
        <v>19.2</v>
      </c>
      <c r="S228" s="206">
        <v>160.69999999999999</v>
      </c>
      <c r="T228" s="206">
        <v>0.88</v>
      </c>
      <c r="U228" s="206">
        <v>2870</v>
      </c>
      <c r="V228" s="206"/>
      <c r="W228" s="207">
        <v>0.03</v>
      </c>
      <c r="X228" s="206">
        <v>155</v>
      </c>
      <c r="Y228" s="206">
        <v>13.8</v>
      </c>
      <c r="Z228" s="206">
        <v>180.2</v>
      </c>
      <c r="AA228" s="206">
        <v>0.85</v>
      </c>
      <c r="AB228" s="206">
        <v>4352</v>
      </c>
      <c r="AC228" s="206"/>
      <c r="AD228" s="207">
        <v>0.04</v>
      </c>
      <c r="AE228" s="206">
        <v>155</v>
      </c>
      <c r="AF228" s="206">
        <v>86.4</v>
      </c>
      <c r="AG228" s="206">
        <v>142.69999999999999</v>
      </c>
      <c r="AH228" s="206">
        <v>0.9</v>
      </c>
      <c r="AI228" s="206">
        <v>8474</v>
      </c>
      <c r="AJ228" s="206"/>
      <c r="AK228" s="207">
        <v>0.09</v>
      </c>
      <c r="AL228" s="206">
        <v>155</v>
      </c>
      <c r="AM228" s="206">
        <v>77.28</v>
      </c>
      <c r="AN228" s="206">
        <v>124</v>
      </c>
      <c r="AO228" s="206">
        <v>0.91</v>
      </c>
      <c r="AP228" s="206">
        <v>6419</v>
      </c>
      <c r="AQ228" s="206"/>
      <c r="AR228" s="207">
        <v>0.12</v>
      </c>
      <c r="AS228" s="206">
        <v>155</v>
      </c>
      <c r="AT228" s="206">
        <v>112.8</v>
      </c>
      <c r="AU228" s="206">
        <v>124</v>
      </c>
      <c r="AV228" s="206">
        <v>0.9</v>
      </c>
      <c r="AW228" s="206">
        <v>5288</v>
      </c>
      <c r="AX228" s="206"/>
      <c r="AY228" s="207">
        <v>7.0000000000000007E-2</v>
      </c>
      <c r="AZ228" s="206">
        <v>155</v>
      </c>
      <c r="BA228" s="206">
        <v>25.8</v>
      </c>
      <c r="BB228" s="206">
        <v>124</v>
      </c>
      <c r="BC228" s="206">
        <v>0.88</v>
      </c>
      <c r="BD228" s="206">
        <v>7577</v>
      </c>
      <c r="BE228" s="206"/>
      <c r="BF228" s="207">
        <v>0.43</v>
      </c>
      <c r="BG228" s="206">
        <v>155</v>
      </c>
      <c r="BH228" s="206">
        <v>121.2</v>
      </c>
      <c r="BI228" s="206">
        <v>124</v>
      </c>
      <c r="BJ228" s="206">
        <v>0.9</v>
      </c>
      <c r="BK228" s="206">
        <v>5921</v>
      </c>
      <c r="BL228" s="206"/>
      <c r="BM228" s="207">
        <v>7.0000000000000007E-2</v>
      </c>
      <c r="BN228" s="206">
        <v>155</v>
      </c>
      <c r="BO228" s="206">
        <v>75</v>
      </c>
      <c r="BP228" s="206">
        <v>124</v>
      </c>
      <c r="BQ228" s="206">
        <v>0.9</v>
      </c>
      <c r="BR228" s="206">
        <v>5129</v>
      </c>
      <c r="BS228" s="206"/>
      <c r="BT228" s="207">
        <v>0.1</v>
      </c>
      <c r="BU228" s="206">
        <v>155</v>
      </c>
      <c r="BV228" s="206">
        <v>69.48</v>
      </c>
      <c r="BW228" s="206">
        <v>124</v>
      </c>
      <c r="BX228" s="206">
        <v>0.89</v>
      </c>
      <c r="BY228" s="206">
        <v>6026</v>
      </c>
      <c r="BZ228" s="206"/>
      <c r="CA228" s="207">
        <v>0.14000000000000001</v>
      </c>
      <c r="CB228" s="206">
        <v>155</v>
      </c>
      <c r="CC228" s="206">
        <v>58.56</v>
      </c>
      <c r="CD228" s="206">
        <v>124</v>
      </c>
      <c r="CE228" s="206">
        <v>0.91</v>
      </c>
      <c r="CF228" s="206">
        <v>4151</v>
      </c>
      <c r="CG228" s="206"/>
      <c r="CH228" s="207">
        <v>0.1</v>
      </c>
    </row>
    <row r="229" spans="1:86" s="208" customFormat="1" ht="12.75">
      <c r="A229" s="202">
        <v>223</v>
      </c>
      <c r="B229" s="206" t="s">
        <v>581</v>
      </c>
      <c r="C229" s="206">
        <v>340</v>
      </c>
      <c r="D229" s="206">
        <v>192</v>
      </c>
      <c r="E229" s="206">
        <v>306</v>
      </c>
      <c r="F229" s="206">
        <v>1</v>
      </c>
      <c r="G229" s="206">
        <v>71690</v>
      </c>
      <c r="H229" s="206">
        <v>71690</v>
      </c>
      <c r="I229" s="207">
        <v>0</v>
      </c>
      <c r="J229" s="206">
        <v>340</v>
      </c>
      <c r="K229" s="206">
        <v>174</v>
      </c>
      <c r="L229" s="206">
        <v>306</v>
      </c>
      <c r="M229" s="206">
        <v>1</v>
      </c>
      <c r="N229" s="206">
        <v>74360</v>
      </c>
      <c r="O229" s="206">
        <v>74360</v>
      </c>
      <c r="P229" s="207">
        <v>0</v>
      </c>
      <c r="Q229" s="206">
        <v>340</v>
      </c>
      <c r="R229" s="206">
        <v>226</v>
      </c>
      <c r="S229" s="206">
        <v>306</v>
      </c>
      <c r="T229" s="206">
        <v>1</v>
      </c>
      <c r="U229" s="206">
        <v>75650</v>
      </c>
      <c r="V229" s="206">
        <v>75650</v>
      </c>
      <c r="W229" s="207">
        <v>0</v>
      </c>
      <c r="X229" s="206">
        <v>340</v>
      </c>
      <c r="Y229" s="206">
        <v>244</v>
      </c>
      <c r="Z229" s="206">
        <v>306</v>
      </c>
      <c r="AA229" s="206">
        <v>1</v>
      </c>
      <c r="AB229" s="206">
        <v>80090</v>
      </c>
      <c r="AC229" s="206">
        <v>80090</v>
      </c>
      <c r="AD229" s="207">
        <v>0</v>
      </c>
      <c r="AE229" s="206">
        <v>340</v>
      </c>
      <c r="AF229" s="206">
        <v>246</v>
      </c>
      <c r="AG229" s="206">
        <v>306</v>
      </c>
      <c r="AH229" s="206">
        <v>0.03</v>
      </c>
      <c r="AI229" s="206">
        <v>79770</v>
      </c>
      <c r="AJ229" s="206">
        <v>79770</v>
      </c>
      <c r="AK229" s="207">
        <v>0</v>
      </c>
      <c r="AL229" s="206">
        <v>340</v>
      </c>
      <c r="AM229" s="206">
        <v>224</v>
      </c>
      <c r="AN229" s="206">
        <v>306</v>
      </c>
      <c r="AO229" s="206">
        <v>1</v>
      </c>
      <c r="AP229" s="206">
        <v>84890</v>
      </c>
      <c r="AQ229" s="206">
        <v>84890</v>
      </c>
      <c r="AR229" s="207">
        <v>0</v>
      </c>
      <c r="AS229" s="206">
        <v>340</v>
      </c>
      <c r="AT229" s="206">
        <v>264</v>
      </c>
      <c r="AU229" s="206">
        <v>306</v>
      </c>
      <c r="AV229" s="206">
        <v>1</v>
      </c>
      <c r="AW229" s="206">
        <v>82860</v>
      </c>
      <c r="AX229" s="206">
        <v>82860</v>
      </c>
      <c r="AY229" s="207">
        <v>0</v>
      </c>
      <c r="AZ229" s="206">
        <v>340</v>
      </c>
      <c r="BA229" s="206">
        <v>240</v>
      </c>
      <c r="BB229" s="206">
        <v>306</v>
      </c>
      <c r="BC229" s="206">
        <v>1</v>
      </c>
      <c r="BD229" s="206">
        <v>86850</v>
      </c>
      <c r="BE229" s="206">
        <v>86850</v>
      </c>
      <c r="BF229" s="207">
        <v>0</v>
      </c>
      <c r="BG229" s="206">
        <v>340</v>
      </c>
      <c r="BH229" s="206">
        <v>238</v>
      </c>
      <c r="BI229" s="206">
        <v>306</v>
      </c>
      <c r="BJ229" s="206">
        <v>1</v>
      </c>
      <c r="BK229" s="206">
        <v>87510</v>
      </c>
      <c r="BL229" s="206">
        <v>87510</v>
      </c>
      <c r="BM229" s="207">
        <v>0</v>
      </c>
      <c r="BN229" s="206">
        <v>340</v>
      </c>
      <c r="BO229" s="206">
        <v>232</v>
      </c>
      <c r="BP229" s="206">
        <v>306</v>
      </c>
      <c r="BQ229" s="206">
        <v>0.99</v>
      </c>
      <c r="BR229" s="206">
        <v>80790</v>
      </c>
      <c r="BS229" s="206">
        <v>80790</v>
      </c>
      <c r="BT229" s="207">
        <v>0</v>
      </c>
      <c r="BU229" s="206">
        <v>340</v>
      </c>
      <c r="BV229" s="206">
        <v>214</v>
      </c>
      <c r="BW229" s="206">
        <v>306</v>
      </c>
      <c r="BX229" s="206">
        <v>0.99</v>
      </c>
      <c r="BY229" s="206">
        <v>74060</v>
      </c>
      <c r="BZ229" s="206">
        <v>74060</v>
      </c>
      <c r="CA229" s="207">
        <v>0</v>
      </c>
      <c r="CB229" s="206">
        <v>340</v>
      </c>
      <c r="CC229" s="206">
        <v>228</v>
      </c>
      <c r="CD229" s="206">
        <v>306</v>
      </c>
      <c r="CE229" s="206">
        <v>0.99</v>
      </c>
      <c r="CF229" s="206">
        <v>77550</v>
      </c>
      <c r="CG229" s="206">
        <v>77550</v>
      </c>
      <c r="CH229" s="207">
        <v>0</v>
      </c>
    </row>
    <row r="230" spans="1:86" s="208" customFormat="1" ht="12.75">
      <c r="A230" s="202">
        <v>224</v>
      </c>
      <c r="B230" s="206" t="s">
        <v>581</v>
      </c>
      <c r="C230" s="206">
        <v>156</v>
      </c>
      <c r="D230" s="206">
        <v>0</v>
      </c>
      <c r="E230" s="206">
        <v>140.4</v>
      </c>
      <c r="F230" s="206">
        <v>0.97</v>
      </c>
      <c r="G230" s="206">
        <v>21404</v>
      </c>
      <c r="H230" s="206">
        <v>21404</v>
      </c>
      <c r="I230" s="207">
        <v>0</v>
      </c>
      <c r="J230" s="206">
        <v>156</v>
      </c>
      <c r="K230" s="206">
        <v>0</v>
      </c>
      <c r="L230" s="206">
        <v>140.4</v>
      </c>
      <c r="M230" s="206">
        <v>0.97</v>
      </c>
      <c r="N230" s="206">
        <v>21404</v>
      </c>
      <c r="O230" s="206">
        <v>21404</v>
      </c>
      <c r="P230" s="207">
        <v>0</v>
      </c>
      <c r="Q230" s="206">
        <v>156</v>
      </c>
      <c r="R230" s="206">
        <v>0</v>
      </c>
      <c r="S230" s="206">
        <v>140.4</v>
      </c>
      <c r="T230" s="206">
        <v>0.97</v>
      </c>
      <c r="U230" s="206">
        <v>21404</v>
      </c>
      <c r="V230" s="206">
        <v>21404</v>
      </c>
      <c r="W230" s="207">
        <v>0</v>
      </c>
      <c r="X230" s="206">
        <v>156</v>
      </c>
      <c r="Y230" s="206">
        <v>67.599999999999994</v>
      </c>
      <c r="Z230" s="206">
        <v>140.4</v>
      </c>
      <c r="AA230" s="206">
        <v>0.84</v>
      </c>
      <c r="AB230" s="206">
        <v>22803</v>
      </c>
      <c r="AC230" s="206">
        <v>22803</v>
      </c>
      <c r="AD230" s="207">
        <v>0</v>
      </c>
      <c r="AE230" s="206">
        <v>156</v>
      </c>
      <c r="AF230" s="206">
        <v>69.400000000000006</v>
      </c>
      <c r="AG230" s="206">
        <v>140.4</v>
      </c>
      <c r="AH230" s="206">
        <v>0.82</v>
      </c>
      <c r="AI230" s="206">
        <v>24455</v>
      </c>
      <c r="AJ230" s="206">
        <v>24455</v>
      </c>
      <c r="AK230" s="207">
        <v>0</v>
      </c>
      <c r="AL230" s="206">
        <v>156</v>
      </c>
      <c r="AM230" s="206">
        <v>60</v>
      </c>
      <c r="AN230" s="206">
        <v>140.4</v>
      </c>
      <c r="AO230" s="206">
        <v>0.85</v>
      </c>
      <c r="AP230" s="206">
        <v>20154</v>
      </c>
      <c r="AQ230" s="206">
        <v>20154</v>
      </c>
      <c r="AR230" s="207">
        <v>0</v>
      </c>
      <c r="AS230" s="206">
        <v>156</v>
      </c>
      <c r="AT230" s="206">
        <v>72</v>
      </c>
      <c r="AU230" s="206">
        <v>140.4</v>
      </c>
      <c r="AV230" s="206">
        <v>0.74</v>
      </c>
      <c r="AW230" s="206">
        <v>17373</v>
      </c>
      <c r="AX230" s="206">
        <v>17373</v>
      </c>
      <c r="AY230" s="207">
        <v>0</v>
      </c>
      <c r="AZ230" s="206">
        <v>156</v>
      </c>
      <c r="BA230" s="206">
        <v>71.2</v>
      </c>
      <c r="BB230" s="206">
        <v>140.4</v>
      </c>
      <c r="BC230" s="206">
        <v>0.76</v>
      </c>
      <c r="BD230" s="206">
        <v>24611</v>
      </c>
      <c r="BE230" s="206">
        <v>24611</v>
      </c>
      <c r="BF230" s="207">
        <v>0</v>
      </c>
      <c r="BG230" s="206">
        <v>156</v>
      </c>
      <c r="BH230" s="206">
        <v>69.599999999999994</v>
      </c>
      <c r="BI230" s="206">
        <v>140.4</v>
      </c>
      <c r="BJ230" s="206">
        <v>0.81</v>
      </c>
      <c r="BK230" s="206">
        <v>26820</v>
      </c>
      <c r="BL230" s="206">
        <v>26820</v>
      </c>
      <c r="BM230" s="207">
        <v>0</v>
      </c>
      <c r="BN230" s="206">
        <v>156</v>
      </c>
      <c r="BO230" s="206">
        <v>80</v>
      </c>
      <c r="BP230" s="206">
        <v>140.4</v>
      </c>
      <c r="BQ230" s="206">
        <v>0.82</v>
      </c>
      <c r="BR230" s="206">
        <v>25285</v>
      </c>
      <c r="BS230" s="206">
        <v>25285</v>
      </c>
      <c r="BT230" s="207">
        <v>0</v>
      </c>
      <c r="BU230" s="206">
        <v>156</v>
      </c>
      <c r="BV230" s="206">
        <v>79.599999999999994</v>
      </c>
      <c r="BW230" s="206">
        <v>140.4</v>
      </c>
      <c r="BX230" s="206">
        <v>0.82</v>
      </c>
      <c r="BY230" s="206">
        <v>22326</v>
      </c>
      <c r="BZ230" s="206">
        <v>22326</v>
      </c>
      <c r="CA230" s="207">
        <v>0</v>
      </c>
      <c r="CB230" s="206">
        <v>156</v>
      </c>
      <c r="CC230" s="206">
        <v>79.8</v>
      </c>
      <c r="CD230" s="206">
        <v>140.4</v>
      </c>
      <c r="CE230" s="206">
        <v>0.85</v>
      </c>
      <c r="CF230" s="206">
        <v>23277</v>
      </c>
      <c r="CG230" s="206">
        <v>23277</v>
      </c>
      <c r="CH230" s="207">
        <v>0</v>
      </c>
    </row>
    <row r="231" spans="1:86" s="208" customFormat="1" ht="12.75">
      <c r="A231" s="202">
        <v>225</v>
      </c>
      <c r="B231" s="206" t="s">
        <v>582</v>
      </c>
      <c r="C231" s="206">
        <v>134</v>
      </c>
      <c r="D231" s="206">
        <v>95</v>
      </c>
      <c r="E231" s="206">
        <v>107.2</v>
      </c>
      <c r="F231" s="206">
        <v>0.89</v>
      </c>
      <c r="G231" s="206">
        <v>14258</v>
      </c>
      <c r="H231" s="206"/>
      <c r="I231" s="207">
        <v>0.23</v>
      </c>
      <c r="J231" s="206">
        <v>134</v>
      </c>
      <c r="K231" s="206">
        <v>94.4</v>
      </c>
      <c r="L231" s="206">
        <v>107.2</v>
      </c>
      <c r="M231" s="206">
        <v>0.87</v>
      </c>
      <c r="N231" s="206">
        <v>8456</v>
      </c>
      <c r="O231" s="206"/>
      <c r="P231" s="207">
        <v>0.14000000000000001</v>
      </c>
      <c r="Q231" s="206">
        <v>134</v>
      </c>
      <c r="R231" s="206">
        <v>53.2</v>
      </c>
      <c r="S231" s="206">
        <v>107.2</v>
      </c>
      <c r="T231" s="206">
        <v>0.79</v>
      </c>
      <c r="U231" s="206">
        <v>2260</v>
      </c>
      <c r="V231" s="206"/>
      <c r="W231" s="207">
        <v>0.05</v>
      </c>
      <c r="X231" s="206">
        <v>134</v>
      </c>
      <c r="Y231" s="206">
        <v>62.8</v>
      </c>
      <c r="Z231" s="206">
        <v>107.2</v>
      </c>
      <c r="AA231" s="206">
        <v>0.84</v>
      </c>
      <c r="AB231" s="206">
        <v>7270</v>
      </c>
      <c r="AC231" s="206"/>
      <c r="AD231" s="207">
        <v>0.14000000000000001</v>
      </c>
      <c r="AE231" s="206">
        <v>134</v>
      </c>
      <c r="AF231" s="206">
        <v>85.2</v>
      </c>
      <c r="AG231" s="206">
        <v>107.2</v>
      </c>
      <c r="AH231" s="206">
        <v>0.86</v>
      </c>
      <c r="AI231" s="206">
        <v>7496</v>
      </c>
      <c r="AJ231" s="206"/>
      <c r="AK231" s="207">
        <v>0.14000000000000001</v>
      </c>
      <c r="AL231" s="206">
        <v>134</v>
      </c>
      <c r="AM231" s="206">
        <v>26.8</v>
      </c>
      <c r="AN231" s="206">
        <v>107.2</v>
      </c>
      <c r="AO231" s="206">
        <v>0.89</v>
      </c>
      <c r="AP231" s="206">
        <v>7584</v>
      </c>
      <c r="AQ231" s="206"/>
      <c r="AR231" s="207">
        <v>0.35</v>
      </c>
      <c r="AS231" s="206">
        <v>134</v>
      </c>
      <c r="AT231" s="206">
        <v>76.400000000000006</v>
      </c>
      <c r="AU231" s="206">
        <v>107.2</v>
      </c>
      <c r="AV231" s="206">
        <v>0.86</v>
      </c>
      <c r="AW231" s="206">
        <v>7590</v>
      </c>
      <c r="AX231" s="206"/>
      <c r="AY231" s="207">
        <v>0.14000000000000001</v>
      </c>
      <c r="AZ231" s="206">
        <v>134</v>
      </c>
      <c r="BA231" s="206">
        <v>62.8</v>
      </c>
      <c r="BB231" s="206">
        <v>107.2</v>
      </c>
      <c r="BC231" s="206">
        <v>0.86</v>
      </c>
      <c r="BD231" s="206">
        <v>5450</v>
      </c>
      <c r="BE231" s="206"/>
      <c r="BF231" s="207">
        <v>0.1</v>
      </c>
      <c r="BG231" s="206">
        <v>134</v>
      </c>
      <c r="BH231" s="206">
        <v>61.6</v>
      </c>
      <c r="BI231" s="206">
        <v>107.2</v>
      </c>
      <c r="BJ231" s="206">
        <v>0.86</v>
      </c>
      <c r="BK231" s="206">
        <v>6470</v>
      </c>
      <c r="BL231" s="206"/>
      <c r="BM231" s="207">
        <v>0.12</v>
      </c>
      <c r="BN231" s="206">
        <v>134</v>
      </c>
      <c r="BO231" s="206">
        <v>102</v>
      </c>
      <c r="BP231" s="206">
        <v>107.2</v>
      </c>
      <c r="BQ231" s="206">
        <v>0.88</v>
      </c>
      <c r="BR231" s="206">
        <v>6966</v>
      </c>
      <c r="BS231" s="206"/>
      <c r="BT231" s="207">
        <v>0.1</v>
      </c>
      <c r="BU231" s="206">
        <v>134</v>
      </c>
      <c r="BV231" s="206">
        <v>95.2</v>
      </c>
      <c r="BW231" s="206">
        <v>107.2</v>
      </c>
      <c r="BX231" s="206">
        <v>0.85</v>
      </c>
      <c r="BY231" s="206">
        <v>5458</v>
      </c>
      <c r="BZ231" s="206"/>
      <c r="CA231" s="207">
        <v>0.1</v>
      </c>
      <c r="CB231" s="206">
        <v>134</v>
      </c>
      <c r="CC231" s="206">
        <v>90.8</v>
      </c>
      <c r="CD231" s="206">
        <v>107.2</v>
      </c>
      <c r="CE231" s="206">
        <v>0.82</v>
      </c>
      <c r="CF231" s="206">
        <v>5378</v>
      </c>
      <c r="CG231" s="206"/>
      <c r="CH231" s="207">
        <v>0.1</v>
      </c>
    </row>
    <row r="232" spans="1:86" s="208" customFormat="1" ht="12.75">
      <c r="A232" s="202">
        <v>226</v>
      </c>
      <c r="B232" s="206" t="s">
        <v>583</v>
      </c>
      <c r="C232" s="206">
        <v>260</v>
      </c>
      <c r="D232" s="206">
        <v>230</v>
      </c>
      <c r="E232" s="206">
        <v>230</v>
      </c>
      <c r="F232" s="206">
        <v>0.97</v>
      </c>
      <c r="G232" s="206">
        <v>36576</v>
      </c>
      <c r="H232" s="206"/>
      <c r="I232" s="207">
        <v>0.23</v>
      </c>
      <c r="J232" s="206">
        <v>260</v>
      </c>
      <c r="K232" s="206">
        <v>218.4</v>
      </c>
      <c r="L232" s="206">
        <v>218.4</v>
      </c>
      <c r="M232" s="206">
        <v>0.92</v>
      </c>
      <c r="N232" s="206">
        <v>18322</v>
      </c>
      <c r="O232" s="206"/>
      <c r="P232" s="207">
        <v>0.12</v>
      </c>
      <c r="Q232" s="206">
        <v>260</v>
      </c>
      <c r="R232" s="206">
        <v>234.8</v>
      </c>
      <c r="S232" s="206">
        <v>263.2</v>
      </c>
      <c r="T232" s="206">
        <v>0.95</v>
      </c>
      <c r="U232" s="206">
        <v>33358</v>
      </c>
      <c r="V232" s="206"/>
      <c r="W232" s="207">
        <v>0.19</v>
      </c>
      <c r="X232" s="206">
        <v>260</v>
      </c>
      <c r="Y232" s="206">
        <v>240.8</v>
      </c>
      <c r="Z232" s="206">
        <v>240.8</v>
      </c>
      <c r="AA232" s="206">
        <v>0.95</v>
      </c>
      <c r="AB232" s="206">
        <v>39246</v>
      </c>
      <c r="AC232" s="206"/>
      <c r="AD232" s="207">
        <v>0.23</v>
      </c>
      <c r="AE232" s="206">
        <v>260</v>
      </c>
      <c r="AF232" s="206">
        <v>254</v>
      </c>
      <c r="AG232" s="206">
        <v>254</v>
      </c>
      <c r="AH232" s="206">
        <v>0.96</v>
      </c>
      <c r="AI232" s="206">
        <v>46562</v>
      </c>
      <c r="AJ232" s="206"/>
      <c r="AK232" s="207">
        <v>0.26</v>
      </c>
      <c r="AL232" s="206">
        <v>260</v>
      </c>
      <c r="AM232" s="206">
        <v>224</v>
      </c>
      <c r="AN232" s="206">
        <v>246</v>
      </c>
      <c r="AO232" s="206">
        <v>0.95</v>
      </c>
      <c r="AP232" s="206">
        <v>26024</v>
      </c>
      <c r="AQ232" s="206"/>
      <c r="AR232" s="207">
        <v>0.15</v>
      </c>
      <c r="AS232" s="206">
        <v>260</v>
      </c>
      <c r="AT232" s="206">
        <v>238</v>
      </c>
      <c r="AU232" s="206">
        <v>264</v>
      </c>
      <c r="AV232" s="206">
        <v>0.93</v>
      </c>
      <c r="AW232" s="206">
        <v>30362</v>
      </c>
      <c r="AX232" s="206"/>
      <c r="AY232" s="207">
        <v>0.17</v>
      </c>
      <c r="AZ232" s="206">
        <v>260</v>
      </c>
      <c r="BA232" s="206">
        <v>185.6</v>
      </c>
      <c r="BB232" s="206">
        <v>208</v>
      </c>
      <c r="BC232" s="206">
        <v>0.91</v>
      </c>
      <c r="BD232" s="206">
        <v>27164</v>
      </c>
      <c r="BE232" s="206"/>
      <c r="BF232" s="207">
        <v>0.22</v>
      </c>
      <c r="BG232" s="206">
        <v>260</v>
      </c>
      <c r="BH232" s="206">
        <v>84</v>
      </c>
      <c r="BI232" s="206">
        <v>208</v>
      </c>
      <c r="BJ232" s="206">
        <v>0.82</v>
      </c>
      <c r="BK232" s="206">
        <v>6464</v>
      </c>
      <c r="BL232" s="206"/>
      <c r="BM232" s="207">
        <v>0.13</v>
      </c>
      <c r="BN232" s="206">
        <v>260</v>
      </c>
      <c r="BO232" s="206">
        <v>273.60000000000002</v>
      </c>
      <c r="BP232" s="206">
        <v>273.60000000000002</v>
      </c>
      <c r="BQ232" s="206">
        <v>0.95</v>
      </c>
      <c r="BR232" s="206">
        <v>29218</v>
      </c>
      <c r="BS232" s="206"/>
      <c r="BT232" s="207">
        <v>0.15</v>
      </c>
      <c r="BU232" s="206">
        <v>260</v>
      </c>
      <c r="BV232" s="206">
        <v>302</v>
      </c>
      <c r="BW232" s="206">
        <v>302</v>
      </c>
      <c r="BX232" s="206">
        <v>0.96</v>
      </c>
      <c r="BY232" s="206">
        <v>40302</v>
      </c>
      <c r="BZ232" s="206"/>
      <c r="CA232" s="207">
        <v>0.21</v>
      </c>
      <c r="CB232" s="206">
        <v>260</v>
      </c>
      <c r="CC232" s="206">
        <v>274.8</v>
      </c>
      <c r="CD232" s="206">
        <v>274.8</v>
      </c>
      <c r="CE232" s="206">
        <v>0.96</v>
      </c>
      <c r="CF232" s="206">
        <v>46040</v>
      </c>
      <c r="CG232" s="206"/>
      <c r="CH232" s="207">
        <v>0.23</v>
      </c>
    </row>
    <row r="233" spans="1:86" s="208" customFormat="1" ht="12.75">
      <c r="A233" s="202">
        <v>227</v>
      </c>
      <c r="B233" s="206" t="s">
        <v>584</v>
      </c>
      <c r="C233" s="206">
        <v>110</v>
      </c>
      <c r="D233" s="206">
        <v>76.400000000000006</v>
      </c>
      <c r="E233" s="206">
        <v>88</v>
      </c>
      <c r="F233" s="206">
        <v>0.98</v>
      </c>
      <c r="G233" s="206">
        <v>10448</v>
      </c>
      <c r="H233" s="206"/>
      <c r="I233" s="207">
        <v>0.19</v>
      </c>
      <c r="J233" s="206">
        <v>110</v>
      </c>
      <c r="K233" s="206">
        <v>80.400000000000006</v>
      </c>
      <c r="L233" s="206">
        <v>88</v>
      </c>
      <c r="M233" s="206">
        <v>0.9</v>
      </c>
      <c r="N233" s="206">
        <v>12894</v>
      </c>
      <c r="O233" s="206"/>
      <c r="P233" s="207">
        <v>0.24</v>
      </c>
      <c r="Q233" s="206">
        <v>110</v>
      </c>
      <c r="R233" s="206">
        <v>80.2</v>
      </c>
      <c r="S233" s="206">
        <v>88</v>
      </c>
      <c r="T233" s="206">
        <v>0.88</v>
      </c>
      <c r="U233" s="206">
        <v>9952</v>
      </c>
      <c r="V233" s="206"/>
      <c r="W233" s="207">
        <v>0.19</v>
      </c>
      <c r="X233" s="206">
        <v>110</v>
      </c>
      <c r="Y233" s="206">
        <v>71.2</v>
      </c>
      <c r="Z233" s="206">
        <v>88</v>
      </c>
      <c r="AA233" s="206">
        <v>0.88</v>
      </c>
      <c r="AB233" s="206">
        <v>9952</v>
      </c>
      <c r="AC233" s="206"/>
      <c r="AD233" s="207">
        <v>0.19</v>
      </c>
      <c r="AE233" s="206">
        <v>110</v>
      </c>
      <c r="AF233" s="206">
        <v>96.8</v>
      </c>
      <c r="AG233" s="206">
        <v>118.6</v>
      </c>
      <c r="AH233" s="206">
        <v>0.98</v>
      </c>
      <c r="AI233" s="206">
        <v>20144</v>
      </c>
      <c r="AJ233" s="206"/>
      <c r="AK233" s="207">
        <v>0.23</v>
      </c>
      <c r="AL233" s="206">
        <v>110</v>
      </c>
      <c r="AM233" s="206">
        <v>97.8</v>
      </c>
      <c r="AN233" s="206">
        <v>106</v>
      </c>
      <c r="AO233" s="206">
        <v>0.99</v>
      </c>
      <c r="AP233" s="206">
        <v>21400</v>
      </c>
      <c r="AQ233" s="206"/>
      <c r="AR233" s="207">
        <v>0.28000000000000003</v>
      </c>
      <c r="AS233" s="206">
        <v>110</v>
      </c>
      <c r="AT233" s="206">
        <v>61.2</v>
      </c>
      <c r="AU233" s="206">
        <v>101.6</v>
      </c>
      <c r="AV233" s="206">
        <v>0.92</v>
      </c>
      <c r="AW233" s="206">
        <v>12798</v>
      </c>
      <c r="AX233" s="206"/>
      <c r="AY233" s="207">
        <v>0.18</v>
      </c>
      <c r="AZ233" s="206">
        <v>110</v>
      </c>
      <c r="BA233" s="206">
        <v>105</v>
      </c>
      <c r="BB233" s="206">
        <v>105</v>
      </c>
      <c r="BC233" s="206">
        <v>0.93</v>
      </c>
      <c r="BD233" s="206">
        <v>14874</v>
      </c>
      <c r="BE233" s="206"/>
      <c r="BF233" s="207">
        <v>0.21</v>
      </c>
      <c r="BG233" s="206">
        <v>110</v>
      </c>
      <c r="BH233" s="206">
        <v>108</v>
      </c>
      <c r="BI233" s="206">
        <v>108</v>
      </c>
      <c r="BJ233" s="206">
        <v>0.99</v>
      </c>
      <c r="BK233" s="206">
        <v>15144</v>
      </c>
      <c r="BL233" s="206"/>
      <c r="BM233" s="207">
        <v>0.19</v>
      </c>
      <c r="BN233" s="206">
        <v>110</v>
      </c>
      <c r="BO233" s="206">
        <v>70.400000000000006</v>
      </c>
      <c r="BP233" s="206">
        <v>88</v>
      </c>
      <c r="BQ233" s="206">
        <v>0.89</v>
      </c>
      <c r="BR233" s="206">
        <v>14292</v>
      </c>
      <c r="BS233" s="206"/>
      <c r="BT233" s="207">
        <v>0.31</v>
      </c>
      <c r="BU233" s="206">
        <v>110</v>
      </c>
      <c r="BV233" s="206">
        <v>101.6</v>
      </c>
      <c r="BW233" s="206">
        <v>101.6</v>
      </c>
      <c r="BX233" s="206">
        <v>0.89</v>
      </c>
      <c r="BY233" s="206">
        <v>17282</v>
      </c>
      <c r="BZ233" s="206"/>
      <c r="CA233" s="207">
        <v>0.28999999999999998</v>
      </c>
      <c r="CB233" s="206">
        <v>110</v>
      </c>
      <c r="CC233" s="206">
        <v>95.6</v>
      </c>
      <c r="CD233" s="206">
        <v>95.6</v>
      </c>
      <c r="CE233" s="206">
        <v>0.9</v>
      </c>
      <c r="CF233" s="206">
        <v>21642</v>
      </c>
      <c r="CG233" s="206"/>
      <c r="CH233" s="207">
        <v>0.34</v>
      </c>
    </row>
    <row r="234" spans="1:86" s="208" customFormat="1" ht="12.75">
      <c r="A234" s="202">
        <v>228</v>
      </c>
      <c r="B234" s="206" t="s">
        <v>585</v>
      </c>
      <c r="C234" s="206">
        <v>111</v>
      </c>
      <c r="D234" s="206">
        <v>51</v>
      </c>
      <c r="E234" s="206">
        <v>88.8</v>
      </c>
      <c r="F234" s="206">
        <v>1</v>
      </c>
      <c r="G234" s="206">
        <v>14415</v>
      </c>
      <c r="H234" s="206">
        <v>14415</v>
      </c>
      <c r="I234" s="207">
        <v>0</v>
      </c>
      <c r="J234" s="206">
        <v>111</v>
      </c>
      <c r="K234" s="206">
        <v>49.6</v>
      </c>
      <c r="L234" s="206">
        <v>88.8</v>
      </c>
      <c r="M234" s="206">
        <v>1</v>
      </c>
      <c r="N234" s="206">
        <v>15712</v>
      </c>
      <c r="O234" s="206">
        <v>15712</v>
      </c>
      <c r="P234" s="207">
        <v>0</v>
      </c>
      <c r="Q234" s="206">
        <v>111</v>
      </c>
      <c r="R234" s="206">
        <v>0</v>
      </c>
      <c r="S234" s="206">
        <v>88.8</v>
      </c>
      <c r="T234" s="206">
        <v>0.99</v>
      </c>
      <c r="U234" s="206">
        <v>15615</v>
      </c>
      <c r="V234" s="206">
        <v>15615</v>
      </c>
      <c r="W234" s="207">
        <v>0</v>
      </c>
      <c r="X234" s="206">
        <v>111</v>
      </c>
      <c r="Y234" s="206">
        <v>0</v>
      </c>
      <c r="Z234" s="206">
        <v>88.8</v>
      </c>
      <c r="AA234" s="206">
        <v>0.99</v>
      </c>
      <c r="AB234" s="206">
        <v>16136</v>
      </c>
      <c r="AC234" s="206">
        <v>16136</v>
      </c>
      <c r="AD234" s="207">
        <v>0</v>
      </c>
      <c r="AE234" s="206">
        <v>111</v>
      </c>
      <c r="AF234" s="206">
        <v>0</v>
      </c>
      <c r="AG234" s="206">
        <v>88.8</v>
      </c>
      <c r="AH234" s="206">
        <v>0.99</v>
      </c>
      <c r="AI234" s="206">
        <v>16136</v>
      </c>
      <c r="AJ234" s="206">
        <v>16136</v>
      </c>
      <c r="AK234" s="207">
        <v>0</v>
      </c>
      <c r="AL234" s="206">
        <v>111</v>
      </c>
      <c r="AM234" s="206">
        <v>0</v>
      </c>
      <c r="AN234" s="206">
        <v>88.8</v>
      </c>
      <c r="AO234" s="206">
        <v>0.99</v>
      </c>
      <c r="AP234" s="206">
        <v>16136</v>
      </c>
      <c r="AQ234" s="206">
        <v>16136</v>
      </c>
      <c r="AR234" s="207">
        <v>0</v>
      </c>
      <c r="AS234" s="206">
        <v>111</v>
      </c>
      <c r="AT234" s="206">
        <v>0</v>
      </c>
      <c r="AU234" s="206">
        <v>88.8</v>
      </c>
      <c r="AV234" s="206">
        <v>0.99</v>
      </c>
      <c r="AW234" s="206">
        <v>16136</v>
      </c>
      <c r="AX234" s="206">
        <v>16136</v>
      </c>
      <c r="AY234" s="207">
        <v>0</v>
      </c>
      <c r="AZ234" s="206">
        <v>111</v>
      </c>
      <c r="BA234" s="206">
        <v>0</v>
      </c>
      <c r="BB234" s="206">
        <v>88.8</v>
      </c>
      <c r="BC234" s="206">
        <v>0.99</v>
      </c>
      <c r="BD234" s="206">
        <v>16136</v>
      </c>
      <c r="BE234" s="206">
        <v>16136</v>
      </c>
      <c r="BF234" s="207">
        <v>0</v>
      </c>
      <c r="BG234" s="206">
        <v>111</v>
      </c>
      <c r="BH234" s="206">
        <v>0</v>
      </c>
      <c r="BI234" s="206">
        <v>88.8</v>
      </c>
      <c r="BJ234" s="206">
        <v>0.99</v>
      </c>
      <c r="BK234" s="206">
        <v>16136</v>
      </c>
      <c r="BL234" s="206">
        <v>16136</v>
      </c>
      <c r="BM234" s="207">
        <v>0</v>
      </c>
      <c r="BN234" s="206">
        <v>111</v>
      </c>
      <c r="BO234" s="206">
        <v>0</v>
      </c>
      <c r="BP234" s="206">
        <v>88.8</v>
      </c>
      <c r="BQ234" s="206">
        <v>0.99</v>
      </c>
      <c r="BR234" s="206">
        <v>16136</v>
      </c>
      <c r="BS234" s="206">
        <v>16136</v>
      </c>
      <c r="BT234" s="207">
        <v>0</v>
      </c>
      <c r="BU234" s="206">
        <v>111</v>
      </c>
      <c r="BV234" s="206">
        <v>51.4</v>
      </c>
      <c r="BW234" s="206">
        <v>88.8</v>
      </c>
      <c r="BX234" s="206">
        <v>1</v>
      </c>
      <c r="BY234" s="206">
        <v>12278</v>
      </c>
      <c r="BZ234" s="206">
        <v>12278</v>
      </c>
      <c r="CA234" s="207">
        <v>0</v>
      </c>
      <c r="CB234" s="206">
        <v>111</v>
      </c>
      <c r="CC234" s="206">
        <v>53.6</v>
      </c>
      <c r="CD234" s="206">
        <v>88.8</v>
      </c>
      <c r="CE234" s="206">
        <v>1</v>
      </c>
      <c r="CF234" s="206">
        <v>17286</v>
      </c>
      <c r="CG234" s="206">
        <v>17286</v>
      </c>
      <c r="CH234" s="207">
        <v>0</v>
      </c>
    </row>
    <row r="235" spans="1:86" s="208" customFormat="1" ht="12.75">
      <c r="A235" s="202">
        <v>229</v>
      </c>
      <c r="B235" s="206" t="s">
        <v>586</v>
      </c>
      <c r="C235" s="206">
        <v>183.33</v>
      </c>
      <c r="D235" s="206">
        <v>108</v>
      </c>
      <c r="E235" s="206">
        <v>146.66</v>
      </c>
      <c r="F235" s="206">
        <v>0.78</v>
      </c>
      <c r="G235" s="206">
        <v>4338</v>
      </c>
      <c r="H235" s="206"/>
      <c r="I235" s="207">
        <v>7.0000000000000007E-2</v>
      </c>
      <c r="J235" s="206">
        <v>183.33</v>
      </c>
      <c r="K235" s="206">
        <v>104</v>
      </c>
      <c r="L235" s="206">
        <v>146.66</v>
      </c>
      <c r="M235" s="206">
        <v>0.8</v>
      </c>
      <c r="N235" s="206">
        <v>6418</v>
      </c>
      <c r="O235" s="206"/>
      <c r="P235" s="207">
        <v>0.1</v>
      </c>
      <c r="Q235" s="206">
        <v>183.33</v>
      </c>
      <c r="R235" s="206">
        <v>132</v>
      </c>
      <c r="S235" s="206">
        <v>146.66</v>
      </c>
      <c r="T235" s="206">
        <v>0.89</v>
      </c>
      <c r="U235" s="206">
        <v>4052</v>
      </c>
      <c r="V235" s="206"/>
      <c r="W235" s="207">
        <v>0.05</v>
      </c>
      <c r="X235" s="206">
        <v>183.33</v>
      </c>
      <c r="Y235" s="206">
        <v>148.4</v>
      </c>
      <c r="Z235" s="206">
        <v>148.4</v>
      </c>
      <c r="AA235" s="206">
        <v>0.96</v>
      </c>
      <c r="AB235" s="206">
        <v>2412</v>
      </c>
      <c r="AC235" s="206"/>
      <c r="AD235" s="207">
        <v>0.02</v>
      </c>
      <c r="AE235" s="206">
        <v>183.33</v>
      </c>
      <c r="AF235" s="206">
        <v>140</v>
      </c>
      <c r="AG235" s="206">
        <v>146.66</v>
      </c>
      <c r="AH235" s="206">
        <v>0.95</v>
      </c>
      <c r="AI235" s="206">
        <v>2358</v>
      </c>
      <c r="AJ235" s="206"/>
      <c r="AK235" s="207">
        <v>0.02</v>
      </c>
      <c r="AL235" s="206">
        <v>183.33</v>
      </c>
      <c r="AM235" s="206">
        <v>117.2</v>
      </c>
      <c r="AN235" s="206">
        <v>146.66</v>
      </c>
      <c r="AO235" s="206">
        <v>0.97</v>
      </c>
      <c r="AP235" s="206">
        <v>4832</v>
      </c>
      <c r="AQ235" s="206"/>
      <c r="AR235" s="207">
        <v>0.06</v>
      </c>
      <c r="AS235" s="206">
        <v>183.33</v>
      </c>
      <c r="AT235" s="206">
        <v>82</v>
      </c>
      <c r="AU235" s="206">
        <v>146.66</v>
      </c>
      <c r="AV235" s="206">
        <v>0.92</v>
      </c>
      <c r="AW235" s="206">
        <v>4902</v>
      </c>
      <c r="AX235" s="206"/>
      <c r="AY235" s="207">
        <v>0.06</v>
      </c>
      <c r="AZ235" s="206">
        <v>183.33</v>
      </c>
      <c r="BA235" s="206">
        <v>110</v>
      </c>
      <c r="BB235" s="206">
        <v>146.66</v>
      </c>
      <c r="BC235" s="206">
        <v>0.86</v>
      </c>
      <c r="BD235" s="206">
        <v>4830</v>
      </c>
      <c r="BE235" s="206"/>
      <c r="BF235" s="207">
        <v>7.0000000000000007E-2</v>
      </c>
      <c r="BG235" s="206">
        <v>183.33</v>
      </c>
      <c r="BH235" s="206">
        <v>0</v>
      </c>
      <c r="BI235" s="206">
        <v>146.66</v>
      </c>
      <c r="BJ235" s="206">
        <v>0.81</v>
      </c>
      <c r="BK235" s="206">
        <v>7844</v>
      </c>
      <c r="BL235" s="206"/>
      <c r="BM235" s="207">
        <v>7.0000000000000007E-2</v>
      </c>
      <c r="BN235" s="206">
        <v>183.33</v>
      </c>
      <c r="BO235" s="206">
        <v>120</v>
      </c>
      <c r="BP235" s="206">
        <v>146.66</v>
      </c>
      <c r="BQ235" s="206">
        <v>0.84</v>
      </c>
      <c r="BR235" s="206">
        <v>6798</v>
      </c>
      <c r="BS235" s="206"/>
      <c r="BT235" s="207">
        <v>0.09</v>
      </c>
      <c r="BU235" s="206">
        <v>183.33</v>
      </c>
      <c r="BV235" s="206">
        <v>109.2</v>
      </c>
      <c r="BW235" s="206">
        <v>146.66</v>
      </c>
      <c r="BX235" s="206">
        <v>0.86</v>
      </c>
      <c r="BY235" s="206">
        <v>3744</v>
      </c>
      <c r="BZ235" s="206"/>
      <c r="CA235" s="207">
        <v>0.06</v>
      </c>
      <c r="CB235" s="206">
        <v>183.33</v>
      </c>
      <c r="CC235" s="206">
        <v>96.8</v>
      </c>
      <c r="CD235" s="206">
        <v>146.66</v>
      </c>
      <c r="CE235" s="206">
        <v>0.87</v>
      </c>
      <c r="CF235" s="206">
        <v>2936</v>
      </c>
      <c r="CG235" s="206"/>
      <c r="CH235" s="207">
        <v>0.05</v>
      </c>
    </row>
    <row r="236" spans="1:86" s="208" customFormat="1" ht="12.75">
      <c r="A236" s="202">
        <v>230</v>
      </c>
      <c r="B236" s="206" t="s">
        <v>587</v>
      </c>
      <c r="C236" s="206">
        <v>110</v>
      </c>
      <c r="D236" s="206">
        <v>81.2</v>
      </c>
      <c r="E236" s="206">
        <v>88</v>
      </c>
      <c r="F236" s="206">
        <v>0.93</v>
      </c>
      <c r="G236" s="206">
        <v>9719</v>
      </c>
      <c r="H236" s="206"/>
      <c r="I236" s="207">
        <v>0.18</v>
      </c>
      <c r="J236" s="206">
        <v>110</v>
      </c>
      <c r="K236" s="206">
        <v>83.4</v>
      </c>
      <c r="L236" s="206">
        <v>88</v>
      </c>
      <c r="M236" s="206">
        <v>0.89</v>
      </c>
      <c r="N236" s="206">
        <v>6819</v>
      </c>
      <c r="O236" s="206"/>
      <c r="P236" s="207">
        <v>0.12</v>
      </c>
      <c r="Q236" s="206">
        <v>110</v>
      </c>
      <c r="R236" s="206">
        <v>82.6</v>
      </c>
      <c r="S236" s="206">
        <v>88</v>
      </c>
      <c r="T236" s="206">
        <v>0.92</v>
      </c>
      <c r="U236" s="206">
        <v>8380</v>
      </c>
      <c r="V236" s="206"/>
      <c r="W236" s="207">
        <v>0.15</v>
      </c>
      <c r="X236" s="206">
        <v>110</v>
      </c>
      <c r="Y236" s="206">
        <v>85.4</v>
      </c>
      <c r="Z236" s="206">
        <v>88</v>
      </c>
      <c r="AA236" s="206">
        <v>0.92</v>
      </c>
      <c r="AB236" s="206">
        <v>9471</v>
      </c>
      <c r="AC236" s="206"/>
      <c r="AD236" s="207">
        <v>0.16</v>
      </c>
      <c r="AE236" s="206">
        <v>110</v>
      </c>
      <c r="AF236" s="206">
        <v>104.4</v>
      </c>
      <c r="AG236" s="206">
        <v>104.4</v>
      </c>
      <c r="AH236" s="206">
        <v>0.91</v>
      </c>
      <c r="AI236" s="206">
        <v>9356</v>
      </c>
      <c r="AJ236" s="206"/>
      <c r="AK236" s="207">
        <v>0.13</v>
      </c>
      <c r="AL236" s="206">
        <v>110</v>
      </c>
      <c r="AM236" s="206">
        <v>86.8</v>
      </c>
      <c r="AN236" s="206">
        <v>88</v>
      </c>
      <c r="AO236" s="206">
        <v>0.93</v>
      </c>
      <c r="AP236" s="206">
        <v>11176</v>
      </c>
      <c r="AQ236" s="206"/>
      <c r="AR236" s="207">
        <v>0.19</v>
      </c>
      <c r="AS236" s="206">
        <v>110</v>
      </c>
      <c r="AT236" s="206">
        <v>92.4</v>
      </c>
      <c r="AU236" s="206">
        <v>92.4</v>
      </c>
      <c r="AV236" s="206">
        <v>0.88</v>
      </c>
      <c r="AW236" s="206">
        <v>7247</v>
      </c>
      <c r="AX236" s="206"/>
      <c r="AY236" s="207">
        <v>0.12</v>
      </c>
      <c r="AZ236" s="206">
        <v>110</v>
      </c>
      <c r="BA236" s="206">
        <v>64.8</v>
      </c>
      <c r="BB236" s="206">
        <v>88</v>
      </c>
      <c r="BC236" s="206">
        <v>0.66</v>
      </c>
      <c r="BD236" s="206">
        <v>2017</v>
      </c>
      <c r="BE236" s="206"/>
      <c r="BF236" s="207">
        <v>7.0000000000000007E-2</v>
      </c>
      <c r="BG236" s="206">
        <v>110</v>
      </c>
      <c r="BH236" s="206">
        <v>89.2</v>
      </c>
      <c r="BI236" s="206">
        <v>89.2</v>
      </c>
      <c r="BJ236" s="206">
        <v>0.87</v>
      </c>
      <c r="BK236" s="206">
        <v>6769</v>
      </c>
      <c r="BL236" s="206"/>
      <c r="BM236" s="207">
        <v>0.12</v>
      </c>
      <c r="BN236" s="206">
        <v>110</v>
      </c>
      <c r="BO236" s="206">
        <v>91</v>
      </c>
      <c r="BP236" s="206">
        <v>91</v>
      </c>
      <c r="BQ236" s="206">
        <v>0.86</v>
      </c>
      <c r="BR236" s="206">
        <v>5769</v>
      </c>
      <c r="BS236" s="206"/>
      <c r="BT236" s="207">
        <v>0.1</v>
      </c>
      <c r="BU236" s="206">
        <v>110</v>
      </c>
      <c r="BV236" s="206">
        <v>93.4</v>
      </c>
      <c r="BW236" s="206">
        <v>93.4</v>
      </c>
      <c r="BX236" s="206">
        <v>0.92</v>
      </c>
      <c r="BY236" s="206">
        <v>9168</v>
      </c>
      <c r="BZ236" s="206"/>
      <c r="CA236" s="207">
        <v>0.16</v>
      </c>
      <c r="CB236" s="206">
        <v>110</v>
      </c>
      <c r="CC236" s="206">
        <v>99.4</v>
      </c>
      <c r="CD236" s="206">
        <v>99.4</v>
      </c>
      <c r="CE236" s="206">
        <v>0.95</v>
      </c>
      <c r="CF236" s="206">
        <v>15697</v>
      </c>
      <c r="CG236" s="206"/>
      <c r="CH236" s="207">
        <v>0.22</v>
      </c>
    </row>
    <row r="237" spans="1:86" s="208" customFormat="1" ht="12.75">
      <c r="A237" s="202">
        <v>231</v>
      </c>
      <c r="B237" s="206" t="s">
        <v>588</v>
      </c>
      <c r="C237" s="206">
        <v>110</v>
      </c>
      <c r="D237" s="206">
        <v>19.899999999999999</v>
      </c>
      <c r="E237" s="206">
        <v>88</v>
      </c>
      <c r="F237" s="206">
        <v>0.82</v>
      </c>
      <c r="G237" s="206">
        <v>2090</v>
      </c>
      <c r="H237" s="206"/>
      <c r="I237" s="207">
        <v>0.18</v>
      </c>
      <c r="J237" s="206">
        <v>110</v>
      </c>
      <c r="K237" s="206">
        <v>77.2</v>
      </c>
      <c r="L237" s="206">
        <v>88</v>
      </c>
      <c r="M237" s="206">
        <v>0.89</v>
      </c>
      <c r="N237" s="206">
        <v>6991</v>
      </c>
      <c r="O237" s="206"/>
      <c r="P237" s="207">
        <v>0.14000000000000001</v>
      </c>
      <c r="Q237" s="206">
        <v>110</v>
      </c>
      <c r="R237" s="206">
        <v>64.099999999999994</v>
      </c>
      <c r="S237" s="206">
        <v>88</v>
      </c>
      <c r="T237" s="206">
        <v>0.85</v>
      </c>
      <c r="U237" s="206">
        <v>5844</v>
      </c>
      <c r="V237" s="206"/>
      <c r="W237" s="207">
        <v>0.13</v>
      </c>
      <c r="X237" s="206">
        <v>110</v>
      </c>
      <c r="Y237" s="206">
        <v>59.9</v>
      </c>
      <c r="Z237" s="206">
        <v>88</v>
      </c>
      <c r="AA237" s="206">
        <v>0.88</v>
      </c>
      <c r="AB237" s="206">
        <v>7873</v>
      </c>
      <c r="AC237" s="206"/>
      <c r="AD237" s="207">
        <v>0.2</v>
      </c>
      <c r="AE237" s="206">
        <v>110</v>
      </c>
      <c r="AF237" s="206"/>
      <c r="AG237" s="206"/>
      <c r="AH237" s="206"/>
      <c r="AI237" s="206"/>
      <c r="AJ237" s="206"/>
      <c r="AK237" s="207"/>
      <c r="AL237" s="206">
        <v>110</v>
      </c>
      <c r="AM237" s="206"/>
      <c r="AN237" s="206"/>
      <c r="AO237" s="206"/>
      <c r="AP237" s="206"/>
      <c r="AQ237" s="206"/>
      <c r="AR237" s="207"/>
      <c r="AS237" s="206">
        <v>110</v>
      </c>
      <c r="AT237" s="206"/>
      <c r="AU237" s="206"/>
      <c r="AV237" s="206"/>
      <c r="AW237" s="206"/>
      <c r="AX237" s="206"/>
      <c r="AY237" s="207"/>
      <c r="AZ237" s="206">
        <v>110</v>
      </c>
      <c r="BA237" s="206"/>
      <c r="BB237" s="206"/>
      <c r="BC237" s="206"/>
      <c r="BD237" s="206"/>
      <c r="BE237" s="206"/>
      <c r="BF237" s="207"/>
      <c r="BG237" s="206">
        <v>110</v>
      </c>
      <c r="BH237" s="206"/>
      <c r="BI237" s="206"/>
      <c r="BJ237" s="206"/>
      <c r="BK237" s="206"/>
      <c r="BL237" s="206"/>
      <c r="BM237" s="207"/>
      <c r="BN237" s="206">
        <v>110</v>
      </c>
      <c r="BO237" s="206"/>
      <c r="BP237" s="206"/>
      <c r="BQ237" s="206"/>
      <c r="BR237" s="206"/>
      <c r="BS237" s="206"/>
      <c r="BT237" s="207"/>
      <c r="BU237" s="206">
        <v>110</v>
      </c>
      <c r="BV237" s="206"/>
      <c r="BW237" s="206"/>
      <c r="BX237" s="206"/>
      <c r="BY237" s="206"/>
      <c r="BZ237" s="206"/>
      <c r="CA237" s="207"/>
      <c r="CB237" s="206">
        <v>110</v>
      </c>
      <c r="CC237" s="206"/>
      <c r="CD237" s="206"/>
      <c r="CE237" s="206"/>
      <c r="CF237" s="206"/>
      <c r="CG237" s="206"/>
      <c r="CH237" s="207"/>
    </row>
    <row r="238" spans="1:86" s="208" customFormat="1" ht="12.75">
      <c r="A238" s="202">
        <v>232</v>
      </c>
      <c r="B238" s="206" t="s">
        <v>589</v>
      </c>
      <c r="C238" s="206">
        <v>110</v>
      </c>
      <c r="D238" s="206">
        <v>61.7</v>
      </c>
      <c r="E238" s="206">
        <v>88</v>
      </c>
      <c r="F238" s="206">
        <v>0.98</v>
      </c>
      <c r="G238" s="206">
        <v>7800</v>
      </c>
      <c r="H238" s="206"/>
      <c r="I238" s="207">
        <v>0.18</v>
      </c>
      <c r="J238" s="206">
        <v>110</v>
      </c>
      <c r="K238" s="206">
        <v>57.1</v>
      </c>
      <c r="L238" s="206">
        <v>88</v>
      </c>
      <c r="M238" s="206">
        <v>0.91</v>
      </c>
      <c r="N238" s="206">
        <v>7900</v>
      </c>
      <c r="O238" s="206"/>
      <c r="P238" s="207">
        <v>0.2</v>
      </c>
      <c r="Q238" s="206">
        <v>110</v>
      </c>
      <c r="R238" s="206">
        <v>101.5</v>
      </c>
      <c r="S238" s="206">
        <v>101.5</v>
      </c>
      <c r="T238" s="206">
        <v>0.89</v>
      </c>
      <c r="U238" s="206">
        <v>7000</v>
      </c>
      <c r="V238" s="206"/>
      <c r="W238" s="207">
        <v>0.11</v>
      </c>
      <c r="X238" s="206">
        <v>110</v>
      </c>
      <c r="Y238" s="206">
        <v>105.6</v>
      </c>
      <c r="Z238" s="206">
        <v>105.6</v>
      </c>
      <c r="AA238" s="206">
        <v>0.95</v>
      </c>
      <c r="AB238" s="206">
        <v>24100</v>
      </c>
      <c r="AC238" s="206"/>
      <c r="AD238" s="207">
        <v>0.32</v>
      </c>
      <c r="AE238" s="206">
        <v>110</v>
      </c>
      <c r="AF238" s="206">
        <v>108.7</v>
      </c>
      <c r="AG238" s="206">
        <v>108.7</v>
      </c>
      <c r="AH238" s="206">
        <v>0.94</v>
      </c>
      <c r="AI238" s="206">
        <v>18200</v>
      </c>
      <c r="AJ238" s="206"/>
      <c r="AK238" s="207">
        <v>0.24</v>
      </c>
      <c r="AL238" s="206">
        <v>110</v>
      </c>
      <c r="AM238" s="206">
        <v>90.8</v>
      </c>
      <c r="AN238" s="206">
        <v>90.8</v>
      </c>
      <c r="AO238" s="206">
        <v>0.94</v>
      </c>
      <c r="AP238" s="206">
        <v>10400</v>
      </c>
      <c r="AQ238" s="206"/>
      <c r="AR238" s="207">
        <v>0.17</v>
      </c>
      <c r="AS238" s="206">
        <v>110</v>
      </c>
      <c r="AT238" s="206">
        <v>59.4</v>
      </c>
      <c r="AU238" s="206">
        <v>88</v>
      </c>
      <c r="AV238" s="206">
        <v>0.92</v>
      </c>
      <c r="AW238" s="206">
        <v>6900</v>
      </c>
      <c r="AX238" s="206"/>
      <c r="AY238" s="207">
        <v>0.17</v>
      </c>
      <c r="AZ238" s="206">
        <v>110</v>
      </c>
      <c r="BA238" s="206">
        <v>59</v>
      </c>
      <c r="BB238" s="206">
        <v>88</v>
      </c>
      <c r="BC238" s="206">
        <v>0.86</v>
      </c>
      <c r="BD238" s="206">
        <v>6600</v>
      </c>
      <c r="BE238" s="206"/>
      <c r="BF238" s="207">
        <v>0.18</v>
      </c>
      <c r="BG238" s="206">
        <v>110</v>
      </c>
      <c r="BH238" s="206">
        <v>62</v>
      </c>
      <c r="BI238" s="206">
        <v>88</v>
      </c>
      <c r="BJ238" s="206">
        <v>0.87</v>
      </c>
      <c r="BK238" s="206">
        <v>6100</v>
      </c>
      <c r="BL238" s="206"/>
      <c r="BM238" s="207">
        <v>0.15</v>
      </c>
      <c r="BN238" s="206">
        <v>110</v>
      </c>
      <c r="BO238" s="206">
        <v>56.4</v>
      </c>
      <c r="BP238" s="206">
        <v>88</v>
      </c>
      <c r="BQ238" s="206">
        <v>0.92</v>
      </c>
      <c r="BR238" s="206">
        <v>10806</v>
      </c>
      <c r="BS238" s="206"/>
      <c r="BT238" s="207">
        <v>0.28000000000000003</v>
      </c>
      <c r="BU238" s="206">
        <v>110</v>
      </c>
      <c r="BV238" s="206">
        <v>59.28</v>
      </c>
      <c r="BW238" s="206">
        <v>88</v>
      </c>
      <c r="BX238" s="206">
        <v>0.99</v>
      </c>
      <c r="BY238" s="206">
        <v>9581</v>
      </c>
      <c r="BZ238" s="206"/>
      <c r="CA238" s="207">
        <v>0.24</v>
      </c>
      <c r="CB238" s="206">
        <v>110</v>
      </c>
      <c r="CC238" s="206">
        <v>55.65</v>
      </c>
      <c r="CD238" s="206">
        <v>88</v>
      </c>
      <c r="CE238" s="206">
        <v>0.99</v>
      </c>
      <c r="CF238" s="206">
        <v>10067</v>
      </c>
      <c r="CG238" s="206"/>
      <c r="CH238" s="207">
        <v>0.25</v>
      </c>
    </row>
    <row r="239" spans="1:86" s="208" customFormat="1" ht="12.75">
      <c r="A239" s="202">
        <v>233</v>
      </c>
      <c r="B239" s="206" t="s">
        <v>590</v>
      </c>
      <c r="C239" s="206">
        <v>111</v>
      </c>
      <c r="D239" s="206">
        <v>3.6</v>
      </c>
      <c r="E239" s="206">
        <v>88.8</v>
      </c>
      <c r="F239" s="206">
        <v>0.75</v>
      </c>
      <c r="G239" s="206">
        <v>1319</v>
      </c>
      <c r="H239" s="206"/>
      <c r="I239" s="207">
        <v>0.06</v>
      </c>
      <c r="J239" s="206">
        <v>111</v>
      </c>
      <c r="K239" s="206">
        <v>3.6</v>
      </c>
      <c r="L239" s="206">
        <v>88.8</v>
      </c>
      <c r="M239" s="206">
        <v>0.85</v>
      </c>
      <c r="N239" s="206">
        <v>1208</v>
      </c>
      <c r="O239" s="206"/>
      <c r="P239" s="207">
        <v>7.0000000000000007E-2</v>
      </c>
      <c r="Q239" s="206">
        <v>111</v>
      </c>
      <c r="R239" s="206">
        <v>19</v>
      </c>
      <c r="S239" s="206">
        <v>88.8</v>
      </c>
      <c r="T239" s="206">
        <v>0.86</v>
      </c>
      <c r="U239" s="206">
        <v>1074</v>
      </c>
      <c r="V239" s="206"/>
      <c r="W239" s="207">
        <v>0.06</v>
      </c>
      <c r="X239" s="206">
        <v>111</v>
      </c>
      <c r="Y239" s="206">
        <v>1.8</v>
      </c>
      <c r="Z239" s="206">
        <v>88.8</v>
      </c>
      <c r="AA239" s="206">
        <v>0.86</v>
      </c>
      <c r="AB239" s="206">
        <v>1691</v>
      </c>
      <c r="AC239" s="206"/>
      <c r="AD239" s="207">
        <v>0.08</v>
      </c>
      <c r="AE239" s="206">
        <v>111</v>
      </c>
      <c r="AF239" s="206">
        <v>48</v>
      </c>
      <c r="AG239" s="206">
        <v>88.8</v>
      </c>
      <c r="AH239" s="206">
        <v>0.67</v>
      </c>
      <c r="AI239" s="206">
        <v>1471</v>
      </c>
      <c r="AJ239" s="206"/>
      <c r="AK239" s="207">
        <v>0.06</v>
      </c>
      <c r="AL239" s="206">
        <v>111</v>
      </c>
      <c r="AM239" s="206">
        <v>44.8</v>
      </c>
      <c r="AN239" s="206">
        <v>88.8</v>
      </c>
      <c r="AO239" s="206">
        <v>0.71</v>
      </c>
      <c r="AP239" s="206">
        <v>1448</v>
      </c>
      <c r="AQ239" s="206"/>
      <c r="AR239" s="207">
        <v>0.06</v>
      </c>
      <c r="AS239" s="206">
        <v>111</v>
      </c>
      <c r="AT239" s="206">
        <v>3</v>
      </c>
      <c r="AU239" s="206">
        <v>88.8</v>
      </c>
      <c r="AV239" s="206">
        <v>0.89</v>
      </c>
      <c r="AW239" s="206">
        <v>1072</v>
      </c>
      <c r="AX239" s="206"/>
      <c r="AY239" s="207">
        <v>0.04</v>
      </c>
      <c r="AZ239" s="206">
        <v>111</v>
      </c>
      <c r="BA239" s="206">
        <v>33.4</v>
      </c>
      <c r="BB239" s="206">
        <v>88.8</v>
      </c>
      <c r="BC239" s="206">
        <v>0.93</v>
      </c>
      <c r="BD239" s="206">
        <v>1681</v>
      </c>
      <c r="BE239" s="206"/>
      <c r="BF239" s="207">
        <v>0.08</v>
      </c>
      <c r="BG239" s="206">
        <v>111</v>
      </c>
      <c r="BH239" s="206">
        <v>35</v>
      </c>
      <c r="BI239" s="206">
        <v>88.8</v>
      </c>
      <c r="BJ239" s="206">
        <v>0.93</v>
      </c>
      <c r="BK239" s="206">
        <v>1781</v>
      </c>
      <c r="BL239" s="206"/>
      <c r="BM239" s="207">
        <v>7.0000000000000007E-2</v>
      </c>
      <c r="BN239" s="206">
        <v>111</v>
      </c>
      <c r="BO239" s="206">
        <v>35</v>
      </c>
      <c r="BP239" s="206">
        <v>88.8</v>
      </c>
      <c r="BQ239" s="206">
        <v>0.92</v>
      </c>
      <c r="BR239" s="206">
        <v>1525</v>
      </c>
      <c r="BS239" s="206"/>
      <c r="BT239" s="207">
        <v>0.06</v>
      </c>
      <c r="BU239" s="206">
        <v>111</v>
      </c>
      <c r="BV239" s="206">
        <v>34.799999999999997</v>
      </c>
      <c r="BW239" s="206">
        <v>88.8</v>
      </c>
      <c r="BX239" s="206">
        <v>0.93</v>
      </c>
      <c r="BY239" s="206">
        <v>1404</v>
      </c>
      <c r="BZ239" s="206"/>
      <c r="CA239" s="207">
        <v>0.06</v>
      </c>
      <c r="CB239" s="206">
        <v>111</v>
      </c>
      <c r="CC239" s="206">
        <v>32</v>
      </c>
      <c r="CD239" s="206">
        <v>88.8</v>
      </c>
      <c r="CE239" s="206">
        <v>0.93</v>
      </c>
      <c r="CF239" s="206">
        <v>1395</v>
      </c>
      <c r="CG239" s="206"/>
      <c r="CH239" s="207">
        <v>0.06</v>
      </c>
    </row>
    <row r="240" spans="1:86" s="208" customFormat="1" ht="12.75">
      <c r="A240" s="202">
        <v>234</v>
      </c>
      <c r="B240" s="206" t="s">
        <v>591</v>
      </c>
      <c r="C240" s="206">
        <v>111</v>
      </c>
      <c r="D240" s="206">
        <v>114</v>
      </c>
      <c r="E240" s="206">
        <v>117.6</v>
      </c>
      <c r="F240" s="206">
        <v>0.89</v>
      </c>
      <c r="G240" s="206">
        <v>21846</v>
      </c>
      <c r="H240" s="206"/>
      <c r="I240" s="207">
        <v>0.28999999999999998</v>
      </c>
      <c r="J240" s="206">
        <v>111</v>
      </c>
      <c r="K240" s="206">
        <v>112.4</v>
      </c>
      <c r="L240" s="206">
        <v>112.4</v>
      </c>
      <c r="M240" s="206">
        <v>0.95</v>
      </c>
      <c r="N240" s="206">
        <v>25078</v>
      </c>
      <c r="O240" s="206"/>
      <c r="P240" s="207">
        <v>0.32</v>
      </c>
      <c r="Q240" s="206">
        <v>111</v>
      </c>
      <c r="R240" s="206">
        <v>103.2</v>
      </c>
      <c r="S240" s="206">
        <v>103.2</v>
      </c>
      <c r="T240" s="206">
        <v>0.98</v>
      </c>
      <c r="U240" s="206">
        <v>17950</v>
      </c>
      <c r="V240" s="206"/>
      <c r="W240" s="207">
        <v>0.25</v>
      </c>
      <c r="X240" s="206">
        <v>111</v>
      </c>
      <c r="Y240" s="206">
        <v>71.599999999999994</v>
      </c>
      <c r="Z240" s="206">
        <v>88.8</v>
      </c>
      <c r="AA240" s="206">
        <v>0.98</v>
      </c>
      <c r="AB240" s="206">
        <v>15182</v>
      </c>
      <c r="AC240" s="206"/>
      <c r="AD240" s="207">
        <v>0.26</v>
      </c>
      <c r="AE240" s="206">
        <v>111</v>
      </c>
      <c r="AF240" s="206">
        <v>79.599999999999994</v>
      </c>
      <c r="AG240" s="206">
        <v>88.8</v>
      </c>
      <c r="AH240" s="206">
        <v>0.98</v>
      </c>
      <c r="AI240" s="206">
        <v>14066</v>
      </c>
      <c r="AJ240" s="206"/>
      <c r="AK240" s="207">
        <v>0.24</v>
      </c>
      <c r="AL240" s="206">
        <v>111</v>
      </c>
      <c r="AM240" s="206">
        <v>75.599999999999994</v>
      </c>
      <c r="AN240" s="206">
        <v>88.8</v>
      </c>
      <c r="AO240" s="206">
        <v>0.97</v>
      </c>
      <c r="AP240" s="206">
        <v>15162</v>
      </c>
      <c r="AQ240" s="206"/>
      <c r="AR240" s="207">
        <v>0.28999999999999998</v>
      </c>
      <c r="AS240" s="206">
        <v>111</v>
      </c>
      <c r="AT240" s="206">
        <v>76.400000000000006</v>
      </c>
      <c r="AU240" s="206">
        <v>88.8</v>
      </c>
      <c r="AV240" s="206">
        <v>0.97</v>
      </c>
      <c r="AW240" s="206">
        <v>13996</v>
      </c>
      <c r="AX240" s="206"/>
      <c r="AY240" s="207">
        <v>0.24</v>
      </c>
      <c r="AZ240" s="206">
        <v>111</v>
      </c>
      <c r="BA240" s="206">
        <v>73.2</v>
      </c>
      <c r="BB240" s="206">
        <v>88.8</v>
      </c>
      <c r="BC240" s="206">
        <v>0.97</v>
      </c>
      <c r="BD240" s="206">
        <v>11468</v>
      </c>
      <c r="BE240" s="206"/>
      <c r="BF240" s="207">
        <v>0.22</v>
      </c>
      <c r="BG240" s="206">
        <v>111</v>
      </c>
      <c r="BH240" s="206">
        <v>56</v>
      </c>
      <c r="BI240" s="206">
        <v>88.8</v>
      </c>
      <c r="BJ240" s="206">
        <v>0.98</v>
      </c>
      <c r="BK240" s="206">
        <v>11176</v>
      </c>
      <c r="BL240" s="206"/>
      <c r="BM240" s="207">
        <v>0.28000000000000003</v>
      </c>
      <c r="BN240" s="206">
        <v>111</v>
      </c>
      <c r="BO240" s="206">
        <v>59.6</v>
      </c>
      <c r="BP240" s="206">
        <v>88.8</v>
      </c>
      <c r="BQ240" s="206">
        <v>0.97</v>
      </c>
      <c r="BR240" s="206">
        <v>11392</v>
      </c>
      <c r="BS240" s="206"/>
      <c r="BT240" s="207">
        <v>0.27</v>
      </c>
      <c r="BU240" s="206">
        <v>111</v>
      </c>
      <c r="BV240" s="206">
        <v>89.6</v>
      </c>
      <c r="BW240" s="206">
        <v>89.6</v>
      </c>
      <c r="BX240" s="206">
        <v>0.97</v>
      </c>
      <c r="BY240" s="206">
        <v>10374</v>
      </c>
      <c r="BZ240" s="206"/>
      <c r="CA240" s="207">
        <v>0.18</v>
      </c>
      <c r="CB240" s="206">
        <v>111</v>
      </c>
      <c r="CC240" s="206">
        <v>98</v>
      </c>
      <c r="CD240" s="206">
        <v>98</v>
      </c>
      <c r="CE240" s="206">
        <v>0.97</v>
      </c>
      <c r="CF240" s="206">
        <v>15054</v>
      </c>
      <c r="CG240" s="206"/>
      <c r="CH240" s="207">
        <v>0.21</v>
      </c>
    </row>
    <row r="241" spans="1:86" s="208" customFormat="1" ht="12.75">
      <c r="A241" s="202">
        <v>235</v>
      </c>
      <c r="B241" s="206" t="s">
        <v>592</v>
      </c>
      <c r="C241" s="206">
        <v>115</v>
      </c>
      <c r="D241" s="206">
        <v>88.8</v>
      </c>
      <c r="E241" s="206">
        <v>92</v>
      </c>
      <c r="F241" s="206">
        <v>0.98</v>
      </c>
      <c r="G241" s="206">
        <v>24030</v>
      </c>
      <c r="H241" s="206"/>
      <c r="I241" s="207">
        <v>0.38</v>
      </c>
      <c r="J241" s="206">
        <v>115</v>
      </c>
      <c r="K241" s="206">
        <v>85.2</v>
      </c>
      <c r="L241" s="206">
        <v>92</v>
      </c>
      <c r="M241" s="206">
        <v>0.98</v>
      </c>
      <c r="N241" s="206">
        <v>27040</v>
      </c>
      <c r="O241" s="206"/>
      <c r="P241" s="207">
        <v>0.43</v>
      </c>
      <c r="Q241" s="206">
        <v>115</v>
      </c>
      <c r="R241" s="206">
        <v>87.9</v>
      </c>
      <c r="S241" s="206">
        <v>92</v>
      </c>
      <c r="T241" s="206">
        <v>0.97</v>
      </c>
      <c r="U241" s="206">
        <v>23474</v>
      </c>
      <c r="V241" s="206"/>
      <c r="W241" s="207">
        <v>0.38</v>
      </c>
      <c r="X241" s="206">
        <v>115</v>
      </c>
      <c r="Y241" s="206">
        <v>0</v>
      </c>
      <c r="Z241" s="206">
        <v>92</v>
      </c>
      <c r="AA241" s="206">
        <v>0.95</v>
      </c>
      <c r="AB241" s="206">
        <v>25489</v>
      </c>
      <c r="AC241" s="206"/>
      <c r="AD241" s="207">
        <v>0.31</v>
      </c>
      <c r="AE241" s="206">
        <v>115</v>
      </c>
      <c r="AF241" s="206">
        <v>88.4</v>
      </c>
      <c r="AG241" s="206">
        <v>92</v>
      </c>
      <c r="AH241" s="206">
        <v>0.94</v>
      </c>
      <c r="AI241" s="206">
        <v>26134</v>
      </c>
      <c r="AJ241" s="206"/>
      <c r="AK241" s="207">
        <v>0.42</v>
      </c>
      <c r="AL241" s="206">
        <v>115</v>
      </c>
      <c r="AM241" s="206">
        <v>84.7</v>
      </c>
      <c r="AN241" s="206">
        <v>92</v>
      </c>
      <c r="AO241" s="206">
        <v>0.94</v>
      </c>
      <c r="AP241" s="206">
        <v>24345</v>
      </c>
      <c r="AQ241" s="206"/>
      <c r="AR241" s="207">
        <v>0.42</v>
      </c>
      <c r="AS241" s="206">
        <v>115</v>
      </c>
      <c r="AT241" s="206">
        <v>85.5</v>
      </c>
      <c r="AU241" s="206">
        <v>92</v>
      </c>
      <c r="AV241" s="206">
        <v>0.93</v>
      </c>
      <c r="AW241" s="206">
        <v>26364</v>
      </c>
      <c r="AX241" s="206"/>
      <c r="AY241" s="207">
        <v>0.45</v>
      </c>
      <c r="AZ241" s="206">
        <v>115</v>
      </c>
      <c r="BA241" s="206">
        <v>87</v>
      </c>
      <c r="BB241" s="206">
        <v>92</v>
      </c>
      <c r="BC241" s="206">
        <v>0.93</v>
      </c>
      <c r="BD241" s="206">
        <v>27021</v>
      </c>
      <c r="BE241" s="206"/>
      <c r="BF241" s="207">
        <v>0.46</v>
      </c>
      <c r="BG241" s="206">
        <v>115</v>
      </c>
      <c r="BH241" s="206">
        <v>95.4</v>
      </c>
      <c r="BI241" s="206">
        <v>95.4</v>
      </c>
      <c r="BJ241" s="206">
        <v>0.93</v>
      </c>
      <c r="BK241" s="206">
        <v>32163</v>
      </c>
      <c r="BL241" s="206"/>
      <c r="BM241" s="207">
        <v>0.49</v>
      </c>
      <c r="BN241" s="206">
        <v>115</v>
      </c>
      <c r="BO241" s="206">
        <v>97.8</v>
      </c>
      <c r="BP241" s="206">
        <v>97.8</v>
      </c>
      <c r="BQ241" s="206">
        <v>0.92</v>
      </c>
      <c r="BR241" s="206">
        <v>25127</v>
      </c>
      <c r="BS241" s="206"/>
      <c r="BT241" s="207">
        <v>0.37</v>
      </c>
      <c r="BU241" s="206">
        <v>115</v>
      </c>
      <c r="BV241" s="206">
        <v>87.7</v>
      </c>
      <c r="BW241" s="206">
        <v>92</v>
      </c>
      <c r="BX241" s="206">
        <v>0.93</v>
      </c>
      <c r="BY241" s="206">
        <v>27621</v>
      </c>
      <c r="BZ241" s="206">
        <v>228</v>
      </c>
      <c r="CA241" s="207">
        <v>0.5</v>
      </c>
      <c r="CB241" s="206">
        <v>115</v>
      </c>
      <c r="CC241" s="206">
        <v>81</v>
      </c>
      <c r="CD241" s="206">
        <v>92</v>
      </c>
      <c r="CE241" s="206">
        <v>0.93</v>
      </c>
      <c r="CF241" s="206">
        <v>23728</v>
      </c>
      <c r="CG241" s="206"/>
      <c r="CH241" s="207">
        <v>0.42</v>
      </c>
    </row>
    <row r="242" spans="1:86" s="208" customFormat="1" ht="12.75">
      <c r="A242" s="202">
        <v>236</v>
      </c>
      <c r="B242" s="206" t="s">
        <v>593</v>
      </c>
      <c r="C242" s="206">
        <v>110</v>
      </c>
      <c r="D242" s="206">
        <v>49.34</v>
      </c>
      <c r="E242" s="206">
        <v>88</v>
      </c>
      <c r="F242" s="206">
        <v>0.99</v>
      </c>
      <c r="G242" s="206">
        <v>6361</v>
      </c>
      <c r="H242" s="206"/>
      <c r="I242" s="207">
        <v>0.18</v>
      </c>
      <c r="J242" s="206">
        <v>110</v>
      </c>
      <c r="K242" s="206">
        <v>47.69</v>
      </c>
      <c r="L242" s="206">
        <v>88</v>
      </c>
      <c r="M242" s="206">
        <v>0.98</v>
      </c>
      <c r="N242" s="206">
        <v>7266</v>
      </c>
      <c r="O242" s="206"/>
      <c r="P242" s="207">
        <v>0.21</v>
      </c>
      <c r="Q242" s="206">
        <v>110</v>
      </c>
      <c r="R242" s="206">
        <v>50.56</v>
      </c>
      <c r="S242" s="206">
        <v>88</v>
      </c>
      <c r="T242" s="206">
        <v>0.99</v>
      </c>
      <c r="U242" s="206">
        <v>4432</v>
      </c>
      <c r="V242" s="206"/>
      <c r="W242" s="207">
        <v>0.12</v>
      </c>
      <c r="X242" s="206">
        <v>110</v>
      </c>
      <c r="Y242" s="206">
        <v>48.38</v>
      </c>
      <c r="Z242" s="206">
        <v>88</v>
      </c>
      <c r="AA242" s="206">
        <v>0.99</v>
      </c>
      <c r="AB242" s="206">
        <v>7971</v>
      </c>
      <c r="AC242" s="206"/>
      <c r="AD242" s="207">
        <v>0.22</v>
      </c>
      <c r="AE242" s="206">
        <v>110</v>
      </c>
      <c r="AF242" s="206">
        <v>57.1</v>
      </c>
      <c r="AG242" s="206">
        <v>88</v>
      </c>
      <c r="AH242" s="206">
        <v>0.99</v>
      </c>
      <c r="AI242" s="206">
        <v>8499</v>
      </c>
      <c r="AJ242" s="206"/>
      <c r="AK242" s="207">
        <v>0.2</v>
      </c>
      <c r="AL242" s="206">
        <v>110</v>
      </c>
      <c r="AM242" s="206">
        <v>56</v>
      </c>
      <c r="AN242" s="206">
        <v>88</v>
      </c>
      <c r="AO242" s="206">
        <v>0.99</v>
      </c>
      <c r="AP242" s="206">
        <v>10248</v>
      </c>
      <c r="AQ242" s="206"/>
      <c r="AR242" s="207">
        <v>0.26</v>
      </c>
      <c r="AS242" s="206">
        <v>110</v>
      </c>
      <c r="AT242" s="206">
        <v>50.6</v>
      </c>
      <c r="AU242" s="206">
        <v>88</v>
      </c>
      <c r="AV242" s="206">
        <v>0.99</v>
      </c>
      <c r="AW242" s="206">
        <v>5488</v>
      </c>
      <c r="AX242" s="206"/>
      <c r="AY242" s="207">
        <v>0.13</v>
      </c>
      <c r="AZ242" s="206">
        <v>110</v>
      </c>
      <c r="BA242" s="206">
        <v>3.4</v>
      </c>
      <c r="BB242" s="206">
        <v>88</v>
      </c>
      <c r="BC242" s="206">
        <v>1</v>
      </c>
      <c r="BD242" s="206">
        <v>651</v>
      </c>
      <c r="BE242" s="206"/>
      <c r="BF242" s="207">
        <v>0.27</v>
      </c>
      <c r="BG242" s="206">
        <v>110</v>
      </c>
      <c r="BH242" s="206">
        <v>3.7</v>
      </c>
      <c r="BI242" s="206">
        <v>88</v>
      </c>
      <c r="BJ242" s="206">
        <v>1</v>
      </c>
      <c r="BK242" s="206">
        <v>911</v>
      </c>
      <c r="BL242" s="206"/>
      <c r="BM242" s="207">
        <v>0.02</v>
      </c>
      <c r="BN242" s="206">
        <v>110</v>
      </c>
      <c r="BO242" s="206">
        <v>57.9</v>
      </c>
      <c r="BP242" s="206">
        <v>88</v>
      </c>
      <c r="BQ242" s="206">
        <v>0.97</v>
      </c>
      <c r="BR242" s="206">
        <v>9023</v>
      </c>
      <c r="BS242" s="206"/>
      <c r="BT242" s="207">
        <v>0.22</v>
      </c>
      <c r="BU242" s="206">
        <v>110</v>
      </c>
      <c r="BV242" s="206">
        <v>67.25</v>
      </c>
      <c r="BW242" s="206">
        <v>88</v>
      </c>
      <c r="BX242" s="206">
        <v>0.97</v>
      </c>
      <c r="BY242" s="206">
        <v>13475</v>
      </c>
      <c r="BZ242" s="206"/>
      <c r="CA242" s="207">
        <v>0.31</v>
      </c>
      <c r="CB242" s="206">
        <v>110</v>
      </c>
      <c r="CC242" s="206">
        <v>69</v>
      </c>
      <c r="CD242" s="206">
        <v>88</v>
      </c>
      <c r="CE242" s="206">
        <v>0.98</v>
      </c>
      <c r="CF242" s="206">
        <v>14193</v>
      </c>
      <c r="CG242" s="206"/>
      <c r="CH242" s="207">
        <v>0.28000000000000003</v>
      </c>
    </row>
    <row r="243" spans="1:86" s="208" customFormat="1" ht="12.75">
      <c r="A243" s="202">
        <v>237</v>
      </c>
      <c r="B243" s="206" t="s">
        <v>594</v>
      </c>
      <c r="C243" s="206">
        <v>127</v>
      </c>
      <c r="D243" s="206">
        <v>120</v>
      </c>
      <c r="E243" s="206">
        <v>120</v>
      </c>
      <c r="F243" s="206">
        <v>0.92</v>
      </c>
      <c r="G243" s="206">
        <v>7800</v>
      </c>
      <c r="H243" s="206"/>
      <c r="I243" s="207">
        <v>0.1</v>
      </c>
      <c r="J243" s="206">
        <v>127</v>
      </c>
      <c r="K243" s="206">
        <v>124.4</v>
      </c>
      <c r="L243" s="206">
        <v>124.4</v>
      </c>
      <c r="M243" s="206">
        <v>0.94</v>
      </c>
      <c r="N243" s="206">
        <v>11320</v>
      </c>
      <c r="O243" s="206"/>
      <c r="P243" s="207">
        <v>0.13</v>
      </c>
      <c r="Q243" s="206">
        <v>127</v>
      </c>
      <c r="R243" s="206">
        <v>114.3</v>
      </c>
      <c r="S243" s="206">
        <v>114.3</v>
      </c>
      <c r="T243" s="206">
        <v>0.93</v>
      </c>
      <c r="U243" s="206">
        <v>12120</v>
      </c>
      <c r="V243" s="206"/>
      <c r="W243" s="207">
        <v>0.16</v>
      </c>
      <c r="X243" s="206">
        <v>127</v>
      </c>
      <c r="Y243" s="206">
        <v>107.8</v>
      </c>
      <c r="Z243" s="206">
        <v>107.8</v>
      </c>
      <c r="AA243" s="206">
        <v>0.9</v>
      </c>
      <c r="AB243" s="206">
        <v>15049</v>
      </c>
      <c r="AC243" s="206"/>
      <c r="AD243" s="207">
        <v>0.21</v>
      </c>
      <c r="AE243" s="206">
        <v>127</v>
      </c>
      <c r="AF243" s="206">
        <v>107.1</v>
      </c>
      <c r="AG243" s="206">
        <v>107.1</v>
      </c>
      <c r="AH243" s="206">
        <v>0.94</v>
      </c>
      <c r="AI243" s="206">
        <v>12252</v>
      </c>
      <c r="AJ243" s="206"/>
      <c r="AK243" s="207">
        <v>0.16</v>
      </c>
      <c r="AL243" s="206">
        <v>127</v>
      </c>
      <c r="AM243" s="206">
        <v>114.1</v>
      </c>
      <c r="AN243" s="206">
        <v>114.1</v>
      </c>
      <c r="AO243" s="206">
        <v>0.93</v>
      </c>
      <c r="AP243" s="206">
        <v>9114</v>
      </c>
      <c r="AQ243" s="206"/>
      <c r="AR243" s="207">
        <v>0.12</v>
      </c>
      <c r="AS243" s="206">
        <v>127</v>
      </c>
      <c r="AT243" s="206">
        <v>86.9</v>
      </c>
      <c r="AU243" s="206">
        <v>101.6</v>
      </c>
      <c r="AV243" s="206">
        <v>0.86</v>
      </c>
      <c r="AW243" s="206">
        <v>6340</v>
      </c>
      <c r="AX243" s="206"/>
      <c r="AY243" s="207">
        <v>0.11</v>
      </c>
      <c r="AZ243" s="206">
        <v>127</v>
      </c>
      <c r="BA243" s="206">
        <v>108.4</v>
      </c>
      <c r="BB243" s="206">
        <v>108.4</v>
      </c>
      <c r="BC243" s="206">
        <v>0.91</v>
      </c>
      <c r="BD243" s="206">
        <v>10180</v>
      </c>
      <c r="BE243" s="206"/>
      <c r="BF243" s="207">
        <v>0.14000000000000001</v>
      </c>
      <c r="BG243" s="206">
        <v>127</v>
      </c>
      <c r="BH243" s="206">
        <v>113</v>
      </c>
      <c r="BI243" s="206">
        <v>113</v>
      </c>
      <c r="BJ243" s="206">
        <v>0.93</v>
      </c>
      <c r="BK243" s="206">
        <v>12097</v>
      </c>
      <c r="BL243" s="206"/>
      <c r="BM243" s="207">
        <v>0.15</v>
      </c>
      <c r="BN243" s="206">
        <v>127</v>
      </c>
      <c r="BO243" s="206">
        <v>107.2</v>
      </c>
      <c r="BP243" s="206">
        <v>107.2</v>
      </c>
      <c r="BQ243" s="206">
        <v>0.96</v>
      </c>
      <c r="BR243" s="206">
        <v>11859</v>
      </c>
      <c r="BS243" s="206"/>
      <c r="BT243" s="207">
        <v>0.15</v>
      </c>
      <c r="BU243" s="206">
        <v>127</v>
      </c>
      <c r="BV243" s="206">
        <v>109.6</v>
      </c>
      <c r="BW243" s="206">
        <v>109.6</v>
      </c>
      <c r="BX243" s="206">
        <v>0.92</v>
      </c>
      <c r="BY243" s="206">
        <v>8229</v>
      </c>
      <c r="BZ243" s="206"/>
      <c r="CA243" s="207">
        <v>0.12</v>
      </c>
      <c r="CB243" s="206">
        <v>127</v>
      </c>
      <c r="CC243" s="206">
        <v>104.6</v>
      </c>
      <c r="CD243" s="206">
        <v>104.6</v>
      </c>
      <c r="CE243" s="206">
        <v>0.91</v>
      </c>
      <c r="CF243" s="206">
        <v>11326</v>
      </c>
      <c r="CG243" s="206"/>
      <c r="CH243" s="207">
        <v>0.16</v>
      </c>
    </row>
    <row r="244" spans="1:86" s="208" customFormat="1" ht="12.75">
      <c r="A244" s="202">
        <v>238</v>
      </c>
      <c r="B244" s="206" t="s">
        <v>595</v>
      </c>
      <c r="C244" s="206">
        <v>111</v>
      </c>
      <c r="D244" s="206">
        <v>102.4</v>
      </c>
      <c r="E244" s="206">
        <v>127.2</v>
      </c>
      <c r="F244" s="206">
        <v>0.99</v>
      </c>
      <c r="G244" s="206">
        <v>20668</v>
      </c>
      <c r="H244" s="206"/>
      <c r="I244" s="207">
        <v>0.27</v>
      </c>
      <c r="J244" s="206">
        <v>111</v>
      </c>
      <c r="K244" s="206">
        <v>100.4</v>
      </c>
      <c r="L244" s="206">
        <v>127.2</v>
      </c>
      <c r="M244" s="206">
        <v>0.99</v>
      </c>
      <c r="N244" s="206">
        <v>21166</v>
      </c>
      <c r="O244" s="206"/>
      <c r="P244" s="207">
        <v>0.25</v>
      </c>
      <c r="Q244" s="206">
        <v>111</v>
      </c>
      <c r="R244" s="206">
        <v>103.6</v>
      </c>
      <c r="S244" s="206">
        <v>127.2</v>
      </c>
      <c r="T244" s="206">
        <v>0.98</v>
      </c>
      <c r="U244" s="206">
        <v>20896</v>
      </c>
      <c r="V244" s="206"/>
      <c r="W244" s="207">
        <v>0.27</v>
      </c>
      <c r="X244" s="206">
        <v>111</v>
      </c>
      <c r="Y244" s="206">
        <v>94.4</v>
      </c>
      <c r="Z244" s="206">
        <v>127.2</v>
      </c>
      <c r="AA244" s="206">
        <v>0.99</v>
      </c>
      <c r="AB244" s="206">
        <v>18342</v>
      </c>
      <c r="AC244" s="206"/>
      <c r="AD244" s="207">
        <v>0.24</v>
      </c>
      <c r="AE244" s="206">
        <v>111</v>
      </c>
      <c r="AF244" s="206">
        <v>101.2</v>
      </c>
      <c r="AG244" s="206">
        <v>127.2</v>
      </c>
      <c r="AH244" s="206">
        <v>0.99</v>
      </c>
      <c r="AI244" s="206">
        <v>31118</v>
      </c>
      <c r="AJ244" s="206"/>
      <c r="AK244" s="207">
        <v>0.42</v>
      </c>
      <c r="AL244" s="206">
        <v>111</v>
      </c>
      <c r="AM244" s="206">
        <v>106.8</v>
      </c>
      <c r="AN244" s="206">
        <v>127.2</v>
      </c>
      <c r="AO244" s="206">
        <v>0.99</v>
      </c>
      <c r="AP244" s="206">
        <v>39864</v>
      </c>
      <c r="AQ244" s="206">
        <v>1681</v>
      </c>
      <c r="AR244" s="207">
        <v>0.52</v>
      </c>
      <c r="AS244" s="206">
        <v>111</v>
      </c>
      <c r="AT244" s="206">
        <v>106</v>
      </c>
      <c r="AU244" s="206">
        <v>127.2</v>
      </c>
      <c r="AV244" s="206">
        <v>0.99</v>
      </c>
      <c r="AW244" s="206">
        <v>28224</v>
      </c>
      <c r="AX244" s="206"/>
      <c r="AY244" s="207">
        <v>0.31</v>
      </c>
      <c r="AZ244" s="206">
        <v>111</v>
      </c>
      <c r="BA244" s="206">
        <v>116.8</v>
      </c>
      <c r="BB244" s="206">
        <v>127.2</v>
      </c>
      <c r="BC244" s="206">
        <v>0.99</v>
      </c>
      <c r="BD244" s="206">
        <v>28400</v>
      </c>
      <c r="BE244" s="206"/>
      <c r="BF244" s="207">
        <v>0.34</v>
      </c>
      <c r="BG244" s="206">
        <v>111</v>
      </c>
      <c r="BH244" s="206">
        <v>127.2</v>
      </c>
      <c r="BI244" s="206">
        <v>127.2</v>
      </c>
      <c r="BJ244" s="206">
        <v>0.99</v>
      </c>
      <c r="BK244" s="206">
        <v>43980</v>
      </c>
      <c r="BL244" s="206"/>
      <c r="BM244" s="207">
        <v>0.47</v>
      </c>
      <c r="BN244" s="206">
        <v>111</v>
      </c>
      <c r="BO244" s="206">
        <v>122</v>
      </c>
      <c r="BP244" s="206">
        <v>127.2</v>
      </c>
      <c r="BQ244" s="206">
        <v>0.99</v>
      </c>
      <c r="BR244" s="206">
        <v>27194</v>
      </c>
      <c r="BS244" s="206"/>
      <c r="BT244" s="207">
        <v>0.3</v>
      </c>
      <c r="BU244" s="206">
        <v>111</v>
      </c>
      <c r="BV244" s="206">
        <v>116.4</v>
      </c>
      <c r="BW244" s="206">
        <v>127.2</v>
      </c>
      <c r="BX244" s="206">
        <v>0.99</v>
      </c>
      <c r="BY244" s="206">
        <v>34084</v>
      </c>
      <c r="BZ244" s="206"/>
      <c r="CA244" s="207">
        <v>0.44</v>
      </c>
      <c r="CB244" s="206">
        <v>111</v>
      </c>
      <c r="CC244" s="206">
        <v>117.2</v>
      </c>
      <c r="CD244" s="206">
        <v>120</v>
      </c>
      <c r="CE244" s="206">
        <v>0.99</v>
      </c>
      <c r="CF244" s="206">
        <v>30048</v>
      </c>
      <c r="CG244" s="206"/>
      <c r="CH244" s="207">
        <v>0.34</v>
      </c>
    </row>
    <row r="245" spans="1:86" s="208" customFormat="1" ht="12.75">
      <c r="A245" s="202">
        <v>239</v>
      </c>
      <c r="B245" s="206" t="s">
        <v>596</v>
      </c>
      <c r="C245" s="206">
        <v>149</v>
      </c>
      <c r="D245" s="206">
        <v>44.5</v>
      </c>
      <c r="E245" s="206">
        <v>119.2</v>
      </c>
      <c r="F245" s="206">
        <v>0.7</v>
      </c>
      <c r="G245" s="206">
        <v>585</v>
      </c>
      <c r="H245" s="206"/>
      <c r="I245" s="207">
        <v>0.03</v>
      </c>
      <c r="J245" s="206">
        <v>149</v>
      </c>
      <c r="K245" s="206">
        <v>34.9</v>
      </c>
      <c r="L245" s="206">
        <v>119.2</v>
      </c>
      <c r="M245" s="206">
        <v>0.74</v>
      </c>
      <c r="N245" s="206">
        <v>592</v>
      </c>
      <c r="O245" s="206"/>
      <c r="P245" s="207">
        <v>0.03</v>
      </c>
      <c r="Q245" s="206">
        <v>149</v>
      </c>
      <c r="R245" s="206">
        <v>6.7</v>
      </c>
      <c r="S245" s="206">
        <v>119.2</v>
      </c>
      <c r="T245" s="206">
        <v>0.89</v>
      </c>
      <c r="U245" s="206">
        <v>257</v>
      </c>
      <c r="V245" s="206"/>
      <c r="W245" s="207">
        <v>0.06</v>
      </c>
      <c r="X245" s="206">
        <v>149</v>
      </c>
      <c r="Y245" s="206">
        <v>2.2000000000000002</v>
      </c>
      <c r="Z245" s="206">
        <v>119.2</v>
      </c>
      <c r="AA245" s="206">
        <v>0.83</v>
      </c>
      <c r="AB245" s="206">
        <v>284</v>
      </c>
      <c r="AC245" s="206"/>
      <c r="AD245" s="207">
        <v>0.21</v>
      </c>
      <c r="AE245" s="206">
        <v>149</v>
      </c>
      <c r="AF245" s="206">
        <v>6.6</v>
      </c>
      <c r="AG245" s="206">
        <v>119.2</v>
      </c>
      <c r="AH245" s="206">
        <v>0.82</v>
      </c>
      <c r="AI245" s="206">
        <v>374</v>
      </c>
      <c r="AJ245" s="206"/>
      <c r="AK245" s="207">
        <v>0.09</v>
      </c>
      <c r="AL245" s="206">
        <v>149</v>
      </c>
      <c r="AM245" s="206">
        <v>4.2</v>
      </c>
      <c r="AN245" s="206">
        <v>119.2</v>
      </c>
      <c r="AO245" s="206">
        <v>0.73</v>
      </c>
      <c r="AP245" s="206">
        <v>337</v>
      </c>
      <c r="AQ245" s="206"/>
      <c r="AR245" s="207">
        <v>0.15</v>
      </c>
      <c r="AS245" s="206">
        <v>149</v>
      </c>
      <c r="AT245" s="206">
        <v>14.2</v>
      </c>
      <c r="AU245" s="206">
        <v>119.2</v>
      </c>
      <c r="AV245" s="206">
        <v>0.74</v>
      </c>
      <c r="AW245" s="206">
        <v>442</v>
      </c>
      <c r="AX245" s="206"/>
      <c r="AY245" s="207">
        <v>0.06</v>
      </c>
      <c r="AZ245" s="206">
        <v>149</v>
      </c>
      <c r="BA245" s="206">
        <v>0</v>
      </c>
      <c r="BB245" s="206">
        <v>119.2</v>
      </c>
      <c r="BC245" s="206">
        <v>0</v>
      </c>
      <c r="BD245" s="206">
        <v>0</v>
      </c>
      <c r="BE245" s="206"/>
      <c r="BF245" s="207">
        <v>0</v>
      </c>
      <c r="BG245" s="206">
        <v>149</v>
      </c>
      <c r="BH245" s="206"/>
      <c r="BI245" s="206"/>
      <c r="BJ245" s="206"/>
      <c r="BK245" s="206"/>
      <c r="BL245" s="206"/>
      <c r="BM245" s="207"/>
      <c r="BN245" s="206">
        <v>149</v>
      </c>
      <c r="BO245" s="206"/>
      <c r="BP245" s="206"/>
      <c r="BQ245" s="206"/>
      <c r="BR245" s="206"/>
      <c r="BS245" s="206"/>
      <c r="BT245" s="207"/>
      <c r="BU245" s="206">
        <v>149</v>
      </c>
      <c r="BV245" s="206"/>
      <c r="BW245" s="206"/>
      <c r="BX245" s="206"/>
      <c r="BY245" s="206"/>
      <c r="BZ245" s="206"/>
      <c r="CA245" s="207"/>
      <c r="CB245" s="206">
        <v>149</v>
      </c>
      <c r="CC245" s="206"/>
      <c r="CD245" s="206"/>
      <c r="CE245" s="206"/>
      <c r="CF245" s="206"/>
      <c r="CG245" s="206"/>
      <c r="CH245" s="207"/>
    </row>
    <row r="246" spans="1:86" s="208" customFormat="1" ht="12.75">
      <c r="A246" s="202">
        <v>240</v>
      </c>
      <c r="B246" s="206" t="s">
        <v>597</v>
      </c>
      <c r="C246" s="206">
        <v>120</v>
      </c>
      <c r="D246" s="206">
        <v>112</v>
      </c>
      <c r="E246" s="206">
        <v>112</v>
      </c>
      <c r="F246" s="206">
        <v>0.78</v>
      </c>
      <c r="G246" s="206">
        <v>3804</v>
      </c>
      <c r="H246" s="206"/>
      <c r="I246" s="207">
        <v>0.06</v>
      </c>
      <c r="J246" s="206">
        <v>120</v>
      </c>
      <c r="K246" s="206">
        <v>111.4</v>
      </c>
      <c r="L246" s="206">
        <v>111.4</v>
      </c>
      <c r="M246" s="206">
        <v>0.78</v>
      </c>
      <c r="N246" s="206">
        <v>11464</v>
      </c>
      <c r="O246" s="206"/>
      <c r="P246" s="207">
        <v>0.18</v>
      </c>
      <c r="Q246" s="206">
        <v>120</v>
      </c>
      <c r="R246" s="206">
        <v>96.8</v>
      </c>
      <c r="S246" s="206">
        <v>98.4</v>
      </c>
      <c r="T246" s="206">
        <v>0.71</v>
      </c>
      <c r="U246" s="206">
        <v>8850</v>
      </c>
      <c r="V246" s="206"/>
      <c r="W246" s="207">
        <v>0.18</v>
      </c>
      <c r="X246" s="206">
        <v>120</v>
      </c>
      <c r="Y246" s="206">
        <v>78.8</v>
      </c>
      <c r="Z246" s="206">
        <v>96</v>
      </c>
      <c r="AA246" s="206">
        <v>0.89</v>
      </c>
      <c r="AB246" s="206">
        <v>12567</v>
      </c>
      <c r="AC246" s="206"/>
      <c r="AD246" s="207">
        <v>0.24</v>
      </c>
      <c r="AE246" s="206">
        <v>120</v>
      </c>
      <c r="AF246" s="206">
        <v>46.2</v>
      </c>
      <c r="AG246" s="206">
        <v>96</v>
      </c>
      <c r="AH246" s="206">
        <v>0.99</v>
      </c>
      <c r="AI246" s="206">
        <v>8234</v>
      </c>
      <c r="AJ246" s="206"/>
      <c r="AK246" s="207">
        <v>0.21</v>
      </c>
      <c r="AL246" s="206">
        <v>120</v>
      </c>
      <c r="AM246" s="206">
        <v>67.2</v>
      </c>
      <c r="AN246" s="206">
        <v>96</v>
      </c>
      <c r="AO246" s="206">
        <v>0.99</v>
      </c>
      <c r="AP246" s="206">
        <v>10402</v>
      </c>
      <c r="AQ246" s="206"/>
      <c r="AR246" s="207">
        <v>0.22</v>
      </c>
      <c r="AS246" s="206">
        <v>120</v>
      </c>
      <c r="AT246" s="206">
        <v>65.599999999999994</v>
      </c>
      <c r="AU246" s="206">
        <v>96</v>
      </c>
      <c r="AV246" s="206">
        <v>0.8</v>
      </c>
      <c r="AW246" s="206">
        <v>11033</v>
      </c>
      <c r="AX246" s="206"/>
      <c r="AY246" s="207">
        <v>0.22</v>
      </c>
      <c r="AZ246" s="206">
        <v>120</v>
      </c>
      <c r="BA246" s="206">
        <v>75.8</v>
      </c>
      <c r="BB246" s="206">
        <v>96</v>
      </c>
      <c r="BC246" s="206">
        <v>0.85</v>
      </c>
      <c r="BD246" s="206">
        <v>9938</v>
      </c>
      <c r="BE246" s="206"/>
      <c r="BF246" s="207">
        <v>0.21</v>
      </c>
      <c r="BG246" s="206">
        <v>120</v>
      </c>
      <c r="BH246" s="206">
        <v>81.400000000000006</v>
      </c>
      <c r="BI246" s="206">
        <v>96</v>
      </c>
      <c r="BJ246" s="206">
        <v>0.85</v>
      </c>
      <c r="BK246" s="206">
        <v>12029</v>
      </c>
      <c r="BL246" s="206"/>
      <c r="BM246" s="207">
        <v>0.23</v>
      </c>
      <c r="BN246" s="206">
        <v>120</v>
      </c>
      <c r="BO246" s="206">
        <v>74</v>
      </c>
      <c r="BP246" s="206">
        <v>96</v>
      </c>
      <c r="BQ246" s="206">
        <v>0.85</v>
      </c>
      <c r="BR246" s="206">
        <v>5198</v>
      </c>
      <c r="BS246" s="206"/>
      <c r="BT246" s="207">
        <v>0.11</v>
      </c>
      <c r="BU246" s="206">
        <v>120</v>
      </c>
      <c r="BV246" s="206">
        <v>81.599999999999994</v>
      </c>
      <c r="BW246" s="206">
        <v>96</v>
      </c>
      <c r="BX246" s="206">
        <v>0.86</v>
      </c>
      <c r="BY246" s="206">
        <v>6530</v>
      </c>
      <c r="BZ246" s="206"/>
      <c r="CA246" s="207">
        <v>0.14000000000000001</v>
      </c>
      <c r="CB246" s="206">
        <v>120</v>
      </c>
      <c r="CC246" s="206">
        <v>76.400000000000006</v>
      </c>
      <c r="CD246" s="206">
        <v>96</v>
      </c>
      <c r="CE246" s="206">
        <v>0.85</v>
      </c>
      <c r="CF246" s="206">
        <v>5520</v>
      </c>
      <c r="CG246" s="206"/>
      <c r="CH246" s="207">
        <v>0.11</v>
      </c>
    </row>
    <row r="247" spans="1:86" s="208" customFormat="1" ht="12.75">
      <c r="A247" s="202">
        <v>241</v>
      </c>
      <c r="B247" s="206" t="s">
        <v>598</v>
      </c>
      <c r="C247" s="206">
        <v>140</v>
      </c>
      <c r="D247" s="206">
        <v>27.2</v>
      </c>
      <c r="E247" s="206">
        <v>112</v>
      </c>
      <c r="F247" s="206">
        <v>0.66</v>
      </c>
      <c r="G247" s="206">
        <v>2666</v>
      </c>
      <c r="H247" s="206"/>
      <c r="I247" s="207">
        <v>0.09</v>
      </c>
      <c r="J247" s="206">
        <v>140</v>
      </c>
      <c r="K247" s="206">
        <v>0</v>
      </c>
      <c r="L247" s="206">
        <v>112</v>
      </c>
      <c r="M247" s="206">
        <v>0.62</v>
      </c>
      <c r="N247" s="206">
        <v>2296</v>
      </c>
      <c r="O247" s="206"/>
      <c r="P247" s="207">
        <v>0.09</v>
      </c>
      <c r="Q247" s="206">
        <v>140</v>
      </c>
      <c r="R247" s="206">
        <v>0</v>
      </c>
      <c r="S247" s="206">
        <v>112</v>
      </c>
      <c r="T247" s="206">
        <v>0.62</v>
      </c>
      <c r="U247" s="206">
        <v>2296</v>
      </c>
      <c r="V247" s="206"/>
      <c r="W247" s="207">
        <v>0.09</v>
      </c>
      <c r="X247" s="206">
        <v>140</v>
      </c>
      <c r="Y247" s="206">
        <v>0</v>
      </c>
      <c r="Z247" s="206">
        <v>112</v>
      </c>
      <c r="AA247" s="206">
        <v>0.62</v>
      </c>
      <c r="AB247" s="206">
        <v>2296</v>
      </c>
      <c r="AC247" s="206"/>
      <c r="AD247" s="207">
        <v>0.09</v>
      </c>
      <c r="AE247" s="206">
        <v>140</v>
      </c>
      <c r="AF247" s="206">
        <v>0</v>
      </c>
      <c r="AG247" s="206">
        <v>112</v>
      </c>
      <c r="AH247" s="206">
        <v>0.62</v>
      </c>
      <c r="AI247" s="206">
        <v>2296</v>
      </c>
      <c r="AJ247" s="206"/>
      <c r="AK247" s="207">
        <v>0.09</v>
      </c>
      <c r="AL247" s="206">
        <v>140</v>
      </c>
      <c r="AM247" s="206">
        <v>2.6</v>
      </c>
      <c r="AN247" s="206">
        <v>112</v>
      </c>
      <c r="AO247" s="206">
        <v>0.98</v>
      </c>
      <c r="AP247" s="206">
        <v>9172</v>
      </c>
      <c r="AQ247" s="206">
        <v>7728</v>
      </c>
      <c r="AR247" s="207">
        <v>3.18</v>
      </c>
      <c r="AS247" s="206">
        <v>140</v>
      </c>
      <c r="AT247" s="206">
        <v>53.5</v>
      </c>
      <c r="AU247" s="206">
        <v>112</v>
      </c>
      <c r="AV247" s="206">
        <v>0.97</v>
      </c>
      <c r="AW247" s="206">
        <v>5389</v>
      </c>
      <c r="AX247" s="206"/>
      <c r="AY247" s="207">
        <v>0.14000000000000001</v>
      </c>
      <c r="AZ247" s="206">
        <v>140</v>
      </c>
      <c r="BA247" s="206">
        <v>61.6</v>
      </c>
      <c r="BB247" s="206">
        <v>112</v>
      </c>
      <c r="BC247" s="206">
        <v>0.97</v>
      </c>
      <c r="BD247" s="206">
        <v>5893</v>
      </c>
      <c r="BE247" s="206"/>
      <c r="BF247" s="207">
        <v>0.12</v>
      </c>
      <c r="BG247" s="206">
        <v>140</v>
      </c>
      <c r="BH247" s="206">
        <v>66.8</v>
      </c>
      <c r="BI247" s="206">
        <v>112</v>
      </c>
      <c r="BJ247" s="206">
        <v>0.96</v>
      </c>
      <c r="BK247" s="206">
        <v>4465</v>
      </c>
      <c r="BL247" s="206"/>
      <c r="BM247" s="207">
        <v>0.09</v>
      </c>
      <c r="BN247" s="206">
        <v>140</v>
      </c>
      <c r="BO247" s="206">
        <v>34.5</v>
      </c>
      <c r="BP247" s="206">
        <v>112</v>
      </c>
      <c r="BQ247" s="206">
        <v>0.95</v>
      </c>
      <c r="BR247" s="206">
        <v>4245</v>
      </c>
      <c r="BS247" s="206"/>
      <c r="BT247" s="207">
        <v>0.08</v>
      </c>
      <c r="BU247" s="206">
        <v>140</v>
      </c>
      <c r="BV247" s="206">
        <v>53</v>
      </c>
      <c r="BW247" s="206">
        <v>112</v>
      </c>
      <c r="BX247" s="206">
        <v>0.95</v>
      </c>
      <c r="BY247" s="206">
        <v>3635</v>
      </c>
      <c r="BZ247" s="206"/>
      <c r="CA247" s="207">
        <v>0.1</v>
      </c>
      <c r="CB247" s="206">
        <v>140</v>
      </c>
      <c r="CC247" s="206">
        <v>40.299999999999997</v>
      </c>
      <c r="CD247" s="206">
        <v>112</v>
      </c>
      <c r="CE247" s="206">
        <v>0.96</v>
      </c>
      <c r="CF247" s="206">
        <v>3389</v>
      </c>
      <c r="CG247" s="206"/>
      <c r="CH247" s="207">
        <v>0.11</v>
      </c>
    </row>
    <row r="248" spans="1:86" s="208" customFormat="1" ht="12.75">
      <c r="A248" s="202">
        <v>242</v>
      </c>
      <c r="B248" s="206" t="s">
        <v>599</v>
      </c>
      <c r="C248" s="206">
        <v>120</v>
      </c>
      <c r="D248" s="206">
        <v>91.6</v>
      </c>
      <c r="E248" s="206">
        <v>97.2</v>
      </c>
      <c r="F248" s="206">
        <v>0.91</v>
      </c>
      <c r="G248" s="206">
        <v>4054</v>
      </c>
      <c r="H248" s="206"/>
      <c r="I248" s="207">
        <v>0.06</v>
      </c>
      <c r="J248" s="206">
        <v>120</v>
      </c>
      <c r="K248" s="206">
        <v>80</v>
      </c>
      <c r="L248" s="206">
        <v>96</v>
      </c>
      <c r="M248" s="206">
        <v>0.85</v>
      </c>
      <c r="N248" s="206">
        <v>734</v>
      </c>
      <c r="O248" s="206"/>
      <c r="P248" s="207">
        <v>0.01</v>
      </c>
      <c r="Q248" s="206">
        <v>120</v>
      </c>
      <c r="R248" s="206">
        <v>74</v>
      </c>
      <c r="S248" s="206">
        <v>100</v>
      </c>
      <c r="T248" s="206">
        <v>0.95</v>
      </c>
      <c r="U248" s="206">
        <v>4824</v>
      </c>
      <c r="V248" s="206"/>
      <c r="W248" s="207">
        <v>7.0000000000000007E-2</v>
      </c>
      <c r="X248" s="206">
        <v>120</v>
      </c>
      <c r="Y248" s="206">
        <v>98</v>
      </c>
      <c r="Z248" s="206">
        <v>98</v>
      </c>
      <c r="AA248" s="206">
        <v>0.95</v>
      </c>
      <c r="AB248" s="206">
        <v>4814</v>
      </c>
      <c r="AC248" s="206"/>
      <c r="AD248" s="207">
        <v>7.0000000000000007E-2</v>
      </c>
      <c r="AE248" s="206">
        <v>120</v>
      </c>
      <c r="AF248" s="206">
        <v>77.599999999999994</v>
      </c>
      <c r="AG248" s="206">
        <v>102.4</v>
      </c>
      <c r="AH248" s="206">
        <v>0.92</v>
      </c>
      <c r="AI248" s="206">
        <v>2702</v>
      </c>
      <c r="AJ248" s="206"/>
      <c r="AK248" s="207">
        <v>0.04</v>
      </c>
      <c r="AL248" s="206">
        <v>120</v>
      </c>
      <c r="AM248" s="206">
        <v>97.2</v>
      </c>
      <c r="AN248" s="206">
        <v>104</v>
      </c>
      <c r="AO248" s="206">
        <v>0.94</v>
      </c>
      <c r="AP248" s="206">
        <v>4600</v>
      </c>
      <c r="AQ248" s="206"/>
      <c r="AR248" s="207">
        <v>7.0000000000000007E-2</v>
      </c>
      <c r="AS248" s="206">
        <v>120</v>
      </c>
      <c r="AT248" s="206">
        <v>102</v>
      </c>
      <c r="AU248" s="206">
        <v>102</v>
      </c>
      <c r="AV248" s="206">
        <v>0.93</v>
      </c>
      <c r="AW248" s="206">
        <v>5644</v>
      </c>
      <c r="AX248" s="206"/>
      <c r="AY248" s="207">
        <v>0.08</v>
      </c>
      <c r="AZ248" s="206">
        <v>120</v>
      </c>
      <c r="BA248" s="206">
        <v>95.2</v>
      </c>
      <c r="BB248" s="206">
        <v>96</v>
      </c>
      <c r="BC248" s="206">
        <v>0.94</v>
      </c>
      <c r="BD248" s="206">
        <v>5150</v>
      </c>
      <c r="BE248" s="206"/>
      <c r="BF248" s="207">
        <v>0.08</v>
      </c>
      <c r="BG248" s="206">
        <v>120</v>
      </c>
      <c r="BH248" s="206">
        <v>98</v>
      </c>
      <c r="BI248" s="206">
        <v>98</v>
      </c>
      <c r="BJ248" s="206">
        <v>0.97</v>
      </c>
      <c r="BK248" s="206">
        <v>9566</v>
      </c>
      <c r="BL248" s="206"/>
      <c r="BM248" s="207">
        <v>0.14000000000000001</v>
      </c>
      <c r="BN248" s="206">
        <v>120</v>
      </c>
      <c r="BO248" s="206">
        <v>96.4</v>
      </c>
      <c r="BP248" s="206">
        <v>98.8</v>
      </c>
      <c r="BQ248" s="206">
        <v>0.96</v>
      </c>
      <c r="BR248" s="206">
        <v>18038</v>
      </c>
      <c r="BS248" s="206"/>
      <c r="BT248" s="207">
        <v>0.26</v>
      </c>
      <c r="BU248" s="206">
        <v>120</v>
      </c>
      <c r="BV248" s="206">
        <v>97.2</v>
      </c>
      <c r="BW248" s="206">
        <v>97.2</v>
      </c>
      <c r="BX248" s="206">
        <v>0.97</v>
      </c>
      <c r="BY248" s="206">
        <v>20028</v>
      </c>
      <c r="BZ248" s="206"/>
      <c r="CA248" s="207">
        <v>0.32</v>
      </c>
      <c r="CB248" s="206">
        <v>120</v>
      </c>
      <c r="CC248" s="206">
        <v>108.8</v>
      </c>
      <c r="CD248" s="206">
        <v>108.8</v>
      </c>
      <c r="CE248" s="206">
        <v>0.96</v>
      </c>
      <c r="CF248" s="206">
        <v>21936</v>
      </c>
      <c r="CG248" s="206"/>
      <c r="CH248" s="207">
        <v>0.28000000000000003</v>
      </c>
    </row>
    <row r="249" spans="1:86" s="208" customFormat="1" ht="12.75">
      <c r="A249" s="202">
        <v>243</v>
      </c>
      <c r="B249" s="206" t="s">
        <v>600</v>
      </c>
      <c r="C249" s="206">
        <v>120</v>
      </c>
      <c r="D249" s="206"/>
      <c r="E249" s="206"/>
      <c r="F249" s="206"/>
      <c r="G249" s="206"/>
      <c r="H249" s="206"/>
      <c r="I249" s="207"/>
      <c r="J249" s="206">
        <v>120</v>
      </c>
      <c r="K249" s="206">
        <v>171.7</v>
      </c>
      <c r="L249" s="206">
        <v>171.7</v>
      </c>
      <c r="M249" s="206">
        <v>0.92</v>
      </c>
      <c r="N249" s="206">
        <v>31407</v>
      </c>
      <c r="O249" s="206"/>
      <c r="P249" s="207">
        <v>0.27</v>
      </c>
      <c r="Q249" s="206">
        <v>120</v>
      </c>
      <c r="R249" s="206">
        <v>146.5</v>
      </c>
      <c r="S249" s="206">
        <v>171.7</v>
      </c>
      <c r="T249" s="206">
        <v>0.84</v>
      </c>
      <c r="U249" s="206">
        <v>12497</v>
      </c>
      <c r="V249" s="206"/>
      <c r="W249" s="207">
        <v>0.12</v>
      </c>
      <c r="X249" s="206">
        <v>120</v>
      </c>
      <c r="Y249" s="206">
        <v>146.5</v>
      </c>
      <c r="Z249" s="206">
        <v>171.7</v>
      </c>
      <c r="AA249" s="206">
        <v>0.85</v>
      </c>
      <c r="AB249" s="206">
        <v>20896</v>
      </c>
      <c r="AC249" s="206"/>
      <c r="AD249" s="207">
        <v>0.19</v>
      </c>
      <c r="AE249" s="206">
        <v>120</v>
      </c>
      <c r="AF249" s="206">
        <v>146.5</v>
      </c>
      <c r="AG249" s="206">
        <v>171.7</v>
      </c>
      <c r="AH249" s="206">
        <v>0.87</v>
      </c>
      <c r="AI249" s="206">
        <v>21108</v>
      </c>
      <c r="AJ249" s="206"/>
      <c r="AK249" s="207">
        <v>0.19</v>
      </c>
      <c r="AL249" s="206">
        <v>120</v>
      </c>
      <c r="AM249" s="206">
        <v>147</v>
      </c>
      <c r="AN249" s="206">
        <v>156.6</v>
      </c>
      <c r="AO249" s="206">
        <v>0.86</v>
      </c>
      <c r="AP249" s="206">
        <v>24422</v>
      </c>
      <c r="AQ249" s="206"/>
      <c r="AR249" s="207">
        <v>0.25</v>
      </c>
      <c r="AS249" s="206">
        <v>120</v>
      </c>
      <c r="AT249" s="206">
        <v>161.5</v>
      </c>
      <c r="AU249" s="206">
        <v>161.5</v>
      </c>
      <c r="AV249" s="206">
        <v>0.84</v>
      </c>
      <c r="AW249" s="206">
        <v>19366</v>
      </c>
      <c r="AX249" s="206"/>
      <c r="AY249" s="207">
        <v>0.19</v>
      </c>
      <c r="AZ249" s="206">
        <v>120</v>
      </c>
      <c r="BA249" s="206">
        <v>161.5</v>
      </c>
      <c r="BB249" s="206">
        <v>161.5</v>
      </c>
      <c r="BC249" s="206">
        <v>0.86</v>
      </c>
      <c r="BD249" s="206">
        <v>15776</v>
      </c>
      <c r="BE249" s="206"/>
      <c r="BF249" s="207">
        <v>0.16</v>
      </c>
      <c r="BG249" s="206">
        <v>120</v>
      </c>
      <c r="BH249" s="206">
        <v>145.9</v>
      </c>
      <c r="BI249" s="206">
        <v>162.9</v>
      </c>
      <c r="BJ249" s="206">
        <v>1</v>
      </c>
      <c r="BK249" s="206">
        <v>28580</v>
      </c>
      <c r="BL249" s="206"/>
      <c r="BM249" s="207">
        <v>0.24</v>
      </c>
      <c r="BN249" s="206">
        <v>120</v>
      </c>
      <c r="BO249" s="206">
        <v>157.03</v>
      </c>
      <c r="BP249" s="206">
        <v>157.03</v>
      </c>
      <c r="BQ249" s="206">
        <v>0.56999999999999995</v>
      </c>
      <c r="BR249" s="206">
        <v>12130</v>
      </c>
      <c r="BS249" s="206"/>
      <c r="BT249" s="207">
        <v>0.18</v>
      </c>
      <c r="BU249" s="206">
        <v>120</v>
      </c>
      <c r="BV249" s="206">
        <v>170.03</v>
      </c>
      <c r="BW249" s="206">
        <v>170.03</v>
      </c>
      <c r="BX249" s="206">
        <v>0.83</v>
      </c>
      <c r="BY249" s="206">
        <v>15561</v>
      </c>
      <c r="BZ249" s="206"/>
      <c r="CA249" s="207">
        <v>0.16</v>
      </c>
      <c r="CB249" s="206">
        <v>120</v>
      </c>
      <c r="CC249" s="206">
        <v>162.80000000000001</v>
      </c>
      <c r="CD249" s="206">
        <v>162.80000000000001</v>
      </c>
      <c r="CE249" s="206">
        <v>0.86</v>
      </c>
      <c r="CF249" s="206">
        <v>14731</v>
      </c>
      <c r="CG249" s="206"/>
      <c r="CH249" s="207">
        <v>0.14000000000000001</v>
      </c>
    </row>
    <row r="250" spans="1:86" s="208" customFormat="1" ht="12.75">
      <c r="A250" s="202">
        <v>244</v>
      </c>
      <c r="B250" s="206" t="s">
        <v>601</v>
      </c>
      <c r="C250" s="206">
        <v>130</v>
      </c>
      <c r="D250" s="206"/>
      <c r="E250" s="206"/>
      <c r="F250" s="206"/>
      <c r="G250" s="206"/>
      <c r="H250" s="206"/>
      <c r="I250" s="207"/>
      <c r="J250" s="206">
        <v>130</v>
      </c>
      <c r="K250" s="206"/>
      <c r="L250" s="206"/>
      <c r="M250" s="206"/>
      <c r="N250" s="206"/>
      <c r="O250" s="206"/>
      <c r="P250" s="207"/>
      <c r="Q250" s="206">
        <v>130</v>
      </c>
      <c r="R250" s="206"/>
      <c r="S250" s="206"/>
      <c r="T250" s="206"/>
      <c r="U250" s="206"/>
      <c r="V250" s="206"/>
      <c r="W250" s="207"/>
      <c r="X250" s="206">
        <v>130</v>
      </c>
      <c r="Y250" s="206"/>
      <c r="Z250" s="206"/>
      <c r="AA250" s="206"/>
      <c r="AB250" s="206"/>
      <c r="AC250" s="206"/>
      <c r="AD250" s="207"/>
      <c r="AE250" s="206">
        <v>130</v>
      </c>
      <c r="AF250" s="206">
        <v>1.3</v>
      </c>
      <c r="AG250" s="206">
        <v>20.13</v>
      </c>
      <c r="AH250" s="206">
        <v>0.91</v>
      </c>
      <c r="AI250" s="206">
        <v>927</v>
      </c>
      <c r="AJ250" s="206">
        <v>311</v>
      </c>
      <c r="AK250" s="207">
        <v>0.75</v>
      </c>
      <c r="AL250" s="206">
        <v>130</v>
      </c>
      <c r="AM250" s="206">
        <v>26.3</v>
      </c>
      <c r="AN250" s="206">
        <v>140.80000000000001</v>
      </c>
      <c r="AO250" s="206">
        <v>0.98</v>
      </c>
      <c r="AP250" s="206">
        <v>12367</v>
      </c>
      <c r="AQ250" s="206"/>
      <c r="AR250" s="207">
        <v>0.12</v>
      </c>
      <c r="AS250" s="206">
        <v>130</v>
      </c>
      <c r="AT250" s="206">
        <v>47.7</v>
      </c>
      <c r="AU250" s="206">
        <v>135.80000000000001</v>
      </c>
      <c r="AV250" s="206">
        <v>0.98</v>
      </c>
      <c r="AW250" s="206">
        <v>15134</v>
      </c>
      <c r="AX250" s="206"/>
      <c r="AY250" s="207">
        <v>0.15</v>
      </c>
      <c r="AZ250" s="206">
        <v>130</v>
      </c>
      <c r="BA250" s="206">
        <v>119.6</v>
      </c>
      <c r="BB250" s="206">
        <v>124.6</v>
      </c>
      <c r="BC250" s="206">
        <v>0.97</v>
      </c>
      <c r="BD250" s="206">
        <v>7315</v>
      </c>
      <c r="BE250" s="206"/>
      <c r="BF250" s="207">
        <v>0.08</v>
      </c>
      <c r="BG250" s="206">
        <v>130</v>
      </c>
      <c r="BH250" s="206">
        <v>2.2999999999999998</v>
      </c>
      <c r="BI250" s="206">
        <v>104</v>
      </c>
      <c r="BJ250" s="206">
        <v>0.96</v>
      </c>
      <c r="BK250" s="206">
        <v>4383</v>
      </c>
      <c r="BL250" s="206"/>
      <c r="BM250" s="207">
        <v>0.1</v>
      </c>
      <c r="BN250" s="206">
        <v>130</v>
      </c>
      <c r="BO250" s="206">
        <v>1.9</v>
      </c>
      <c r="BP250" s="206">
        <v>104</v>
      </c>
      <c r="BQ250" s="206">
        <v>0.97</v>
      </c>
      <c r="BR250" s="206">
        <v>4176</v>
      </c>
      <c r="BS250" s="206">
        <v>1694</v>
      </c>
      <c r="BT250" s="207">
        <v>0.84</v>
      </c>
      <c r="BU250" s="206">
        <v>130</v>
      </c>
      <c r="BV250" s="206">
        <v>3.7</v>
      </c>
      <c r="BW250" s="206">
        <v>104</v>
      </c>
      <c r="BX250" s="206">
        <v>0.91</v>
      </c>
      <c r="BY250" s="206">
        <v>4193</v>
      </c>
      <c r="BZ250" s="206">
        <v>1521</v>
      </c>
      <c r="CA250" s="207">
        <v>0.78</v>
      </c>
      <c r="CB250" s="206">
        <v>130</v>
      </c>
      <c r="CC250" s="206">
        <v>4</v>
      </c>
      <c r="CD250" s="206">
        <v>147.6</v>
      </c>
      <c r="CE250" s="206">
        <v>0.98</v>
      </c>
      <c r="CF250" s="206">
        <v>11722</v>
      </c>
      <c r="CG250" s="206"/>
      <c r="CH250" s="207">
        <v>0.11</v>
      </c>
    </row>
    <row r="251" spans="1:86" s="208" customFormat="1" ht="12.75">
      <c r="A251" s="202">
        <v>245</v>
      </c>
      <c r="B251" s="206" t="s">
        <v>602</v>
      </c>
      <c r="C251" s="206">
        <v>161</v>
      </c>
      <c r="D251" s="206"/>
      <c r="E251" s="206"/>
      <c r="F251" s="206"/>
      <c r="G251" s="206"/>
      <c r="H251" s="206"/>
      <c r="I251" s="207"/>
      <c r="J251" s="206">
        <v>161</v>
      </c>
      <c r="K251" s="206"/>
      <c r="L251" s="206"/>
      <c r="M251" s="206"/>
      <c r="N251" s="206"/>
      <c r="O251" s="206"/>
      <c r="P251" s="207"/>
      <c r="Q251" s="206">
        <v>161</v>
      </c>
      <c r="R251" s="206"/>
      <c r="S251" s="206"/>
      <c r="T251" s="206"/>
      <c r="U251" s="206"/>
      <c r="V251" s="206"/>
      <c r="W251" s="207"/>
      <c r="X251" s="206">
        <v>161</v>
      </c>
      <c r="Y251" s="206"/>
      <c r="Z251" s="206"/>
      <c r="AA251" s="206"/>
      <c r="AB251" s="206"/>
      <c r="AC251" s="206"/>
      <c r="AD251" s="207"/>
      <c r="AE251" s="206">
        <v>161</v>
      </c>
      <c r="AF251" s="206"/>
      <c r="AG251" s="206"/>
      <c r="AH251" s="206"/>
      <c r="AI251" s="206"/>
      <c r="AJ251" s="206"/>
      <c r="AK251" s="207"/>
      <c r="AL251" s="206">
        <v>161</v>
      </c>
      <c r="AM251" s="206"/>
      <c r="AN251" s="206"/>
      <c r="AO251" s="206"/>
      <c r="AP251" s="206"/>
      <c r="AQ251" s="206"/>
      <c r="AR251" s="207"/>
      <c r="AS251" s="206">
        <v>161</v>
      </c>
      <c r="AT251" s="206"/>
      <c r="AU251" s="206"/>
      <c r="AV251" s="206"/>
      <c r="AW251" s="206"/>
      <c r="AX251" s="206"/>
      <c r="AY251" s="207"/>
      <c r="AZ251" s="206">
        <v>161</v>
      </c>
      <c r="BA251" s="206"/>
      <c r="BB251" s="206"/>
      <c r="BC251" s="206"/>
      <c r="BD251" s="206"/>
      <c r="BE251" s="206"/>
      <c r="BF251" s="207"/>
      <c r="BG251" s="206">
        <v>161</v>
      </c>
      <c r="BH251" s="206"/>
      <c r="BI251" s="206"/>
      <c r="BJ251" s="206"/>
      <c r="BK251" s="206"/>
      <c r="BL251" s="206"/>
      <c r="BM251" s="207"/>
      <c r="BN251" s="206">
        <v>161</v>
      </c>
      <c r="BO251" s="206"/>
      <c r="BP251" s="206"/>
      <c r="BQ251" s="206"/>
      <c r="BR251" s="206"/>
      <c r="BS251" s="206"/>
      <c r="BT251" s="207"/>
      <c r="BU251" s="206">
        <v>161</v>
      </c>
      <c r="BV251" s="206"/>
      <c r="BW251" s="206"/>
      <c r="BX251" s="206"/>
      <c r="BY251" s="206"/>
      <c r="BZ251" s="206"/>
      <c r="CA251" s="207"/>
      <c r="CB251" s="206">
        <v>161</v>
      </c>
      <c r="CC251" s="206"/>
      <c r="CD251" s="206"/>
      <c r="CE251" s="206"/>
      <c r="CF251" s="206"/>
      <c r="CG251" s="206"/>
      <c r="CH251" s="207"/>
    </row>
    <row r="252" spans="1:86" s="208" customFormat="1" ht="12.75">
      <c r="A252" s="202">
        <v>246</v>
      </c>
      <c r="B252" s="206" t="s">
        <v>603</v>
      </c>
      <c r="C252" s="206">
        <v>250</v>
      </c>
      <c r="D252" s="206">
        <v>78.900000000000006</v>
      </c>
      <c r="E252" s="206">
        <v>200</v>
      </c>
      <c r="F252" s="206">
        <v>0.98</v>
      </c>
      <c r="G252" s="206">
        <v>28569</v>
      </c>
      <c r="H252" s="206">
        <v>830</v>
      </c>
      <c r="I252" s="207">
        <v>0.51</v>
      </c>
      <c r="J252" s="206">
        <v>250</v>
      </c>
      <c r="K252" s="206">
        <v>78.900000000000006</v>
      </c>
      <c r="L252" s="206">
        <v>200</v>
      </c>
      <c r="M252" s="206">
        <v>0.99</v>
      </c>
      <c r="N252" s="206">
        <v>29736</v>
      </c>
      <c r="O252" s="206">
        <v>814</v>
      </c>
      <c r="P252" s="207">
        <v>0.51</v>
      </c>
      <c r="Q252" s="206">
        <v>250</v>
      </c>
      <c r="R252" s="206">
        <v>78.900000000000006</v>
      </c>
      <c r="S252" s="206">
        <v>200</v>
      </c>
      <c r="T252" s="206">
        <v>0.89</v>
      </c>
      <c r="U252" s="206">
        <v>25062</v>
      </c>
      <c r="V252" s="206"/>
      <c r="W252" s="207">
        <v>0.5</v>
      </c>
      <c r="X252" s="206">
        <v>250</v>
      </c>
      <c r="Y252" s="206">
        <v>78.900000000000006</v>
      </c>
      <c r="Z252" s="206">
        <v>200</v>
      </c>
      <c r="AA252" s="206">
        <v>0.86</v>
      </c>
      <c r="AB252" s="206">
        <v>28074</v>
      </c>
      <c r="AC252" s="206">
        <v>2765</v>
      </c>
      <c r="AD252" s="207">
        <v>0.55000000000000004</v>
      </c>
      <c r="AE252" s="206">
        <v>250</v>
      </c>
      <c r="AF252" s="206">
        <v>78.900000000000006</v>
      </c>
      <c r="AG252" s="206">
        <v>200</v>
      </c>
      <c r="AH252" s="206">
        <v>0.85</v>
      </c>
      <c r="AI252" s="206">
        <v>27198</v>
      </c>
      <c r="AJ252" s="206">
        <v>2087</v>
      </c>
      <c r="AK252" s="207">
        <v>0.54</v>
      </c>
      <c r="AL252" s="206">
        <v>250</v>
      </c>
      <c r="AM252" s="206">
        <v>80.099999999999994</v>
      </c>
      <c r="AN252" s="206">
        <v>200</v>
      </c>
      <c r="AO252" s="206">
        <v>0.85</v>
      </c>
      <c r="AP252" s="206">
        <v>27099</v>
      </c>
      <c r="AQ252" s="206">
        <v>1303</v>
      </c>
      <c r="AR252" s="207">
        <v>0.53</v>
      </c>
      <c r="AS252" s="206">
        <v>250</v>
      </c>
      <c r="AT252" s="206">
        <v>82.5</v>
      </c>
      <c r="AU252" s="206">
        <v>200</v>
      </c>
      <c r="AV252" s="206">
        <v>0.84</v>
      </c>
      <c r="AW252" s="206">
        <v>28599</v>
      </c>
      <c r="AX252" s="206">
        <v>2342</v>
      </c>
      <c r="AY252" s="207">
        <v>0.54</v>
      </c>
      <c r="AZ252" s="206">
        <v>250</v>
      </c>
      <c r="BA252" s="206">
        <v>82.5</v>
      </c>
      <c r="BB252" s="206">
        <v>200</v>
      </c>
      <c r="BC252" s="206">
        <v>0.83</v>
      </c>
      <c r="BD252" s="206">
        <v>26553</v>
      </c>
      <c r="BE252" s="206">
        <v>1285</v>
      </c>
      <c r="BF252" s="207">
        <v>0.53</v>
      </c>
      <c r="BG252" s="206">
        <v>250</v>
      </c>
      <c r="BH252" s="206">
        <v>82.5</v>
      </c>
      <c r="BI252" s="206">
        <v>200</v>
      </c>
      <c r="BJ252" s="206">
        <v>0.82</v>
      </c>
      <c r="BK252" s="206">
        <v>24363</v>
      </c>
      <c r="BL252" s="206"/>
      <c r="BM252" s="207">
        <v>0.47</v>
      </c>
      <c r="BN252" s="206">
        <v>250</v>
      </c>
      <c r="BO252" s="206">
        <v>82.5</v>
      </c>
      <c r="BP252" s="206">
        <v>200</v>
      </c>
      <c r="BQ252" s="206">
        <v>0.84</v>
      </c>
      <c r="BR252" s="206">
        <v>25617</v>
      </c>
      <c r="BS252" s="206"/>
      <c r="BT252" s="207">
        <v>0.49</v>
      </c>
      <c r="BU252" s="206">
        <v>250</v>
      </c>
      <c r="BV252" s="206">
        <v>82.5</v>
      </c>
      <c r="BW252" s="206">
        <v>200</v>
      </c>
      <c r="BX252" s="206">
        <v>0.84</v>
      </c>
      <c r="BY252" s="206">
        <v>23313</v>
      </c>
      <c r="BZ252" s="206"/>
      <c r="CA252" s="207">
        <v>0.49</v>
      </c>
      <c r="CB252" s="206">
        <v>250</v>
      </c>
      <c r="CC252" s="206">
        <v>82.5</v>
      </c>
      <c r="CD252" s="206">
        <v>200</v>
      </c>
      <c r="CE252" s="206">
        <v>0.87</v>
      </c>
      <c r="CF252" s="206">
        <v>27690</v>
      </c>
      <c r="CG252" s="206">
        <v>495</v>
      </c>
      <c r="CH252" s="207">
        <v>0.51</v>
      </c>
    </row>
    <row r="253" spans="1:86" s="208" customFormat="1" ht="12.75">
      <c r="A253" s="202">
        <v>247</v>
      </c>
      <c r="B253" s="206" t="s">
        <v>397</v>
      </c>
      <c r="C253" s="206">
        <v>124</v>
      </c>
      <c r="D253" s="206">
        <v>113.1</v>
      </c>
      <c r="E253" s="206">
        <v>113.4</v>
      </c>
      <c r="F253" s="206">
        <v>0.99</v>
      </c>
      <c r="G253" s="206">
        <v>47520</v>
      </c>
      <c r="H253" s="206">
        <v>6945</v>
      </c>
      <c r="I253" s="207">
        <v>0.59</v>
      </c>
      <c r="J253" s="206">
        <v>124</v>
      </c>
      <c r="K253" s="206">
        <v>113.7</v>
      </c>
      <c r="L253" s="206">
        <v>113.7</v>
      </c>
      <c r="M253" s="206">
        <v>0.99</v>
      </c>
      <c r="N253" s="206">
        <v>49668</v>
      </c>
      <c r="O253" s="206">
        <v>7723</v>
      </c>
      <c r="P253" s="207">
        <v>0.59</v>
      </c>
      <c r="Q253" s="206">
        <v>124</v>
      </c>
      <c r="R253" s="206">
        <v>115.2</v>
      </c>
      <c r="S253" s="206">
        <v>115.2</v>
      </c>
      <c r="T253" s="206">
        <v>0.99</v>
      </c>
      <c r="U253" s="206">
        <v>46260</v>
      </c>
      <c r="V253" s="206">
        <v>5099</v>
      </c>
      <c r="W253" s="207">
        <v>0.56000000000000005</v>
      </c>
      <c r="X253" s="206">
        <v>124</v>
      </c>
      <c r="Y253" s="206">
        <v>114.9</v>
      </c>
      <c r="Z253" s="206">
        <v>114.9</v>
      </c>
      <c r="AA253" s="206">
        <v>0.99</v>
      </c>
      <c r="AB253" s="206">
        <v>52872</v>
      </c>
      <c r="AC253" s="206">
        <v>10420</v>
      </c>
      <c r="AD253" s="207">
        <v>0.62</v>
      </c>
      <c r="AE253" s="206">
        <v>124</v>
      </c>
      <c r="AF253" s="206">
        <v>116.4</v>
      </c>
      <c r="AG253" s="206">
        <v>116.4</v>
      </c>
      <c r="AH253" s="206">
        <v>0.99</v>
      </c>
      <c r="AI253" s="206">
        <v>55596</v>
      </c>
      <c r="AJ253" s="206">
        <v>12715</v>
      </c>
      <c r="AK253" s="207">
        <v>0.65</v>
      </c>
      <c r="AL253" s="206">
        <v>124</v>
      </c>
      <c r="AM253" s="206">
        <v>114.6</v>
      </c>
      <c r="AN253" s="206">
        <v>114.6</v>
      </c>
      <c r="AO253" s="206">
        <v>0.99</v>
      </c>
      <c r="AP253" s="206">
        <v>54081</v>
      </c>
      <c r="AQ253" s="206">
        <v>13262</v>
      </c>
      <c r="AR253" s="207">
        <v>0.66</v>
      </c>
      <c r="AS253" s="206">
        <v>124</v>
      </c>
      <c r="AT253" s="206">
        <v>114.3</v>
      </c>
      <c r="AU253" s="206">
        <v>114.3</v>
      </c>
      <c r="AV253" s="206">
        <v>0.99</v>
      </c>
      <c r="AW253" s="206">
        <v>52731</v>
      </c>
      <c r="AX253" s="206">
        <v>10679</v>
      </c>
      <c r="AY253" s="207">
        <v>0.63</v>
      </c>
      <c r="AZ253" s="206">
        <v>124</v>
      </c>
      <c r="BA253" s="206">
        <v>114.3</v>
      </c>
      <c r="BB253" s="206">
        <v>114.3</v>
      </c>
      <c r="BC253" s="206">
        <v>0.99</v>
      </c>
      <c r="BD253" s="206">
        <v>52149</v>
      </c>
      <c r="BE253" s="206">
        <v>11417</v>
      </c>
      <c r="BF253" s="207">
        <v>0.64</v>
      </c>
      <c r="BG253" s="206">
        <v>124</v>
      </c>
      <c r="BH253" s="206">
        <v>117.9</v>
      </c>
      <c r="BI253" s="206">
        <v>117.9</v>
      </c>
      <c r="BJ253" s="206">
        <v>0.99</v>
      </c>
      <c r="BK253" s="206">
        <v>54861</v>
      </c>
      <c r="BL253" s="206">
        <v>11458</v>
      </c>
      <c r="BM253" s="207">
        <v>0.63</v>
      </c>
      <c r="BN253" s="206">
        <v>124</v>
      </c>
      <c r="BO253" s="206">
        <v>118.5</v>
      </c>
      <c r="BP253" s="206">
        <v>118.5</v>
      </c>
      <c r="BQ253" s="206">
        <v>1</v>
      </c>
      <c r="BR253" s="206">
        <v>34623</v>
      </c>
      <c r="BS253" s="206"/>
      <c r="BT253" s="207">
        <v>0.39</v>
      </c>
      <c r="BU253" s="206">
        <v>124</v>
      </c>
      <c r="BV253" s="206">
        <v>63.9</v>
      </c>
      <c r="BW253" s="206">
        <v>99.2</v>
      </c>
      <c r="BX253" s="206">
        <v>1</v>
      </c>
      <c r="BY253" s="206">
        <v>27549</v>
      </c>
      <c r="BZ253" s="206">
        <v>6079</v>
      </c>
      <c r="CA253" s="207">
        <v>0.64</v>
      </c>
      <c r="CB253" s="206">
        <v>124</v>
      </c>
      <c r="CC253" s="206">
        <v>64.5</v>
      </c>
      <c r="CD253" s="206">
        <v>99.2</v>
      </c>
      <c r="CE253" s="206">
        <v>1</v>
      </c>
      <c r="CF253" s="206">
        <v>29826</v>
      </c>
      <c r="CG253" s="206">
        <v>5834</v>
      </c>
      <c r="CH253" s="207">
        <v>0.62</v>
      </c>
    </row>
    <row r="254" spans="1:86" s="208" customFormat="1" ht="12.75">
      <c r="A254" s="202">
        <v>248</v>
      </c>
      <c r="B254" s="206" t="s">
        <v>604</v>
      </c>
      <c r="C254" s="206">
        <v>167</v>
      </c>
      <c r="D254" s="206">
        <v>0</v>
      </c>
      <c r="E254" s="206">
        <v>133.6</v>
      </c>
      <c r="F254" s="206">
        <v>0.88</v>
      </c>
      <c r="G254" s="206">
        <v>1476</v>
      </c>
      <c r="H254" s="206"/>
      <c r="I254" s="207">
        <v>0.01</v>
      </c>
      <c r="J254" s="206">
        <v>167</v>
      </c>
      <c r="K254" s="206">
        <v>3.6</v>
      </c>
      <c r="L254" s="206">
        <v>133.6</v>
      </c>
      <c r="M254" s="206">
        <v>0.59</v>
      </c>
      <c r="N254" s="206">
        <v>174</v>
      </c>
      <c r="O254" s="206"/>
      <c r="P254" s="207">
        <v>7.0000000000000007E-2</v>
      </c>
      <c r="Q254" s="206">
        <v>167</v>
      </c>
      <c r="R254" s="206">
        <v>3</v>
      </c>
      <c r="S254" s="206">
        <v>133.6</v>
      </c>
      <c r="T254" s="206">
        <v>0.39</v>
      </c>
      <c r="U254" s="206">
        <v>108</v>
      </c>
      <c r="V254" s="206"/>
      <c r="W254" s="207">
        <v>7.0000000000000007E-2</v>
      </c>
      <c r="X254" s="206">
        <v>167</v>
      </c>
      <c r="Y254" s="206">
        <v>0</v>
      </c>
      <c r="Z254" s="206">
        <v>133.6</v>
      </c>
      <c r="AA254" s="206">
        <v>0.39</v>
      </c>
      <c r="AB254" s="206">
        <v>108</v>
      </c>
      <c r="AC254" s="206"/>
      <c r="AD254" s="207">
        <v>7.0000000000000007E-2</v>
      </c>
      <c r="AE254" s="206">
        <v>167</v>
      </c>
      <c r="AF254" s="206">
        <v>28.8</v>
      </c>
      <c r="AG254" s="206">
        <v>133.6</v>
      </c>
      <c r="AH254" s="206">
        <v>0</v>
      </c>
      <c r="AI254" s="206">
        <v>1128</v>
      </c>
      <c r="AJ254" s="206"/>
      <c r="AK254" s="207">
        <v>0.02</v>
      </c>
      <c r="AL254" s="206">
        <v>167</v>
      </c>
      <c r="AM254" s="206">
        <v>3.6</v>
      </c>
      <c r="AN254" s="206">
        <v>133.6</v>
      </c>
      <c r="AO254" s="206">
        <v>0.53</v>
      </c>
      <c r="AP254" s="206">
        <v>324</v>
      </c>
      <c r="AQ254" s="206"/>
      <c r="AR254" s="207">
        <v>0.03</v>
      </c>
      <c r="AS254" s="206">
        <v>167</v>
      </c>
      <c r="AT254" s="206">
        <v>3.6</v>
      </c>
      <c r="AU254" s="206">
        <v>133.6</v>
      </c>
      <c r="AV254" s="206">
        <v>0.46</v>
      </c>
      <c r="AW254" s="206">
        <v>282</v>
      </c>
      <c r="AX254" s="206"/>
      <c r="AY254" s="207">
        <v>0.04</v>
      </c>
      <c r="AZ254" s="206">
        <v>167</v>
      </c>
      <c r="BA254" s="206">
        <v>2.4</v>
      </c>
      <c r="BB254" s="206">
        <v>133.6</v>
      </c>
      <c r="BC254" s="206">
        <v>0.49</v>
      </c>
      <c r="BD254" s="206">
        <v>270</v>
      </c>
      <c r="BE254" s="206"/>
      <c r="BF254" s="207">
        <v>0.16</v>
      </c>
      <c r="BG254" s="206">
        <v>167</v>
      </c>
      <c r="BH254" s="206">
        <v>273</v>
      </c>
      <c r="BI254" s="206">
        <v>273</v>
      </c>
      <c r="BJ254" s="206">
        <v>0.44</v>
      </c>
      <c r="BK254" s="206">
        <v>402</v>
      </c>
      <c r="BL254" s="206"/>
      <c r="BM254" s="207">
        <v>0</v>
      </c>
      <c r="BN254" s="206">
        <v>167</v>
      </c>
      <c r="BO254" s="206">
        <v>0</v>
      </c>
      <c r="BP254" s="206">
        <v>133.6</v>
      </c>
      <c r="BQ254" s="206">
        <v>0</v>
      </c>
      <c r="BR254" s="206">
        <v>0</v>
      </c>
      <c r="BS254" s="206"/>
      <c r="BT254" s="207">
        <v>0</v>
      </c>
      <c r="BU254" s="206">
        <v>167</v>
      </c>
      <c r="BV254" s="206">
        <v>0</v>
      </c>
      <c r="BW254" s="206">
        <v>133.6</v>
      </c>
      <c r="BX254" s="206">
        <v>0</v>
      </c>
      <c r="BY254" s="206">
        <v>0</v>
      </c>
      <c r="BZ254" s="206"/>
      <c r="CA254" s="207">
        <v>0</v>
      </c>
      <c r="CB254" s="206">
        <v>167</v>
      </c>
      <c r="CC254" s="206"/>
      <c r="CD254" s="206"/>
      <c r="CE254" s="206"/>
      <c r="CF254" s="206"/>
      <c r="CG254" s="206"/>
      <c r="CH254" s="207"/>
    </row>
    <row r="255" spans="1:86" s="208" customFormat="1" ht="12.75">
      <c r="A255" s="202">
        <v>249</v>
      </c>
      <c r="B255" s="206" t="s">
        <v>605</v>
      </c>
      <c r="C255" s="206">
        <v>193</v>
      </c>
      <c r="D255" s="206">
        <v>39</v>
      </c>
      <c r="E255" s="206">
        <v>154.4</v>
      </c>
      <c r="F255" s="206">
        <v>0.95</v>
      </c>
      <c r="G255" s="206">
        <v>10792</v>
      </c>
      <c r="H255" s="206"/>
      <c r="I255" s="207">
        <v>0.38</v>
      </c>
      <c r="J255" s="206">
        <v>193</v>
      </c>
      <c r="K255" s="206">
        <v>39</v>
      </c>
      <c r="L255" s="206">
        <v>154.4</v>
      </c>
      <c r="M255" s="206">
        <v>0.83</v>
      </c>
      <c r="N255" s="206">
        <v>1991</v>
      </c>
      <c r="O255" s="206"/>
      <c r="P255" s="207">
        <v>0.08</v>
      </c>
      <c r="Q255" s="206">
        <v>193</v>
      </c>
      <c r="R255" s="206">
        <v>39</v>
      </c>
      <c r="S255" s="206">
        <v>154.4</v>
      </c>
      <c r="T255" s="206">
        <v>0.81</v>
      </c>
      <c r="U255" s="206">
        <v>2026</v>
      </c>
      <c r="V255" s="206"/>
      <c r="W255" s="207">
        <v>0.08</v>
      </c>
      <c r="X255" s="206">
        <v>193</v>
      </c>
      <c r="Y255" s="206">
        <v>39</v>
      </c>
      <c r="Z255" s="206">
        <v>154.4</v>
      </c>
      <c r="AA255" s="206">
        <v>0.95</v>
      </c>
      <c r="AB255" s="206">
        <v>9463</v>
      </c>
      <c r="AC255" s="206"/>
      <c r="AD255" s="207">
        <v>0.32</v>
      </c>
      <c r="AE255" s="206">
        <v>193</v>
      </c>
      <c r="AF255" s="206">
        <v>37</v>
      </c>
      <c r="AG255" s="206">
        <v>154.4</v>
      </c>
      <c r="AH255" s="206">
        <v>0.95</v>
      </c>
      <c r="AI255" s="206">
        <v>11647</v>
      </c>
      <c r="AJ255" s="206"/>
      <c r="AK255" s="207">
        <v>0.39</v>
      </c>
      <c r="AL255" s="206">
        <v>193</v>
      </c>
      <c r="AM255" s="206">
        <v>39</v>
      </c>
      <c r="AN255" s="206">
        <v>154.4</v>
      </c>
      <c r="AO255" s="206">
        <v>0.95</v>
      </c>
      <c r="AP255" s="206">
        <v>13188</v>
      </c>
      <c r="AQ255" s="206"/>
      <c r="AR255" s="207">
        <v>0.43</v>
      </c>
      <c r="AS255" s="206">
        <v>193</v>
      </c>
      <c r="AT255" s="206">
        <v>35.799999999999997</v>
      </c>
      <c r="AU255" s="206">
        <v>154.4</v>
      </c>
      <c r="AV255" s="206">
        <v>0.88</v>
      </c>
      <c r="AW255" s="206">
        <v>5361</v>
      </c>
      <c r="AX255" s="206"/>
      <c r="AY255" s="207">
        <v>0.23</v>
      </c>
      <c r="AZ255" s="206">
        <v>193</v>
      </c>
      <c r="BA255" s="206">
        <v>35.799999999999997</v>
      </c>
      <c r="BB255" s="206">
        <v>154.4</v>
      </c>
      <c r="BC255" s="206">
        <v>0.91</v>
      </c>
      <c r="BD255" s="206">
        <v>8402</v>
      </c>
      <c r="BE255" s="206"/>
      <c r="BF255" s="207">
        <v>0.36</v>
      </c>
      <c r="BG255" s="206">
        <v>193</v>
      </c>
      <c r="BH255" s="206">
        <v>41</v>
      </c>
      <c r="BI255" s="206">
        <v>154.4</v>
      </c>
      <c r="BJ255" s="206">
        <v>0.91</v>
      </c>
      <c r="BK255" s="206">
        <v>9807</v>
      </c>
      <c r="BL255" s="206"/>
      <c r="BM255" s="207">
        <v>0.35</v>
      </c>
      <c r="BN255" s="206">
        <v>193</v>
      </c>
      <c r="BO255" s="206">
        <v>41</v>
      </c>
      <c r="BP255" s="206">
        <v>154.4</v>
      </c>
      <c r="BQ255" s="206">
        <v>0.91</v>
      </c>
      <c r="BR255" s="206">
        <v>10719</v>
      </c>
      <c r="BS255" s="206"/>
      <c r="BT255" s="207">
        <v>0.39</v>
      </c>
      <c r="BU255" s="206">
        <v>193</v>
      </c>
      <c r="BV255" s="206">
        <v>34.700000000000003</v>
      </c>
      <c r="BW255" s="206">
        <v>154.4</v>
      </c>
      <c r="BX255" s="206">
        <v>0.92</v>
      </c>
      <c r="BY255" s="206">
        <v>9271</v>
      </c>
      <c r="BZ255" s="206"/>
      <c r="CA255" s="207">
        <v>0.43</v>
      </c>
      <c r="CB255" s="206">
        <v>193</v>
      </c>
      <c r="CC255" s="206">
        <v>39.200000000000003</v>
      </c>
      <c r="CD255" s="206">
        <v>154.4</v>
      </c>
      <c r="CE255" s="206">
        <v>0.94</v>
      </c>
      <c r="CF255" s="206">
        <v>12145</v>
      </c>
      <c r="CG255" s="206"/>
      <c r="CH255" s="207">
        <v>0.44</v>
      </c>
    </row>
    <row r="256" spans="1:86" s="208" customFormat="1" ht="12.75">
      <c r="A256" s="202">
        <v>250</v>
      </c>
      <c r="B256" s="206" t="s">
        <v>606</v>
      </c>
      <c r="C256" s="206">
        <v>133</v>
      </c>
      <c r="D256" s="206">
        <v>72.8</v>
      </c>
      <c r="E256" s="206">
        <v>109.7</v>
      </c>
      <c r="F256" s="206">
        <v>0.64</v>
      </c>
      <c r="G256" s="206">
        <v>5046</v>
      </c>
      <c r="H256" s="206"/>
      <c r="I256" s="207">
        <v>0.1</v>
      </c>
      <c r="J256" s="206">
        <v>133</v>
      </c>
      <c r="K256" s="206">
        <v>39</v>
      </c>
      <c r="L256" s="206">
        <v>106.4</v>
      </c>
      <c r="M256" s="206">
        <v>0.84</v>
      </c>
      <c r="N256" s="206">
        <v>4069</v>
      </c>
      <c r="O256" s="206"/>
      <c r="P256" s="207">
        <v>0.09</v>
      </c>
      <c r="Q256" s="206">
        <v>133</v>
      </c>
      <c r="R256" s="206">
        <v>47.4</v>
      </c>
      <c r="S256" s="206">
        <v>106.4</v>
      </c>
      <c r="T256" s="206">
        <v>0.7</v>
      </c>
      <c r="U256" s="206">
        <v>3346</v>
      </c>
      <c r="V256" s="206"/>
      <c r="W256" s="207">
        <v>0.13</v>
      </c>
      <c r="X256" s="206">
        <v>133</v>
      </c>
      <c r="Y256" s="206">
        <v>51.1</v>
      </c>
      <c r="Z256" s="206">
        <v>106.4</v>
      </c>
      <c r="AA256" s="206">
        <v>0.81</v>
      </c>
      <c r="AB256" s="206">
        <v>3097</v>
      </c>
      <c r="AC256" s="206"/>
      <c r="AD256" s="207">
        <v>0.09</v>
      </c>
      <c r="AE256" s="206">
        <v>133</v>
      </c>
      <c r="AF256" s="206">
        <v>49.1</v>
      </c>
      <c r="AG256" s="206">
        <v>106.4</v>
      </c>
      <c r="AH256" s="206">
        <v>0.83</v>
      </c>
      <c r="AI256" s="206">
        <v>3901</v>
      </c>
      <c r="AJ256" s="206"/>
      <c r="AK256" s="207">
        <v>0.12</v>
      </c>
      <c r="AL256" s="206">
        <v>133</v>
      </c>
      <c r="AM256" s="206">
        <v>52.8</v>
      </c>
      <c r="AN256" s="206">
        <v>106.4</v>
      </c>
      <c r="AO256" s="206">
        <v>0.88</v>
      </c>
      <c r="AP256" s="206">
        <v>5364</v>
      </c>
      <c r="AQ256" s="206"/>
      <c r="AR256" s="207">
        <v>0.14000000000000001</v>
      </c>
      <c r="AS256" s="206">
        <v>133</v>
      </c>
      <c r="AT256" s="206">
        <v>9.6999999999999993</v>
      </c>
      <c r="AU256" s="206">
        <v>106.4</v>
      </c>
      <c r="AV256" s="206">
        <v>0.71</v>
      </c>
      <c r="AW256" s="206">
        <v>2066</v>
      </c>
      <c r="AX256" s="206"/>
      <c r="AY256" s="207">
        <v>0.1</v>
      </c>
      <c r="AZ256" s="206">
        <v>133</v>
      </c>
      <c r="BA256" s="206">
        <v>5</v>
      </c>
      <c r="BB256" s="206">
        <v>106.4</v>
      </c>
      <c r="BC256" s="206">
        <v>0.63</v>
      </c>
      <c r="BD256" s="206">
        <v>1535</v>
      </c>
      <c r="BE256" s="206"/>
      <c r="BF256" s="207">
        <v>0.1</v>
      </c>
      <c r="BG256" s="206">
        <v>133</v>
      </c>
      <c r="BH256" s="206">
        <v>53.9</v>
      </c>
      <c r="BI256" s="206">
        <v>106.4</v>
      </c>
      <c r="BJ256" s="206">
        <v>0.76</v>
      </c>
      <c r="BK256" s="206">
        <v>2440</v>
      </c>
      <c r="BL256" s="206"/>
      <c r="BM256" s="207">
        <v>0.08</v>
      </c>
      <c r="BN256" s="206">
        <v>133</v>
      </c>
      <c r="BO256" s="206">
        <v>49.8</v>
      </c>
      <c r="BP256" s="206">
        <v>106.4</v>
      </c>
      <c r="BQ256" s="206">
        <v>0.56000000000000005</v>
      </c>
      <c r="BR256" s="206">
        <v>1755</v>
      </c>
      <c r="BS256" s="206"/>
      <c r="BT256" s="207">
        <v>0.08</v>
      </c>
      <c r="BU256" s="206">
        <v>133</v>
      </c>
      <c r="BV256" s="206">
        <v>40.700000000000003</v>
      </c>
      <c r="BW256" s="206">
        <v>106.4</v>
      </c>
      <c r="BX256" s="206">
        <v>0.57999999999999996</v>
      </c>
      <c r="BY256" s="206">
        <v>1339</v>
      </c>
      <c r="BZ256" s="206"/>
      <c r="CA256" s="207">
        <v>0.08</v>
      </c>
      <c r="CB256" s="206">
        <v>133</v>
      </c>
      <c r="CC256" s="206">
        <v>4.9000000000000004</v>
      </c>
      <c r="CD256" s="206">
        <v>106.4</v>
      </c>
      <c r="CE256" s="206">
        <v>0.52</v>
      </c>
      <c r="CF256" s="206">
        <v>972</v>
      </c>
      <c r="CG256" s="206"/>
      <c r="CH256" s="207">
        <v>0.06</v>
      </c>
    </row>
    <row r="257" spans="1:86" s="208" customFormat="1" ht="12.75">
      <c r="A257" s="202">
        <v>251</v>
      </c>
      <c r="B257" s="206" t="s">
        <v>607</v>
      </c>
      <c r="C257" s="206">
        <v>111</v>
      </c>
      <c r="D257" s="206">
        <v>1.2</v>
      </c>
      <c r="E257" s="206">
        <v>88.8</v>
      </c>
      <c r="F257" s="206">
        <v>0.78</v>
      </c>
      <c r="G257" s="206">
        <v>1635</v>
      </c>
      <c r="H257" s="206"/>
      <c r="I257" s="207">
        <v>0.19</v>
      </c>
      <c r="J257" s="206">
        <v>111</v>
      </c>
      <c r="K257" s="206">
        <v>35.6</v>
      </c>
      <c r="L257" s="206">
        <v>88.8</v>
      </c>
      <c r="M257" s="206">
        <v>0.73</v>
      </c>
      <c r="N257" s="206">
        <v>1703</v>
      </c>
      <c r="O257" s="206"/>
      <c r="P257" s="207">
        <v>0.08</v>
      </c>
      <c r="Q257" s="206">
        <v>111</v>
      </c>
      <c r="R257" s="206">
        <v>11.2</v>
      </c>
      <c r="S257" s="206">
        <v>88.8</v>
      </c>
      <c r="T257" s="206">
        <v>0.78</v>
      </c>
      <c r="U257" s="206">
        <v>1863</v>
      </c>
      <c r="V257" s="206"/>
      <c r="W257" s="207">
        <v>0.08</v>
      </c>
      <c r="X257" s="206">
        <v>111</v>
      </c>
      <c r="Y257" s="206">
        <v>5.2</v>
      </c>
      <c r="Z257" s="206">
        <v>88.8</v>
      </c>
      <c r="AA257" s="206">
        <v>0.84</v>
      </c>
      <c r="AB257" s="206">
        <v>2551</v>
      </c>
      <c r="AC257" s="206"/>
      <c r="AD257" s="207">
        <v>7.0000000000000007E-2</v>
      </c>
      <c r="AE257" s="206">
        <v>111</v>
      </c>
      <c r="AF257" s="206">
        <v>4.8</v>
      </c>
      <c r="AG257" s="206">
        <v>88.8</v>
      </c>
      <c r="AH257" s="206">
        <v>0.88</v>
      </c>
      <c r="AI257" s="206">
        <v>2231</v>
      </c>
      <c r="AJ257" s="206"/>
      <c r="AK257" s="207">
        <v>0.1</v>
      </c>
      <c r="AL257" s="206">
        <v>111</v>
      </c>
      <c r="AM257" s="206">
        <v>7.2</v>
      </c>
      <c r="AN257" s="206">
        <v>88.8</v>
      </c>
      <c r="AO257" s="206">
        <v>0.84</v>
      </c>
      <c r="AP257" s="206">
        <v>1691</v>
      </c>
      <c r="AQ257" s="206"/>
      <c r="AR257" s="207">
        <v>0.1</v>
      </c>
      <c r="AS257" s="206">
        <v>111</v>
      </c>
      <c r="AT257" s="206">
        <v>3.6</v>
      </c>
      <c r="AU257" s="206">
        <v>88.8</v>
      </c>
      <c r="AV257" s="206">
        <v>0.81</v>
      </c>
      <c r="AW257" s="206">
        <v>2031</v>
      </c>
      <c r="AX257" s="206"/>
      <c r="AY257" s="207">
        <v>0.06</v>
      </c>
      <c r="AZ257" s="206">
        <v>111</v>
      </c>
      <c r="BA257" s="206">
        <v>20.8</v>
      </c>
      <c r="BB257" s="206">
        <v>88.8</v>
      </c>
      <c r="BC257" s="206">
        <v>1</v>
      </c>
      <c r="BD257" s="206">
        <v>3659</v>
      </c>
      <c r="BE257" s="206"/>
      <c r="BF257" s="207">
        <v>0.1</v>
      </c>
      <c r="BG257" s="206">
        <v>111</v>
      </c>
      <c r="BH257" s="206">
        <v>3.2</v>
      </c>
      <c r="BI257" s="206">
        <v>88.8</v>
      </c>
      <c r="BJ257" s="206">
        <v>0.14000000000000001</v>
      </c>
      <c r="BK257" s="206">
        <v>1307</v>
      </c>
      <c r="BL257" s="206"/>
      <c r="BM257" s="207">
        <v>0.32</v>
      </c>
      <c r="BN257" s="206">
        <v>111</v>
      </c>
      <c r="BO257" s="206">
        <v>35.28</v>
      </c>
      <c r="BP257" s="206">
        <v>88.8</v>
      </c>
      <c r="BQ257" s="206">
        <v>0.91</v>
      </c>
      <c r="BR257" s="206">
        <v>2299</v>
      </c>
      <c r="BS257" s="206"/>
      <c r="BT257" s="207">
        <v>0.09</v>
      </c>
      <c r="BU257" s="206">
        <v>111</v>
      </c>
      <c r="BV257" s="206">
        <v>27.52</v>
      </c>
      <c r="BW257" s="206">
        <v>88.8</v>
      </c>
      <c r="BX257" s="206">
        <v>0.86</v>
      </c>
      <c r="BY257" s="206">
        <v>1935</v>
      </c>
      <c r="BZ257" s="206"/>
      <c r="CA257" s="207">
        <v>0.11</v>
      </c>
      <c r="CB257" s="206">
        <v>111</v>
      </c>
      <c r="CC257" s="206">
        <v>38.479999999999997</v>
      </c>
      <c r="CD257" s="206">
        <v>88.8</v>
      </c>
      <c r="CE257" s="206">
        <v>0.84</v>
      </c>
      <c r="CF257" s="206">
        <v>1711</v>
      </c>
      <c r="CG257" s="206"/>
      <c r="CH257" s="207">
        <v>7.0000000000000007E-2</v>
      </c>
    </row>
    <row r="258" spans="1:86" s="208" customFormat="1" ht="12.75">
      <c r="A258" s="202">
        <v>252</v>
      </c>
      <c r="B258" s="206" t="s">
        <v>608</v>
      </c>
      <c r="C258" s="206">
        <v>278</v>
      </c>
      <c r="D258" s="206">
        <v>29.1</v>
      </c>
      <c r="E258" s="206">
        <v>222.4</v>
      </c>
      <c r="F258" s="206">
        <v>0.85</v>
      </c>
      <c r="G258" s="206">
        <v>6768</v>
      </c>
      <c r="H258" s="206"/>
      <c r="I258" s="207">
        <v>0.1</v>
      </c>
      <c r="J258" s="206">
        <v>278</v>
      </c>
      <c r="K258" s="206">
        <v>243.9</v>
      </c>
      <c r="L258" s="206">
        <v>243.9</v>
      </c>
      <c r="M258" s="206">
        <v>0.91</v>
      </c>
      <c r="N258" s="206">
        <v>14367</v>
      </c>
      <c r="O258" s="206"/>
      <c r="P258" s="207">
        <v>0.09</v>
      </c>
      <c r="Q258" s="206">
        <v>278</v>
      </c>
      <c r="R258" s="206">
        <v>252.6</v>
      </c>
      <c r="S258" s="206">
        <v>252.6</v>
      </c>
      <c r="T258" s="206">
        <v>0.74</v>
      </c>
      <c r="U258" s="206">
        <v>13887</v>
      </c>
      <c r="V258" s="206"/>
      <c r="W258" s="207">
        <v>0.1</v>
      </c>
      <c r="X258" s="206">
        <v>278</v>
      </c>
      <c r="Y258" s="206">
        <v>181.5</v>
      </c>
      <c r="Z258" s="206">
        <v>222.4</v>
      </c>
      <c r="AA258" s="206">
        <v>0.93</v>
      </c>
      <c r="AB258" s="206">
        <v>14768</v>
      </c>
      <c r="AC258" s="206"/>
      <c r="AD258" s="207">
        <v>0.1</v>
      </c>
      <c r="AE258" s="206">
        <v>278</v>
      </c>
      <c r="AF258" s="206">
        <v>195.9</v>
      </c>
      <c r="AG258" s="206">
        <v>222.4</v>
      </c>
      <c r="AH258" s="206">
        <v>0.98</v>
      </c>
      <c r="AI258" s="206">
        <v>18368</v>
      </c>
      <c r="AJ258" s="206"/>
      <c r="AK258" s="207">
        <v>0.13</v>
      </c>
      <c r="AL258" s="206">
        <v>278</v>
      </c>
      <c r="AM258" s="206">
        <v>200.1</v>
      </c>
      <c r="AN258" s="206">
        <v>222.4</v>
      </c>
      <c r="AO258" s="206">
        <v>0.93</v>
      </c>
      <c r="AP258" s="206">
        <v>22148</v>
      </c>
      <c r="AQ258" s="206"/>
      <c r="AR258" s="207">
        <v>0.16</v>
      </c>
      <c r="AS258" s="206">
        <v>278</v>
      </c>
      <c r="AT258" s="206">
        <v>149.1</v>
      </c>
      <c r="AU258" s="206">
        <v>222.4</v>
      </c>
      <c r="AV258" s="206">
        <v>0.92</v>
      </c>
      <c r="AW258" s="206">
        <v>18452</v>
      </c>
      <c r="AX258" s="206"/>
      <c r="AY258" s="207">
        <v>0.15</v>
      </c>
      <c r="AZ258" s="206">
        <v>278</v>
      </c>
      <c r="BA258" s="206">
        <v>144.30000000000001</v>
      </c>
      <c r="BB258" s="206">
        <v>222.4</v>
      </c>
      <c r="BC258" s="206">
        <v>0.92</v>
      </c>
      <c r="BD258" s="206">
        <v>22091</v>
      </c>
      <c r="BE258" s="206"/>
      <c r="BF258" s="207">
        <v>0.21</v>
      </c>
      <c r="BG258" s="206">
        <v>278</v>
      </c>
      <c r="BH258" s="206">
        <v>166.2</v>
      </c>
      <c r="BI258" s="206">
        <v>222.4</v>
      </c>
      <c r="BJ258" s="206">
        <v>0.91</v>
      </c>
      <c r="BK258" s="206">
        <v>29894</v>
      </c>
      <c r="BL258" s="206"/>
      <c r="BM258" s="207">
        <v>0.26</v>
      </c>
      <c r="BN258" s="206">
        <v>278</v>
      </c>
      <c r="BO258" s="206">
        <v>158.1</v>
      </c>
      <c r="BP258" s="206">
        <v>222.4</v>
      </c>
      <c r="BQ258" s="206">
        <v>0.91</v>
      </c>
      <c r="BR258" s="206">
        <v>24836</v>
      </c>
      <c r="BS258" s="206"/>
      <c r="BT258" s="207">
        <v>0.18</v>
      </c>
      <c r="BU258" s="206">
        <v>278</v>
      </c>
      <c r="BV258" s="206">
        <v>223.2</v>
      </c>
      <c r="BW258" s="206">
        <v>228.2</v>
      </c>
      <c r="BX258" s="206">
        <v>0.76</v>
      </c>
      <c r="BY258" s="206">
        <v>26186</v>
      </c>
      <c r="BZ258" s="206"/>
      <c r="CA258" s="207">
        <v>0.23</v>
      </c>
      <c r="CB258" s="206">
        <v>278</v>
      </c>
      <c r="CC258" s="206">
        <v>256.2</v>
      </c>
      <c r="CD258" s="206">
        <v>261.2</v>
      </c>
      <c r="CE258" s="206">
        <v>0.75</v>
      </c>
      <c r="CF258" s="206">
        <v>22034</v>
      </c>
      <c r="CG258" s="206"/>
      <c r="CH258" s="207">
        <v>0.15</v>
      </c>
    </row>
    <row r="259" spans="1:86" s="208" customFormat="1" ht="12.75">
      <c r="A259" s="202">
        <v>253</v>
      </c>
      <c r="B259" s="206" t="s">
        <v>609</v>
      </c>
      <c r="C259" s="206">
        <v>134</v>
      </c>
      <c r="D259" s="206"/>
      <c r="E259" s="206"/>
      <c r="F259" s="206"/>
      <c r="G259" s="206"/>
      <c r="H259" s="206"/>
      <c r="I259" s="207"/>
      <c r="J259" s="206">
        <v>134</v>
      </c>
      <c r="K259" s="206"/>
      <c r="L259" s="206"/>
      <c r="M259" s="206"/>
      <c r="N259" s="206"/>
      <c r="O259" s="206"/>
      <c r="P259" s="207"/>
      <c r="Q259" s="206">
        <v>134</v>
      </c>
      <c r="R259" s="206"/>
      <c r="S259" s="206"/>
      <c r="T259" s="206"/>
      <c r="U259" s="206"/>
      <c r="V259" s="206"/>
      <c r="W259" s="207"/>
      <c r="X259" s="206">
        <v>134</v>
      </c>
      <c r="Y259" s="206"/>
      <c r="Z259" s="206"/>
      <c r="AA259" s="206"/>
      <c r="AB259" s="206"/>
      <c r="AC259" s="206"/>
      <c r="AD259" s="207"/>
      <c r="AE259" s="206">
        <v>134</v>
      </c>
      <c r="AF259" s="206">
        <v>90</v>
      </c>
      <c r="AG259" s="206">
        <v>62.25</v>
      </c>
      <c r="AH259" s="206">
        <v>0.5</v>
      </c>
      <c r="AI259" s="206">
        <v>3434</v>
      </c>
      <c r="AJ259" s="206"/>
      <c r="AK259" s="207">
        <v>0.18</v>
      </c>
      <c r="AL259" s="206">
        <v>134</v>
      </c>
      <c r="AM259" s="206">
        <v>48</v>
      </c>
      <c r="AN259" s="206">
        <v>107.2</v>
      </c>
      <c r="AO259" s="206">
        <v>0.57999999999999996</v>
      </c>
      <c r="AP259" s="206">
        <v>5516</v>
      </c>
      <c r="AQ259" s="206"/>
      <c r="AR259" s="207">
        <v>0.15</v>
      </c>
      <c r="AS259" s="206">
        <v>134</v>
      </c>
      <c r="AT259" s="206">
        <v>66.400000000000006</v>
      </c>
      <c r="AU259" s="206">
        <v>107.2</v>
      </c>
      <c r="AV259" s="206">
        <v>0.96</v>
      </c>
      <c r="AW259" s="206">
        <v>4886</v>
      </c>
      <c r="AX259" s="206"/>
      <c r="AY259" s="207">
        <v>7.0000000000000007E-2</v>
      </c>
      <c r="AZ259" s="206">
        <v>134</v>
      </c>
      <c r="BA259" s="206">
        <v>22.8</v>
      </c>
      <c r="BB259" s="206">
        <v>107.2</v>
      </c>
      <c r="BC259" s="206">
        <v>0.92</v>
      </c>
      <c r="BD259" s="206">
        <v>3628</v>
      </c>
      <c r="BE259" s="206"/>
      <c r="BF259" s="207">
        <v>0.09</v>
      </c>
      <c r="BG259" s="206">
        <v>134</v>
      </c>
      <c r="BH259" s="206">
        <v>27.6</v>
      </c>
      <c r="BI259" s="206">
        <v>107.2</v>
      </c>
      <c r="BJ259" s="206">
        <v>0.96</v>
      </c>
      <c r="BK259" s="206">
        <v>6138</v>
      </c>
      <c r="BL259" s="206"/>
      <c r="BM259" s="207">
        <v>0.11</v>
      </c>
      <c r="BN259" s="206">
        <v>134</v>
      </c>
      <c r="BO259" s="206">
        <v>15.6</v>
      </c>
      <c r="BP259" s="206">
        <v>107.2</v>
      </c>
      <c r="BQ259" s="206">
        <v>0.94</v>
      </c>
      <c r="BR259" s="206">
        <v>4772</v>
      </c>
      <c r="BS259" s="206"/>
      <c r="BT259" s="207">
        <v>0.1</v>
      </c>
      <c r="BU259" s="206">
        <v>134</v>
      </c>
      <c r="BV259" s="206">
        <v>77.599999999999994</v>
      </c>
      <c r="BW259" s="206">
        <v>107.2</v>
      </c>
      <c r="BX259" s="206">
        <v>0.97</v>
      </c>
      <c r="BY259" s="206">
        <v>6288</v>
      </c>
      <c r="BZ259" s="206"/>
      <c r="CA259" s="207">
        <v>0.12</v>
      </c>
      <c r="CB259" s="206">
        <v>134</v>
      </c>
      <c r="CC259" s="206">
        <v>83.2</v>
      </c>
      <c r="CD259" s="206">
        <v>107.2</v>
      </c>
      <c r="CE259" s="206">
        <v>0.95</v>
      </c>
      <c r="CF259" s="206">
        <v>7928</v>
      </c>
      <c r="CG259" s="206"/>
      <c r="CH259" s="207">
        <v>0.13</v>
      </c>
    </row>
    <row r="260" spans="1:86" s="208" customFormat="1" ht="12.75">
      <c r="A260" s="202">
        <v>254</v>
      </c>
      <c r="B260" s="206" t="s">
        <v>610</v>
      </c>
      <c r="C260" s="206">
        <v>600</v>
      </c>
      <c r="D260" s="206"/>
      <c r="E260" s="206"/>
      <c r="F260" s="206"/>
      <c r="G260" s="206"/>
      <c r="H260" s="206"/>
      <c r="I260" s="207"/>
      <c r="J260" s="206">
        <v>600</v>
      </c>
      <c r="K260" s="206"/>
      <c r="L260" s="206"/>
      <c r="M260" s="206"/>
      <c r="N260" s="206"/>
      <c r="O260" s="206"/>
      <c r="P260" s="207"/>
      <c r="Q260" s="206">
        <v>600</v>
      </c>
      <c r="R260" s="206"/>
      <c r="S260" s="206"/>
      <c r="T260" s="206"/>
      <c r="U260" s="206"/>
      <c r="V260" s="206"/>
      <c r="W260" s="207"/>
      <c r="X260" s="206">
        <v>600</v>
      </c>
      <c r="Y260" s="206"/>
      <c r="Z260" s="206"/>
      <c r="AA260" s="206"/>
      <c r="AB260" s="206"/>
      <c r="AC260" s="206"/>
      <c r="AD260" s="207"/>
      <c r="AE260" s="206">
        <v>600</v>
      </c>
      <c r="AF260" s="206"/>
      <c r="AG260" s="206"/>
      <c r="AH260" s="206"/>
      <c r="AI260" s="206"/>
      <c r="AJ260" s="206"/>
      <c r="AK260" s="207"/>
      <c r="AL260" s="206">
        <v>600</v>
      </c>
      <c r="AM260" s="206"/>
      <c r="AN260" s="206"/>
      <c r="AO260" s="206"/>
      <c r="AP260" s="206"/>
      <c r="AQ260" s="206"/>
      <c r="AR260" s="207"/>
      <c r="AS260" s="206">
        <v>600</v>
      </c>
      <c r="AT260" s="206"/>
      <c r="AU260" s="206"/>
      <c r="AV260" s="206"/>
      <c r="AW260" s="206"/>
      <c r="AX260" s="206"/>
      <c r="AY260" s="207"/>
      <c r="AZ260" s="206">
        <v>600</v>
      </c>
      <c r="BA260" s="206"/>
      <c r="BB260" s="206"/>
      <c r="BC260" s="206"/>
      <c r="BD260" s="206"/>
      <c r="BE260" s="206"/>
      <c r="BF260" s="207"/>
      <c r="BG260" s="206">
        <v>600</v>
      </c>
      <c r="BH260" s="206"/>
      <c r="BI260" s="206"/>
      <c r="BJ260" s="206"/>
      <c r="BK260" s="206"/>
      <c r="BL260" s="206"/>
      <c r="BM260" s="207"/>
      <c r="BN260" s="206">
        <v>600</v>
      </c>
      <c r="BO260" s="206"/>
      <c r="BP260" s="206"/>
      <c r="BQ260" s="206"/>
      <c r="BR260" s="206"/>
      <c r="BS260" s="206"/>
      <c r="BT260" s="207"/>
      <c r="BU260" s="206">
        <v>600</v>
      </c>
      <c r="BV260" s="206"/>
      <c r="BW260" s="206"/>
      <c r="BX260" s="206"/>
      <c r="BY260" s="206"/>
      <c r="BZ260" s="206"/>
      <c r="CA260" s="207"/>
      <c r="CB260" s="206">
        <v>600</v>
      </c>
      <c r="CC260" s="206"/>
      <c r="CD260" s="206"/>
      <c r="CE260" s="206"/>
      <c r="CF260" s="206"/>
      <c r="CG260" s="206"/>
      <c r="CH260" s="207"/>
    </row>
    <row r="261" spans="1:86" s="208" customFormat="1" ht="12.75">
      <c r="A261" s="202">
        <v>255</v>
      </c>
      <c r="B261" s="206" t="s">
        <v>610</v>
      </c>
      <c r="C261" s="206">
        <v>167</v>
      </c>
      <c r="D261" s="206"/>
      <c r="E261" s="206"/>
      <c r="F261" s="206"/>
      <c r="G261" s="206"/>
      <c r="H261" s="206"/>
      <c r="I261" s="207"/>
      <c r="J261" s="206">
        <v>167</v>
      </c>
      <c r="K261" s="206"/>
      <c r="L261" s="206"/>
      <c r="M261" s="206"/>
      <c r="N261" s="206"/>
      <c r="O261" s="206"/>
      <c r="P261" s="207"/>
      <c r="Q261" s="206">
        <v>167</v>
      </c>
      <c r="R261" s="206"/>
      <c r="S261" s="206"/>
      <c r="T261" s="206"/>
      <c r="U261" s="206"/>
      <c r="V261" s="206"/>
      <c r="W261" s="207"/>
      <c r="X261" s="206">
        <v>167</v>
      </c>
      <c r="Y261" s="206"/>
      <c r="Z261" s="206"/>
      <c r="AA261" s="206"/>
      <c r="AB261" s="206"/>
      <c r="AC261" s="206"/>
      <c r="AD261" s="207"/>
      <c r="AE261" s="206">
        <v>167</v>
      </c>
      <c r="AF261" s="206"/>
      <c r="AG261" s="206"/>
      <c r="AH261" s="206"/>
      <c r="AI261" s="206"/>
      <c r="AJ261" s="206"/>
      <c r="AK261" s="207"/>
      <c r="AL261" s="206">
        <v>167</v>
      </c>
      <c r="AM261" s="206"/>
      <c r="AN261" s="206"/>
      <c r="AO261" s="206"/>
      <c r="AP261" s="206"/>
      <c r="AQ261" s="206"/>
      <c r="AR261" s="207"/>
      <c r="AS261" s="206">
        <v>167</v>
      </c>
      <c r="AT261" s="206"/>
      <c r="AU261" s="206"/>
      <c r="AV261" s="206"/>
      <c r="AW261" s="206"/>
      <c r="AX261" s="206"/>
      <c r="AY261" s="207"/>
      <c r="AZ261" s="206">
        <v>167</v>
      </c>
      <c r="BA261" s="206"/>
      <c r="BB261" s="206"/>
      <c r="BC261" s="206"/>
      <c r="BD261" s="206"/>
      <c r="BE261" s="206"/>
      <c r="BF261" s="207"/>
      <c r="BG261" s="206">
        <v>167</v>
      </c>
      <c r="BH261" s="206"/>
      <c r="BI261" s="206"/>
      <c r="BJ261" s="206"/>
      <c r="BK261" s="206"/>
      <c r="BL261" s="206"/>
      <c r="BM261" s="207"/>
      <c r="BN261" s="206">
        <v>167</v>
      </c>
      <c r="BO261" s="206"/>
      <c r="BP261" s="206"/>
      <c r="BQ261" s="206"/>
      <c r="BR261" s="206"/>
      <c r="BS261" s="206"/>
      <c r="BT261" s="207"/>
      <c r="BU261" s="206">
        <v>167</v>
      </c>
      <c r="BV261" s="206"/>
      <c r="BW261" s="206"/>
      <c r="BX261" s="206"/>
      <c r="BY261" s="206"/>
      <c r="BZ261" s="206"/>
      <c r="CA261" s="207"/>
      <c r="CB261" s="206">
        <v>167</v>
      </c>
      <c r="CC261" s="206"/>
      <c r="CD261" s="206"/>
      <c r="CE261" s="206"/>
      <c r="CF261" s="206"/>
      <c r="CG261" s="206"/>
      <c r="CH261" s="207"/>
    </row>
    <row r="262" spans="1:86" s="208" customFormat="1" ht="12.75">
      <c r="A262" s="202">
        <v>256</v>
      </c>
      <c r="B262" s="206" t="s">
        <v>610</v>
      </c>
      <c r="C262" s="206">
        <v>166.67</v>
      </c>
      <c r="D262" s="206"/>
      <c r="E262" s="206"/>
      <c r="F262" s="206"/>
      <c r="G262" s="206"/>
      <c r="H262" s="206"/>
      <c r="I262" s="207"/>
      <c r="J262" s="206">
        <v>166.67</v>
      </c>
      <c r="K262" s="206"/>
      <c r="L262" s="206"/>
      <c r="M262" s="206"/>
      <c r="N262" s="206"/>
      <c r="O262" s="206"/>
      <c r="P262" s="207"/>
      <c r="Q262" s="206">
        <v>166.67</v>
      </c>
      <c r="R262" s="206"/>
      <c r="S262" s="206"/>
      <c r="T262" s="206"/>
      <c r="U262" s="206"/>
      <c r="V262" s="206"/>
      <c r="W262" s="207"/>
      <c r="X262" s="206">
        <v>166.67</v>
      </c>
      <c r="Y262" s="206"/>
      <c r="Z262" s="206"/>
      <c r="AA262" s="206"/>
      <c r="AB262" s="206"/>
      <c r="AC262" s="206"/>
      <c r="AD262" s="207"/>
      <c r="AE262" s="206">
        <v>166.67</v>
      </c>
      <c r="AF262" s="206"/>
      <c r="AG262" s="206"/>
      <c r="AH262" s="206"/>
      <c r="AI262" s="206"/>
      <c r="AJ262" s="206"/>
      <c r="AK262" s="207"/>
      <c r="AL262" s="206">
        <v>166.67</v>
      </c>
      <c r="AM262" s="206"/>
      <c r="AN262" s="206"/>
      <c r="AO262" s="206"/>
      <c r="AP262" s="206"/>
      <c r="AQ262" s="206"/>
      <c r="AR262" s="207"/>
      <c r="AS262" s="206">
        <v>166.67</v>
      </c>
      <c r="AT262" s="206"/>
      <c r="AU262" s="206"/>
      <c r="AV262" s="206"/>
      <c r="AW262" s="206"/>
      <c r="AX262" s="206"/>
      <c r="AY262" s="207"/>
      <c r="AZ262" s="206">
        <v>166.67</v>
      </c>
      <c r="BA262" s="206"/>
      <c r="BB262" s="206"/>
      <c r="BC262" s="206"/>
      <c r="BD262" s="206"/>
      <c r="BE262" s="206"/>
      <c r="BF262" s="207"/>
      <c r="BG262" s="206">
        <v>166.67</v>
      </c>
      <c r="BH262" s="206"/>
      <c r="BI262" s="206"/>
      <c r="BJ262" s="206"/>
      <c r="BK262" s="206"/>
      <c r="BL262" s="206"/>
      <c r="BM262" s="207"/>
      <c r="BN262" s="206">
        <v>166.67</v>
      </c>
      <c r="BO262" s="206"/>
      <c r="BP262" s="206"/>
      <c r="BQ262" s="206"/>
      <c r="BR262" s="206"/>
      <c r="BS262" s="206"/>
      <c r="BT262" s="207"/>
      <c r="BU262" s="206">
        <v>166.67</v>
      </c>
      <c r="BV262" s="206"/>
      <c r="BW262" s="206"/>
      <c r="BX262" s="206"/>
      <c r="BY262" s="206"/>
      <c r="BZ262" s="206"/>
      <c r="CA262" s="207"/>
      <c r="CB262" s="206">
        <v>166.67</v>
      </c>
      <c r="CC262" s="206"/>
      <c r="CD262" s="206"/>
      <c r="CE262" s="206"/>
      <c r="CF262" s="206"/>
      <c r="CG262" s="206"/>
      <c r="CH262" s="207"/>
    </row>
    <row r="263" spans="1:86" s="208" customFormat="1" ht="12.75">
      <c r="A263" s="202">
        <v>257</v>
      </c>
      <c r="B263" s="206" t="s">
        <v>610</v>
      </c>
      <c r="C263" s="206">
        <v>133</v>
      </c>
      <c r="D263" s="206"/>
      <c r="E263" s="206"/>
      <c r="F263" s="206"/>
      <c r="G263" s="206"/>
      <c r="H263" s="206"/>
      <c r="I263" s="207"/>
      <c r="J263" s="206">
        <v>133</v>
      </c>
      <c r="K263" s="206"/>
      <c r="L263" s="206"/>
      <c r="M263" s="206"/>
      <c r="N263" s="206"/>
      <c r="O263" s="206"/>
      <c r="P263" s="207"/>
      <c r="Q263" s="206">
        <v>133</v>
      </c>
      <c r="R263" s="206"/>
      <c r="S263" s="206"/>
      <c r="T263" s="206"/>
      <c r="U263" s="206"/>
      <c r="V263" s="206"/>
      <c r="W263" s="207"/>
      <c r="X263" s="206">
        <v>133</v>
      </c>
      <c r="Y263" s="206"/>
      <c r="Z263" s="206"/>
      <c r="AA263" s="206"/>
      <c r="AB263" s="206"/>
      <c r="AC263" s="206"/>
      <c r="AD263" s="207"/>
      <c r="AE263" s="206">
        <v>133</v>
      </c>
      <c r="AF263" s="206"/>
      <c r="AG263" s="206"/>
      <c r="AH263" s="206"/>
      <c r="AI263" s="206"/>
      <c r="AJ263" s="206"/>
      <c r="AK263" s="207"/>
      <c r="AL263" s="206">
        <v>133</v>
      </c>
      <c r="AM263" s="206"/>
      <c r="AN263" s="206"/>
      <c r="AO263" s="206"/>
      <c r="AP263" s="206"/>
      <c r="AQ263" s="206"/>
      <c r="AR263" s="207"/>
      <c r="AS263" s="206">
        <v>133</v>
      </c>
      <c r="AT263" s="206"/>
      <c r="AU263" s="206"/>
      <c r="AV263" s="206"/>
      <c r="AW263" s="206"/>
      <c r="AX263" s="206"/>
      <c r="AY263" s="207"/>
      <c r="AZ263" s="206">
        <v>133</v>
      </c>
      <c r="BA263" s="206"/>
      <c r="BB263" s="206"/>
      <c r="BC263" s="206"/>
      <c r="BD263" s="206"/>
      <c r="BE263" s="206"/>
      <c r="BF263" s="207"/>
      <c r="BG263" s="206">
        <v>133</v>
      </c>
      <c r="BH263" s="206"/>
      <c r="BI263" s="206"/>
      <c r="BJ263" s="206"/>
      <c r="BK263" s="206"/>
      <c r="BL263" s="206"/>
      <c r="BM263" s="207"/>
      <c r="BN263" s="206">
        <v>133</v>
      </c>
      <c r="BO263" s="206"/>
      <c r="BP263" s="206"/>
      <c r="BQ263" s="206"/>
      <c r="BR263" s="206"/>
      <c r="BS263" s="206"/>
      <c r="BT263" s="207"/>
      <c r="BU263" s="206">
        <v>133</v>
      </c>
      <c r="BV263" s="206"/>
      <c r="BW263" s="206"/>
      <c r="BX263" s="206"/>
      <c r="BY263" s="206"/>
      <c r="BZ263" s="206"/>
      <c r="CA263" s="207"/>
      <c r="CB263" s="206">
        <v>133</v>
      </c>
      <c r="CC263" s="206"/>
      <c r="CD263" s="206"/>
      <c r="CE263" s="206"/>
      <c r="CF263" s="206"/>
      <c r="CG263" s="206"/>
      <c r="CH263" s="207"/>
    </row>
    <row r="264" spans="1:86" s="208" customFormat="1" ht="12.75">
      <c r="A264" s="202">
        <v>258</v>
      </c>
      <c r="B264" s="206" t="s">
        <v>611</v>
      </c>
      <c r="C264" s="206">
        <v>150</v>
      </c>
      <c r="D264" s="206">
        <v>0</v>
      </c>
      <c r="E264" s="206">
        <v>120</v>
      </c>
      <c r="F264" s="206">
        <v>0</v>
      </c>
      <c r="G264" s="206">
        <v>189899</v>
      </c>
      <c r="H264" s="206">
        <v>141299</v>
      </c>
      <c r="I264" s="207">
        <v>1.95</v>
      </c>
      <c r="J264" s="206">
        <v>150</v>
      </c>
      <c r="K264" s="206">
        <v>0</v>
      </c>
      <c r="L264" s="206">
        <v>120</v>
      </c>
      <c r="M264" s="206">
        <v>0</v>
      </c>
      <c r="N264" s="206">
        <v>189899</v>
      </c>
      <c r="O264" s="206">
        <v>139679</v>
      </c>
      <c r="P264" s="207">
        <v>1.89</v>
      </c>
      <c r="Q264" s="206">
        <v>150</v>
      </c>
      <c r="R264" s="206">
        <v>0</v>
      </c>
      <c r="S264" s="206">
        <v>120</v>
      </c>
      <c r="T264" s="206">
        <v>0</v>
      </c>
      <c r="U264" s="206">
        <v>189899</v>
      </c>
      <c r="V264" s="206">
        <v>141299</v>
      </c>
      <c r="W264" s="207">
        <v>1.95</v>
      </c>
      <c r="X264" s="206">
        <v>150</v>
      </c>
      <c r="Y264" s="206">
        <v>0</v>
      </c>
      <c r="Z264" s="206">
        <v>120</v>
      </c>
      <c r="AA264" s="206">
        <v>0</v>
      </c>
      <c r="AB264" s="206">
        <v>189899</v>
      </c>
      <c r="AC264" s="206">
        <v>139679</v>
      </c>
      <c r="AD264" s="207">
        <v>1.89</v>
      </c>
      <c r="AE264" s="206">
        <v>150</v>
      </c>
      <c r="AF264" s="206">
        <v>0</v>
      </c>
      <c r="AG264" s="206">
        <v>120</v>
      </c>
      <c r="AH264" s="206">
        <v>0</v>
      </c>
      <c r="AI264" s="206">
        <v>189899</v>
      </c>
      <c r="AJ264" s="206">
        <v>139679</v>
      </c>
      <c r="AK264" s="207">
        <v>1.89</v>
      </c>
      <c r="AL264" s="206">
        <v>150</v>
      </c>
      <c r="AM264" s="206">
        <v>0</v>
      </c>
      <c r="AN264" s="206">
        <v>120</v>
      </c>
      <c r="AO264" s="206">
        <v>0</v>
      </c>
      <c r="AP264" s="206">
        <v>189899</v>
      </c>
      <c r="AQ264" s="206">
        <v>141299</v>
      </c>
      <c r="AR264" s="207">
        <v>1.95</v>
      </c>
      <c r="AS264" s="206">
        <v>150</v>
      </c>
      <c r="AT264" s="206">
        <v>0</v>
      </c>
      <c r="AU264" s="206">
        <v>120</v>
      </c>
      <c r="AV264" s="206">
        <v>0</v>
      </c>
      <c r="AW264" s="206">
        <v>189899</v>
      </c>
      <c r="AX264" s="206">
        <v>139679</v>
      </c>
      <c r="AY264" s="207">
        <v>1.89</v>
      </c>
      <c r="AZ264" s="206">
        <v>150</v>
      </c>
      <c r="BA264" s="206">
        <v>0</v>
      </c>
      <c r="BB264" s="206">
        <v>120</v>
      </c>
      <c r="BC264" s="206">
        <v>0</v>
      </c>
      <c r="BD264" s="206">
        <v>189899</v>
      </c>
      <c r="BE264" s="206">
        <v>141299</v>
      </c>
      <c r="BF264" s="207">
        <v>1.95</v>
      </c>
      <c r="BG264" s="206">
        <v>150</v>
      </c>
      <c r="BH264" s="206">
        <v>0</v>
      </c>
      <c r="BI264" s="206">
        <v>120</v>
      </c>
      <c r="BJ264" s="206">
        <v>0</v>
      </c>
      <c r="BK264" s="206">
        <v>189899</v>
      </c>
      <c r="BL264" s="206">
        <v>139679</v>
      </c>
      <c r="BM264" s="207">
        <v>1.89</v>
      </c>
      <c r="BN264" s="206">
        <v>150</v>
      </c>
      <c r="BO264" s="206">
        <v>0</v>
      </c>
      <c r="BP264" s="206">
        <v>120</v>
      </c>
      <c r="BQ264" s="206">
        <v>0</v>
      </c>
      <c r="BR264" s="206">
        <v>379798</v>
      </c>
      <c r="BS264" s="206">
        <v>329578</v>
      </c>
      <c r="BT264" s="207">
        <v>3.78</v>
      </c>
      <c r="BU264" s="206">
        <v>150</v>
      </c>
      <c r="BV264" s="206">
        <v>0</v>
      </c>
      <c r="BW264" s="206">
        <v>120</v>
      </c>
      <c r="BX264" s="206">
        <v>0</v>
      </c>
      <c r="BY264" s="206">
        <v>189899</v>
      </c>
      <c r="BZ264" s="206">
        <v>144539</v>
      </c>
      <c r="CA264" s="207">
        <v>2.09</v>
      </c>
      <c r="CB264" s="206">
        <v>150</v>
      </c>
      <c r="CC264" s="206">
        <v>0</v>
      </c>
      <c r="CD264" s="206">
        <v>120</v>
      </c>
      <c r="CE264" s="206">
        <v>0</v>
      </c>
      <c r="CF264" s="206">
        <v>189899</v>
      </c>
      <c r="CG264" s="206">
        <v>139679</v>
      </c>
      <c r="CH264" s="207">
        <v>1.89</v>
      </c>
    </row>
    <row r="265" spans="1:86" s="208" customFormat="1" ht="12.75">
      <c r="A265" s="202">
        <v>259</v>
      </c>
      <c r="B265" s="206" t="s">
        <v>612</v>
      </c>
      <c r="C265" s="206">
        <v>133</v>
      </c>
      <c r="D265" s="206">
        <v>68.72</v>
      </c>
      <c r="E265" s="206">
        <v>106.4</v>
      </c>
      <c r="F265" s="206">
        <v>0.91</v>
      </c>
      <c r="G265" s="206">
        <v>20881</v>
      </c>
      <c r="H265" s="206"/>
      <c r="I265" s="207">
        <v>0.41</v>
      </c>
      <c r="J265" s="206">
        <v>133</v>
      </c>
      <c r="K265" s="206">
        <v>53.78</v>
      </c>
      <c r="L265" s="206">
        <v>106.4</v>
      </c>
      <c r="M265" s="206">
        <v>0.91</v>
      </c>
      <c r="N265" s="206">
        <v>21476</v>
      </c>
      <c r="O265" s="206">
        <v>2416</v>
      </c>
      <c r="P265" s="207">
        <v>0.56000000000000005</v>
      </c>
      <c r="Q265" s="206">
        <v>133</v>
      </c>
      <c r="R265" s="206">
        <v>57.4</v>
      </c>
      <c r="S265" s="206">
        <v>106.4</v>
      </c>
      <c r="T265" s="206">
        <v>0.9</v>
      </c>
      <c r="U265" s="206">
        <v>22468</v>
      </c>
      <c r="V265" s="206">
        <v>3047</v>
      </c>
      <c r="W265" s="207">
        <v>0.57999999999999996</v>
      </c>
      <c r="X265" s="206">
        <v>133</v>
      </c>
      <c r="Y265" s="206">
        <v>44.6</v>
      </c>
      <c r="Z265" s="206">
        <v>106.4</v>
      </c>
      <c r="AA265" s="206">
        <v>0.91</v>
      </c>
      <c r="AB265" s="206">
        <v>21943</v>
      </c>
      <c r="AC265" s="206">
        <v>4387</v>
      </c>
      <c r="AD265" s="207">
        <v>0.62</v>
      </c>
      <c r="AE265" s="206">
        <v>133</v>
      </c>
      <c r="AF265" s="206">
        <v>52.34</v>
      </c>
      <c r="AG265" s="206">
        <v>106.4</v>
      </c>
      <c r="AH265" s="206">
        <v>0.92</v>
      </c>
      <c r="AI265" s="206">
        <v>21354</v>
      </c>
      <c r="AJ265" s="206">
        <v>2661</v>
      </c>
      <c r="AK265" s="207">
        <v>0.56999999999999995</v>
      </c>
      <c r="AL265" s="206">
        <v>133</v>
      </c>
      <c r="AM265" s="206">
        <v>78.2</v>
      </c>
      <c r="AN265" s="206">
        <v>106.4</v>
      </c>
      <c r="AO265" s="206">
        <v>0.92</v>
      </c>
      <c r="AP265" s="206">
        <v>25905</v>
      </c>
      <c r="AQ265" s="206"/>
      <c r="AR265" s="207">
        <v>0.49</v>
      </c>
      <c r="AS265" s="206">
        <v>133</v>
      </c>
      <c r="AT265" s="206">
        <v>78.58</v>
      </c>
      <c r="AU265" s="206">
        <v>106.4</v>
      </c>
      <c r="AV265" s="206">
        <v>0.91</v>
      </c>
      <c r="AW265" s="206">
        <v>27216</v>
      </c>
      <c r="AX265" s="206"/>
      <c r="AY265" s="207">
        <v>0.49</v>
      </c>
      <c r="AZ265" s="206">
        <v>133</v>
      </c>
      <c r="BA265" s="206">
        <v>95.78</v>
      </c>
      <c r="BB265" s="206">
        <v>106.4</v>
      </c>
      <c r="BC265" s="206">
        <v>0.92</v>
      </c>
      <c r="BD265" s="206">
        <v>27120</v>
      </c>
      <c r="BE265" s="206"/>
      <c r="BF265" s="207">
        <v>0.42</v>
      </c>
      <c r="BG265" s="206">
        <v>133</v>
      </c>
      <c r="BH265" s="206">
        <v>75.760000000000005</v>
      </c>
      <c r="BI265" s="206">
        <v>106.4</v>
      </c>
      <c r="BJ265" s="206">
        <v>0.91</v>
      </c>
      <c r="BK265" s="206">
        <v>29151</v>
      </c>
      <c r="BL265" s="206"/>
      <c r="BM265" s="207">
        <v>0.49</v>
      </c>
      <c r="BN265" s="206">
        <v>133</v>
      </c>
      <c r="BO265" s="206">
        <v>76.16</v>
      </c>
      <c r="BP265" s="206">
        <v>106.4</v>
      </c>
      <c r="BQ265" s="206">
        <v>0.91</v>
      </c>
      <c r="BR265" s="206">
        <v>28966</v>
      </c>
      <c r="BS265" s="206">
        <v>2224</v>
      </c>
      <c r="BT265" s="207">
        <v>0.54</v>
      </c>
      <c r="BU265" s="206">
        <v>133</v>
      </c>
      <c r="BV265" s="206">
        <v>73.02</v>
      </c>
      <c r="BW265" s="206">
        <v>106.4</v>
      </c>
      <c r="BX265" s="206">
        <v>0.92</v>
      </c>
      <c r="BY265" s="206">
        <v>29512</v>
      </c>
      <c r="BZ265" s="206">
        <v>6208</v>
      </c>
      <c r="CA265" s="207">
        <v>0.63</v>
      </c>
      <c r="CB265" s="206">
        <v>133</v>
      </c>
      <c r="CC265" s="206">
        <v>94.5</v>
      </c>
      <c r="CD265" s="206">
        <v>106.4</v>
      </c>
      <c r="CE265" s="206">
        <v>0.92</v>
      </c>
      <c r="CF265" s="206">
        <v>31045</v>
      </c>
      <c r="CG265" s="206"/>
      <c r="CH265" s="207">
        <v>0.47</v>
      </c>
    </row>
    <row r="266" spans="1:86" s="208" customFormat="1" ht="12.75">
      <c r="A266" s="202">
        <v>260</v>
      </c>
      <c r="B266" s="206" t="s">
        <v>613</v>
      </c>
      <c r="C266" s="206">
        <v>120</v>
      </c>
      <c r="D266" s="206">
        <v>64</v>
      </c>
      <c r="E266" s="206">
        <v>96</v>
      </c>
      <c r="F266" s="206">
        <v>0.75</v>
      </c>
      <c r="G266" s="206">
        <v>10234</v>
      </c>
      <c r="H266" s="206"/>
      <c r="I266" s="207">
        <v>0.3</v>
      </c>
      <c r="J266" s="206">
        <v>120</v>
      </c>
      <c r="K266" s="206">
        <v>61.2</v>
      </c>
      <c r="L266" s="206">
        <v>96</v>
      </c>
      <c r="M266" s="206">
        <v>0.75</v>
      </c>
      <c r="N266" s="206">
        <v>9574</v>
      </c>
      <c r="O266" s="206"/>
      <c r="P266" s="207">
        <v>0.26</v>
      </c>
      <c r="Q266" s="206">
        <v>120</v>
      </c>
      <c r="R266" s="206">
        <v>62</v>
      </c>
      <c r="S266" s="206">
        <v>96</v>
      </c>
      <c r="T266" s="206">
        <v>0.72</v>
      </c>
      <c r="U266" s="206">
        <v>7936</v>
      </c>
      <c r="V266" s="206"/>
      <c r="W266" s="207">
        <v>0.23</v>
      </c>
      <c r="X266" s="206">
        <v>120</v>
      </c>
      <c r="Y266" s="206">
        <v>74</v>
      </c>
      <c r="Z266" s="206">
        <v>96</v>
      </c>
      <c r="AA266" s="206">
        <v>0.69</v>
      </c>
      <c r="AB266" s="206">
        <v>8710</v>
      </c>
      <c r="AC266" s="206"/>
      <c r="AD266" s="207">
        <v>0.23</v>
      </c>
      <c r="AE266" s="206">
        <v>120</v>
      </c>
      <c r="AF266" s="206">
        <v>79.2</v>
      </c>
      <c r="AG266" s="206">
        <v>96</v>
      </c>
      <c r="AH266" s="206">
        <v>0.76</v>
      </c>
      <c r="AI266" s="206">
        <v>8434</v>
      </c>
      <c r="AJ266" s="206"/>
      <c r="AK266" s="207">
        <v>0.19</v>
      </c>
      <c r="AL266" s="206">
        <v>120</v>
      </c>
      <c r="AM266" s="206">
        <v>73.599999999999994</v>
      </c>
      <c r="AN266" s="206">
        <v>96</v>
      </c>
      <c r="AO266" s="206">
        <v>0.71</v>
      </c>
      <c r="AP266" s="206">
        <v>7666</v>
      </c>
      <c r="AQ266" s="206"/>
      <c r="AR266" s="207">
        <v>0.2</v>
      </c>
      <c r="AS266" s="206">
        <v>120</v>
      </c>
      <c r="AT266" s="206">
        <v>67.2</v>
      </c>
      <c r="AU266" s="206">
        <v>96</v>
      </c>
      <c r="AV266" s="206">
        <v>0.69</v>
      </c>
      <c r="AW266" s="206">
        <v>7106</v>
      </c>
      <c r="AX266" s="206"/>
      <c r="AY266" s="207">
        <v>0.19</v>
      </c>
      <c r="AZ266" s="206">
        <v>120</v>
      </c>
      <c r="BA266" s="206">
        <v>69.2</v>
      </c>
      <c r="BB266" s="206">
        <v>96</v>
      </c>
      <c r="BC266" s="206">
        <v>0.71</v>
      </c>
      <c r="BD266" s="206">
        <v>5556</v>
      </c>
      <c r="BE266" s="206"/>
      <c r="BF266" s="207">
        <v>0.15</v>
      </c>
      <c r="BG266" s="206">
        <v>120</v>
      </c>
      <c r="BH266" s="206">
        <v>11.6</v>
      </c>
      <c r="BI266" s="206">
        <v>96</v>
      </c>
      <c r="BJ266" s="206">
        <v>0.76</v>
      </c>
      <c r="BK266" s="206">
        <v>1482</v>
      </c>
      <c r="BL266" s="206"/>
      <c r="BM266" s="207">
        <v>0.19</v>
      </c>
      <c r="BN266" s="206">
        <v>120</v>
      </c>
      <c r="BO266" s="206">
        <v>11.6</v>
      </c>
      <c r="BP266" s="206">
        <v>96</v>
      </c>
      <c r="BQ266" s="206">
        <v>0.82</v>
      </c>
      <c r="BR266" s="206">
        <v>2328</v>
      </c>
      <c r="BS266" s="206"/>
      <c r="BT266" s="207">
        <v>0.1</v>
      </c>
      <c r="BU266" s="206">
        <v>120</v>
      </c>
      <c r="BV266" s="206">
        <v>81.2</v>
      </c>
      <c r="BW266" s="206">
        <v>96</v>
      </c>
      <c r="BX266" s="206">
        <v>0.99</v>
      </c>
      <c r="BY266" s="206">
        <v>13254</v>
      </c>
      <c r="BZ266" s="206"/>
      <c r="CA266" s="207">
        <v>0.23</v>
      </c>
      <c r="CB266" s="206">
        <v>120</v>
      </c>
      <c r="CC266" s="206">
        <v>82.4</v>
      </c>
      <c r="CD266" s="206">
        <v>96</v>
      </c>
      <c r="CE266" s="206">
        <v>1</v>
      </c>
      <c r="CF266" s="206">
        <v>17528</v>
      </c>
      <c r="CG266" s="206"/>
      <c r="CH266" s="207">
        <v>0.27</v>
      </c>
    </row>
    <row r="267" spans="1:86" s="208" customFormat="1" ht="12.75">
      <c r="A267" s="202">
        <v>261</v>
      </c>
      <c r="B267" s="206" t="s">
        <v>614</v>
      </c>
      <c r="C267" s="206">
        <v>129</v>
      </c>
      <c r="D267" s="206">
        <v>33.1</v>
      </c>
      <c r="E267" s="206">
        <v>103.2</v>
      </c>
      <c r="F267" s="206">
        <v>0.82</v>
      </c>
      <c r="G267" s="206">
        <v>23092</v>
      </c>
      <c r="H267" s="206">
        <v>13365</v>
      </c>
      <c r="I267" s="207">
        <v>1.19</v>
      </c>
      <c r="J267" s="206">
        <v>129</v>
      </c>
      <c r="K267" s="206">
        <v>94.7</v>
      </c>
      <c r="L267" s="206">
        <v>103.2</v>
      </c>
      <c r="M267" s="206">
        <v>0.83</v>
      </c>
      <c r="N267" s="206">
        <v>22070</v>
      </c>
      <c r="O267" s="206"/>
      <c r="P267" s="207">
        <v>0.38</v>
      </c>
      <c r="Q267" s="206">
        <v>129</v>
      </c>
      <c r="R267" s="206">
        <v>103.2</v>
      </c>
      <c r="S267" s="206">
        <v>103.2</v>
      </c>
      <c r="T267" s="206">
        <v>0.8</v>
      </c>
      <c r="U267" s="206">
        <v>22208</v>
      </c>
      <c r="V267" s="206"/>
      <c r="W267" s="207">
        <v>0.37</v>
      </c>
      <c r="X267" s="206">
        <v>129</v>
      </c>
      <c r="Y267" s="206">
        <v>102.1</v>
      </c>
      <c r="Z267" s="206">
        <v>103.2</v>
      </c>
      <c r="AA267" s="206">
        <v>0.81</v>
      </c>
      <c r="AB267" s="206">
        <v>27385</v>
      </c>
      <c r="AC267" s="206"/>
      <c r="AD267" s="207">
        <v>0.45</v>
      </c>
      <c r="AE267" s="206">
        <v>129</v>
      </c>
      <c r="AF267" s="206">
        <v>117.4</v>
      </c>
      <c r="AG267" s="206">
        <v>122.4</v>
      </c>
      <c r="AH267" s="206">
        <v>0.8</v>
      </c>
      <c r="AI267" s="206">
        <v>30219</v>
      </c>
      <c r="AJ267" s="206"/>
      <c r="AK267" s="207">
        <v>0.42</v>
      </c>
      <c r="AL267" s="206">
        <v>129</v>
      </c>
      <c r="AM267" s="206">
        <v>127.7</v>
      </c>
      <c r="AN267" s="206">
        <v>127.7</v>
      </c>
      <c r="AO267" s="206">
        <v>0.8</v>
      </c>
      <c r="AP267" s="206">
        <v>32819</v>
      </c>
      <c r="AQ267" s="206"/>
      <c r="AR267" s="207">
        <v>0.45</v>
      </c>
      <c r="AS267" s="206">
        <v>129</v>
      </c>
      <c r="AT267" s="206">
        <v>120.9</v>
      </c>
      <c r="AU267" s="206">
        <v>123.4</v>
      </c>
      <c r="AV267" s="206">
        <v>0.79</v>
      </c>
      <c r="AW267" s="206">
        <v>35101</v>
      </c>
      <c r="AX267" s="206"/>
      <c r="AY267" s="207">
        <v>0.48</v>
      </c>
      <c r="AZ267" s="206">
        <v>129</v>
      </c>
      <c r="BA267" s="206">
        <v>117.7</v>
      </c>
      <c r="BB267" s="206">
        <v>117.7</v>
      </c>
      <c r="BC267" s="206">
        <v>0.79</v>
      </c>
      <c r="BD267" s="206">
        <v>18471</v>
      </c>
      <c r="BE267" s="206"/>
      <c r="BF267" s="207">
        <v>0.27</v>
      </c>
      <c r="BG267" s="206">
        <v>129</v>
      </c>
      <c r="BH267" s="206">
        <v>121.7</v>
      </c>
      <c r="BI267" s="206">
        <v>121.7</v>
      </c>
      <c r="BJ267" s="206">
        <v>0.69</v>
      </c>
      <c r="BK267" s="206">
        <v>13140</v>
      </c>
      <c r="BL267" s="206"/>
      <c r="BM267" s="207">
        <v>0.21</v>
      </c>
      <c r="BN267" s="206">
        <v>129</v>
      </c>
      <c r="BO267" s="206">
        <v>26.7</v>
      </c>
      <c r="BP267" s="206">
        <v>103.2</v>
      </c>
      <c r="BQ267" s="206">
        <v>0.72</v>
      </c>
      <c r="BR267" s="206">
        <v>1306</v>
      </c>
      <c r="BS267" s="206"/>
      <c r="BT267" s="207">
        <v>0.09</v>
      </c>
      <c r="BU267" s="206">
        <v>129</v>
      </c>
      <c r="BV267" s="206">
        <v>74.5</v>
      </c>
      <c r="BW267" s="206">
        <v>103.2</v>
      </c>
      <c r="BX267" s="206">
        <v>0.56999999999999995</v>
      </c>
      <c r="BY267" s="206">
        <v>6599</v>
      </c>
      <c r="BZ267" s="206"/>
      <c r="CA267" s="207">
        <v>0.23</v>
      </c>
      <c r="CB267" s="206">
        <v>129</v>
      </c>
      <c r="CC267" s="206">
        <v>88.4</v>
      </c>
      <c r="CD267" s="206">
        <v>103.2</v>
      </c>
      <c r="CE267" s="206">
        <v>0.69</v>
      </c>
      <c r="CF267" s="206">
        <v>12548</v>
      </c>
      <c r="CG267" s="206"/>
      <c r="CH267" s="207">
        <v>0.28000000000000003</v>
      </c>
    </row>
    <row r="268" spans="1:86" s="208" customFormat="1" ht="12.75">
      <c r="A268" s="202">
        <v>262</v>
      </c>
      <c r="B268" s="206" t="s">
        <v>615</v>
      </c>
      <c r="C268" s="206">
        <v>258.89</v>
      </c>
      <c r="D268" s="206">
        <v>10.5</v>
      </c>
      <c r="E268" s="206">
        <v>207.2</v>
      </c>
      <c r="F268" s="206">
        <v>0.96</v>
      </c>
      <c r="G268" s="206">
        <v>10275</v>
      </c>
      <c r="H268" s="206">
        <v>6630</v>
      </c>
      <c r="I268" s="207">
        <v>1.41</v>
      </c>
      <c r="J268" s="206">
        <v>258.89</v>
      </c>
      <c r="K268" s="206">
        <v>7.8</v>
      </c>
      <c r="L268" s="206">
        <v>207.2</v>
      </c>
      <c r="M268" s="206">
        <v>0.82</v>
      </c>
      <c r="N268" s="206">
        <v>2667</v>
      </c>
      <c r="O268" s="206">
        <v>289</v>
      </c>
      <c r="P268" s="207">
        <v>0.56000000000000005</v>
      </c>
      <c r="Q268" s="206">
        <v>258.89</v>
      </c>
      <c r="R268" s="206">
        <v>16.5</v>
      </c>
      <c r="S268" s="206">
        <v>207.2</v>
      </c>
      <c r="T268" s="206">
        <v>0.73</v>
      </c>
      <c r="U268" s="206">
        <v>3228</v>
      </c>
      <c r="V268" s="206"/>
      <c r="W268" s="207">
        <v>0.37</v>
      </c>
      <c r="X268" s="206">
        <v>258.89</v>
      </c>
      <c r="Y268" s="206">
        <v>21</v>
      </c>
      <c r="Z268" s="206">
        <v>207.2</v>
      </c>
      <c r="AA268" s="206">
        <v>0.95</v>
      </c>
      <c r="AB268" s="206">
        <v>10158</v>
      </c>
      <c r="AC268" s="206">
        <v>2773</v>
      </c>
      <c r="AD268" s="207">
        <v>0.69</v>
      </c>
      <c r="AE268" s="206">
        <v>258.89</v>
      </c>
      <c r="AF268" s="206">
        <v>31.8</v>
      </c>
      <c r="AG268" s="206">
        <v>207.2</v>
      </c>
      <c r="AH268" s="206">
        <v>0.97</v>
      </c>
      <c r="AI268" s="206">
        <v>10776</v>
      </c>
      <c r="AJ268" s="206"/>
      <c r="AK268" s="207">
        <v>0.47</v>
      </c>
      <c r="AL268" s="206">
        <v>258.89</v>
      </c>
      <c r="AM268" s="206">
        <v>35.1</v>
      </c>
      <c r="AN268" s="206">
        <v>207.2</v>
      </c>
      <c r="AO268" s="206">
        <v>0.98</v>
      </c>
      <c r="AP268" s="206">
        <v>11700</v>
      </c>
      <c r="AQ268" s="206"/>
      <c r="AR268" s="207">
        <v>0.47</v>
      </c>
      <c r="AS268" s="206">
        <v>258.89</v>
      </c>
      <c r="AT268" s="206">
        <v>30</v>
      </c>
      <c r="AU268" s="206">
        <v>207.2</v>
      </c>
      <c r="AV268" s="206">
        <v>0</v>
      </c>
      <c r="AW268" s="206">
        <v>6132</v>
      </c>
      <c r="AX268" s="206"/>
      <c r="AY268" s="207">
        <v>0.31</v>
      </c>
      <c r="AZ268" s="206">
        <v>258.89</v>
      </c>
      <c r="BA268" s="206">
        <v>30.9</v>
      </c>
      <c r="BB268" s="206">
        <v>207.2</v>
      </c>
      <c r="BC268" s="206">
        <v>0.56000000000000005</v>
      </c>
      <c r="BD268" s="206">
        <v>9318</v>
      </c>
      <c r="BE268" s="206">
        <v>3053</v>
      </c>
      <c r="BF268" s="207">
        <v>0.74</v>
      </c>
      <c r="BG268" s="206">
        <v>258.89</v>
      </c>
      <c r="BH268" s="206">
        <v>30</v>
      </c>
      <c r="BI268" s="206">
        <v>207.2</v>
      </c>
      <c r="BJ268" s="206">
        <v>0.97</v>
      </c>
      <c r="BK268" s="206">
        <v>10077</v>
      </c>
      <c r="BL268" s="206"/>
      <c r="BM268" s="207">
        <v>0.47</v>
      </c>
      <c r="BN268" s="206">
        <v>258.89</v>
      </c>
      <c r="BO268" s="206">
        <v>31.68</v>
      </c>
      <c r="BP268" s="206">
        <v>207.2</v>
      </c>
      <c r="BQ268" s="206">
        <v>0.97</v>
      </c>
      <c r="BR268" s="206">
        <v>11580</v>
      </c>
      <c r="BS268" s="206">
        <v>119</v>
      </c>
      <c r="BT268" s="207">
        <v>0.51</v>
      </c>
      <c r="BU268" s="206">
        <v>258.89</v>
      </c>
      <c r="BV268" s="206">
        <v>33.75</v>
      </c>
      <c r="BW268" s="206">
        <v>207.2</v>
      </c>
      <c r="BX268" s="206">
        <v>0.98</v>
      </c>
      <c r="BY268" s="206">
        <v>11220</v>
      </c>
      <c r="BZ268" s="206">
        <v>106</v>
      </c>
      <c r="CA268" s="207">
        <v>0.5</v>
      </c>
      <c r="CB268" s="206">
        <v>258.89</v>
      </c>
      <c r="CC268" s="206">
        <v>38.700000000000003</v>
      </c>
      <c r="CD268" s="206">
        <v>207.2</v>
      </c>
      <c r="CE268" s="206">
        <v>0.98</v>
      </c>
      <c r="CF268" s="206">
        <v>13215</v>
      </c>
      <c r="CG268" s="206"/>
      <c r="CH268" s="207">
        <v>0.47</v>
      </c>
    </row>
    <row r="269" spans="1:86" s="208" customFormat="1" ht="12.75">
      <c r="A269" s="202">
        <v>263</v>
      </c>
      <c r="B269" s="206" t="s">
        <v>616</v>
      </c>
      <c r="C269" s="206">
        <v>156</v>
      </c>
      <c r="D269" s="206">
        <v>6.6</v>
      </c>
      <c r="E269" s="206">
        <v>124.8</v>
      </c>
      <c r="F269" s="206">
        <v>0.9</v>
      </c>
      <c r="G269" s="206">
        <v>8804</v>
      </c>
      <c r="H269" s="206">
        <v>6662</v>
      </c>
      <c r="I269" s="207">
        <v>2.06</v>
      </c>
      <c r="J269" s="206">
        <v>156</v>
      </c>
      <c r="K269" s="206">
        <v>103.2</v>
      </c>
      <c r="L269" s="206">
        <v>124.8</v>
      </c>
      <c r="M269" s="206">
        <v>0.93</v>
      </c>
      <c r="N269" s="206">
        <v>14440</v>
      </c>
      <c r="O269" s="206"/>
      <c r="P269" s="207">
        <v>0.2</v>
      </c>
      <c r="Q269" s="206">
        <v>156</v>
      </c>
      <c r="R269" s="206">
        <v>107.8</v>
      </c>
      <c r="S269" s="206">
        <v>124.8</v>
      </c>
      <c r="T269" s="206">
        <v>0.91</v>
      </c>
      <c r="U269" s="206">
        <v>12644</v>
      </c>
      <c r="V269" s="206"/>
      <c r="W269" s="207">
        <v>0.18</v>
      </c>
      <c r="X269" s="206">
        <v>156</v>
      </c>
      <c r="Y269" s="206">
        <v>9.6</v>
      </c>
      <c r="Z269" s="206">
        <v>124.8</v>
      </c>
      <c r="AA269" s="206">
        <v>0.87</v>
      </c>
      <c r="AB269" s="206">
        <v>7988</v>
      </c>
      <c r="AC269" s="206">
        <v>4872</v>
      </c>
      <c r="AD269" s="207">
        <v>1.28</v>
      </c>
      <c r="AE269" s="206">
        <v>156</v>
      </c>
      <c r="AF269" s="206">
        <v>130.80000000000001</v>
      </c>
      <c r="AG269" s="206">
        <v>130.80000000000001</v>
      </c>
      <c r="AH269" s="206">
        <v>0.93</v>
      </c>
      <c r="AI269" s="206">
        <v>9350</v>
      </c>
      <c r="AJ269" s="206"/>
      <c r="AK269" s="207">
        <v>0.1</v>
      </c>
      <c r="AL269" s="206">
        <v>156</v>
      </c>
      <c r="AM269" s="206">
        <v>128.4</v>
      </c>
      <c r="AN269" s="206">
        <v>128.4</v>
      </c>
      <c r="AO269" s="206">
        <v>0.95</v>
      </c>
      <c r="AP269" s="206">
        <v>15728</v>
      </c>
      <c r="AQ269" s="206"/>
      <c r="AR269" s="207">
        <v>0.18</v>
      </c>
      <c r="AS269" s="206">
        <v>156</v>
      </c>
      <c r="AT269" s="206">
        <v>132.6</v>
      </c>
      <c r="AU269" s="206">
        <v>132.6</v>
      </c>
      <c r="AV269" s="206">
        <v>0.94</v>
      </c>
      <c r="AW269" s="206">
        <v>13040</v>
      </c>
      <c r="AX269" s="206"/>
      <c r="AY269" s="207">
        <v>0.14000000000000001</v>
      </c>
      <c r="AZ269" s="206">
        <v>156</v>
      </c>
      <c r="BA269" s="206">
        <v>132.6</v>
      </c>
      <c r="BB269" s="206">
        <v>132.6</v>
      </c>
      <c r="BC269" s="206">
        <v>0.95</v>
      </c>
      <c r="BD269" s="206">
        <v>17218</v>
      </c>
      <c r="BE269" s="206"/>
      <c r="BF269" s="207">
        <v>0.19</v>
      </c>
      <c r="BG269" s="206">
        <v>156</v>
      </c>
      <c r="BH269" s="206">
        <v>191.4</v>
      </c>
      <c r="BI269" s="206">
        <v>191.4</v>
      </c>
      <c r="BJ269" s="206">
        <v>0.95</v>
      </c>
      <c r="BK269" s="206">
        <v>15482</v>
      </c>
      <c r="BL269" s="206"/>
      <c r="BM269" s="207">
        <v>0.11</v>
      </c>
      <c r="BN269" s="206">
        <v>156</v>
      </c>
      <c r="BO269" s="206">
        <v>187.2</v>
      </c>
      <c r="BP269" s="206">
        <v>187.2</v>
      </c>
      <c r="BQ269" s="206">
        <v>0.96</v>
      </c>
      <c r="BR269" s="206">
        <v>21250</v>
      </c>
      <c r="BS269" s="206"/>
      <c r="BT269" s="207">
        <v>0.16</v>
      </c>
      <c r="BU269" s="206">
        <v>156</v>
      </c>
      <c r="BV269" s="206">
        <v>146.6</v>
      </c>
      <c r="BW269" s="206">
        <v>146.6</v>
      </c>
      <c r="BX269" s="206">
        <v>0.96</v>
      </c>
      <c r="BY269" s="206">
        <v>16212</v>
      </c>
      <c r="BZ269" s="206"/>
      <c r="CA269" s="207">
        <v>0.17</v>
      </c>
      <c r="CB269" s="206">
        <v>156</v>
      </c>
      <c r="CC269" s="206">
        <v>209.4</v>
      </c>
      <c r="CD269" s="206">
        <v>209.4</v>
      </c>
      <c r="CE269" s="206">
        <v>0.96</v>
      </c>
      <c r="CF269" s="206">
        <v>16842</v>
      </c>
      <c r="CG269" s="206"/>
      <c r="CH269" s="207">
        <v>0.11</v>
      </c>
    </row>
    <row r="270" spans="1:86" s="208" customFormat="1" ht="12.75">
      <c r="A270" s="202">
        <v>264</v>
      </c>
      <c r="B270" s="206" t="s">
        <v>617</v>
      </c>
      <c r="C270" s="206">
        <v>555.55999999999995</v>
      </c>
      <c r="D270" s="206">
        <v>279.60000000000002</v>
      </c>
      <c r="E270" s="206">
        <v>444.45</v>
      </c>
      <c r="F270" s="206">
        <v>0.94</v>
      </c>
      <c r="G270" s="206">
        <v>39228</v>
      </c>
      <c r="H270" s="206"/>
      <c r="I270" s="207">
        <v>0.2</v>
      </c>
      <c r="J270" s="206">
        <v>555.55999999999995</v>
      </c>
      <c r="K270" s="206">
        <v>247.2</v>
      </c>
      <c r="L270" s="206">
        <v>444.45</v>
      </c>
      <c r="M270" s="206">
        <v>0.94</v>
      </c>
      <c r="N270" s="206">
        <v>37032</v>
      </c>
      <c r="O270" s="206"/>
      <c r="P270" s="207">
        <v>0.2</v>
      </c>
      <c r="Q270" s="206">
        <v>555.55999999999995</v>
      </c>
      <c r="R270" s="206">
        <v>214.8</v>
      </c>
      <c r="S270" s="206">
        <v>444.45</v>
      </c>
      <c r="T270" s="206">
        <v>0.9</v>
      </c>
      <c r="U270" s="206">
        <v>16014</v>
      </c>
      <c r="V270" s="206"/>
      <c r="W270" s="207">
        <v>0.12</v>
      </c>
      <c r="X270" s="206">
        <v>555.55999999999995</v>
      </c>
      <c r="Y270" s="206">
        <v>6</v>
      </c>
      <c r="Z270" s="206">
        <v>444.45</v>
      </c>
      <c r="AA270" s="206">
        <v>0.93</v>
      </c>
      <c r="AB270" s="206">
        <v>23172</v>
      </c>
      <c r="AC270" s="206">
        <v>21088</v>
      </c>
      <c r="AD270" s="207">
        <v>5.56</v>
      </c>
      <c r="AE270" s="206">
        <v>555.55999999999995</v>
      </c>
      <c r="AF270" s="206">
        <v>204.6</v>
      </c>
      <c r="AG270" s="206">
        <v>444.45</v>
      </c>
      <c r="AH270" s="206">
        <v>0.9</v>
      </c>
      <c r="AI270" s="206">
        <v>14664</v>
      </c>
      <c r="AJ270" s="206"/>
      <c r="AK270" s="207">
        <v>0.11</v>
      </c>
      <c r="AL270" s="206">
        <v>555.55999999999995</v>
      </c>
      <c r="AM270" s="206">
        <v>0</v>
      </c>
      <c r="AN270" s="206">
        <v>444.45</v>
      </c>
      <c r="AO270" s="206">
        <v>0.9</v>
      </c>
      <c r="AP270" s="206">
        <v>14664</v>
      </c>
      <c r="AQ270" s="206"/>
      <c r="AR270" s="207">
        <v>0.11</v>
      </c>
      <c r="AS270" s="206">
        <v>555.55999999999995</v>
      </c>
      <c r="AT270" s="206">
        <v>0</v>
      </c>
      <c r="AU270" s="206">
        <v>444.45</v>
      </c>
      <c r="AV270" s="206">
        <v>0.9</v>
      </c>
      <c r="AW270" s="206">
        <v>14664</v>
      </c>
      <c r="AX270" s="206"/>
      <c r="AY270" s="207">
        <v>0.11</v>
      </c>
      <c r="AZ270" s="206">
        <v>555.55999999999995</v>
      </c>
      <c r="BA270" s="206">
        <v>0</v>
      </c>
      <c r="BB270" s="206">
        <v>444.45</v>
      </c>
      <c r="BC270" s="206">
        <v>0.9</v>
      </c>
      <c r="BD270" s="206">
        <v>14664</v>
      </c>
      <c r="BE270" s="206"/>
      <c r="BF270" s="207">
        <v>0.11</v>
      </c>
      <c r="BG270" s="206">
        <v>555.55999999999995</v>
      </c>
      <c r="BH270" s="206">
        <v>0</v>
      </c>
      <c r="BI270" s="206">
        <v>444.45</v>
      </c>
      <c r="BJ270" s="206">
        <v>0.9</v>
      </c>
      <c r="BK270" s="206">
        <v>14664</v>
      </c>
      <c r="BL270" s="206"/>
      <c r="BM270" s="207">
        <v>0.11</v>
      </c>
      <c r="BN270" s="206">
        <v>555.55999999999995</v>
      </c>
      <c r="BO270" s="206">
        <v>228</v>
      </c>
      <c r="BP270" s="206">
        <v>444.45</v>
      </c>
      <c r="BQ270" s="206">
        <v>0</v>
      </c>
      <c r="BR270" s="206">
        <v>14586</v>
      </c>
      <c r="BS270" s="206"/>
      <c r="BT270" s="207">
        <v>0.1</v>
      </c>
      <c r="BU270" s="206">
        <v>555.55999999999995</v>
      </c>
      <c r="BV270" s="206">
        <v>286.8</v>
      </c>
      <c r="BW270" s="206">
        <v>444.45</v>
      </c>
      <c r="BX270" s="206">
        <v>0.91</v>
      </c>
      <c r="BY270" s="206">
        <v>30276</v>
      </c>
      <c r="BZ270" s="206"/>
      <c r="CA270" s="207">
        <v>0.17</v>
      </c>
      <c r="CB270" s="206">
        <v>555.55999999999995</v>
      </c>
      <c r="CC270" s="206">
        <v>289.2</v>
      </c>
      <c r="CD270" s="206">
        <v>444.45</v>
      </c>
      <c r="CE270" s="206">
        <v>0.9</v>
      </c>
      <c r="CF270" s="206">
        <v>30774</v>
      </c>
      <c r="CG270" s="206"/>
      <c r="CH270" s="207">
        <v>0.16</v>
      </c>
    </row>
    <row r="271" spans="1:86" s="208" customFormat="1" ht="12.75">
      <c r="A271" s="202">
        <v>265</v>
      </c>
      <c r="B271" s="206" t="s">
        <v>618</v>
      </c>
      <c r="C271" s="206">
        <v>110</v>
      </c>
      <c r="D271" s="206">
        <v>97</v>
      </c>
      <c r="E271" s="206">
        <v>97</v>
      </c>
      <c r="F271" s="206">
        <v>0.93</v>
      </c>
      <c r="G271" s="206">
        <v>19533</v>
      </c>
      <c r="H271" s="206"/>
      <c r="I271" s="207">
        <v>0.3</v>
      </c>
      <c r="J271" s="206">
        <v>110</v>
      </c>
      <c r="K271" s="206">
        <v>89.9</v>
      </c>
      <c r="L271" s="206">
        <v>89.9</v>
      </c>
      <c r="M271" s="206">
        <v>0.93</v>
      </c>
      <c r="N271" s="206">
        <v>15899</v>
      </c>
      <c r="O271" s="206"/>
      <c r="P271" s="207">
        <v>0.26</v>
      </c>
      <c r="Q271" s="206">
        <v>110</v>
      </c>
      <c r="R271" s="206">
        <v>86.9</v>
      </c>
      <c r="S271" s="206">
        <v>88</v>
      </c>
      <c r="T271" s="206">
        <v>0.88</v>
      </c>
      <c r="U271" s="206">
        <v>9274</v>
      </c>
      <c r="V271" s="206"/>
      <c r="W271" s="207">
        <v>0.17</v>
      </c>
      <c r="X271" s="206">
        <v>110</v>
      </c>
      <c r="Y271" s="206">
        <v>75</v>
      </c>
      <c r="Z271" s="206">
        <v>88</v>
      </c>
      <c r="AA271" s="206">
        <v>0.9</v>
      </c>
      <c r="AB271" s="206">
        <v>10066</v>
      </c>
      <c r="AC271" s="206"/>
      <c r="AD271" s="207">
        <v>0.18</v>
      </c>
      <c r="AE271" s="206">
        <v>110</v>
      </c>
      <c r="AF271" s="206">
        <v>98.8</v>
      </c>
      <c r="AG271" s="206">
        <v>98.8</v>
      </c>
      <c r="AH271" s="206">
        <v>0.91</v>
      </c>
      <c r="AI271" s="206">
        <v>16807</v>
      </c>
      <c r="AJ271" s="206"/>
      <c r="AK271" s="207">
        <v>0.25</v>
      </c>
      <c r="AL271" s="206">
        <v>110</v>
      </c>
      <c r="AM271" s="206">
        <v>91.8</v>
      </c>
      <c r="AN271" s="206">
        <v>98.2</v>
      </c>
      <c r="AO271" s="206">
        <v>0.92</v>
      </c>
      <c r="AP271" s="206">
        <v>14150</v>
      </c>
      <c r="AQ271" s="206"/>
      <c r="AR271" s="207">
        <v>0.22</v>
      </c>
      <c r="AS271" s="206">
        <v>110</v>
      </c>
      <c r="AT271" s="206">
        <v>94.9</v>
      </c>
      <c r="AU271" s="206">
        <v>94.9</v>
      </c>
      <c r="AV271" s="206">
        <v>0.91</v>
      </c>
      <c r="AW271" s="206">
        <v>12329</v>
      </c>
      <c r="AX271" s="206"/>
      <c r="AY271" s="207">
        <v>0.19</v>
      </c>
      <c r="AZ271" s="206">
        <v>110</v>
      </c>
      <c r="BA271" s="206">
        <v>89.2</v>
      </c>
      <c r="BB271" s="206">
        <v>89.2</v>
      </c>
      <c r="BC271" s="206">
        <v>0.89</v>
      </c>
      <c r="BD271" s="206">
        <v>7840</v>
      </c>
      <c r="BE271" s="206"/>
      <c r="BF271" s="207">
        <v>0.14000000000000001</v>
      </c>
      <c r="BG271" s="206">
        <v>110</v>
      </c>
      <c r="BH271" s="206">
        <v>88.9</v>
      </c>
      <c r="BI271" s="206">
        <v>91.6</v>
      </c>
      <c r="BJ271" s="206">
        <v>0.91</v>
      </c>
      <c r="BK271" s="206">
        <v>19289</v>
      </c>
      <c r="BL271" s="206"/>
      <c r="BM271" s="207">
        <v>0.31</v>
      </c>
      <c r="BN271" s="206">
        <v>110</v>
      </c>
      <c r="BO271" s="206">
        <v>84.7</v>
      </c>
      <c r="BP271" s="206">
        <v>90.5</v>
      </c>
      <c r="BQ271" s="206">
        <v>0.89</v>
      </c>
      <c r="BR271" s="206">
        <v>10963</v>
      </c>
      <c r="BS271" s="206"/>
      <c r="BT271" s="207">
        <v>0.18</v>
      </c>
      <c r="BU271" s="206">
        <v>110</v>
      </c>
      <c r="BV271" s="206">
        <v>2.1</v>
      </c>
      <c r="BW271" s="206">
        <v>88</v>
      </c>
      <c r="BX271" s="206">
        <v>0.89</v>
      </c>
      <c r="BY271" s="206">
        <v>8803</v>
      </c>
      <c r="BZ271" s="206">
        <v>6495</v>
      </c>
      <c r="CA271" s="207">
        <v>1.91</v>
      </c>
      <c r="CB271" s="206">
        <v>110</v>
      </c>
      <c r="CC271" s="206">
        <v>99.7</v>
      </c>
      <c r="CD271" s="206">
        <v>99.7</v>
      </c>
      <c r="CE271" s="206">
        <v>0.92</v>
      </c>
      <c r="CF271" s="206">
        <v>20765</v>
      </c>
      <c r="CG271" s="206"/>
      <c r="CH271" s="207">
        <v>0.3</v>
      </c>
    </row>
    <row r="272" spans="1:86" s="208" customFormat="1" ht="12.75">
      <c r="A272" s="202">
        <v>266</v>
      </c>
      <c r="B272" s="206" t="s">
        <v>619</v>
      </c>
      <c r="C272" s="206">
        <v>110</v>
      </c>
      <c r="D272" s="206">
        <v>73.099999999999994</v>
      </c>
      <c r="E272" s="206">
        <v>88</v>
      </c>
      <c r="F272" s="206">
        <v>0.97</v>
      </c>
      <c r="G272" s="206">
        <v>18287</v>
      </c>
      <c r="H272" s="206"/>
      <c r="I272" s="207">
        <v>0.36</v>
      </c>
      <c r="J272" s="206">
        <v>110</v>
      </c>
      <c r="K272" s="206">
        <v>65.5</v>
      </c>
      <c r="L272" s="206">
        <v>88</v>
      </c>
      <c r="M272" s="206">
        <v>0.98</v>
      </c>
      <c r="N272" s="206">
        <v>15399</v>
      </c>
      <c r="O272" s="206"/>
      <c r="P272" s="207">
        <v>0.32</v>
      </c>
      <c r="Q272" s="206">
        <v>110</v>
      </c>
      <c r="R272" s="206">
        <v>70.8</v>
      </c>
      <c r="S272" s="206">
        <v>88</v>
      </c>
      <c r="T272" s="206">
        <v>0.97</v>
      </c>
      <c r="U272" s="206">
        <v>13032</v>
      </c>
      <c r="V272" s="206"/>
      <c r="W272" s="207">
        <v>0.26</v>
      </c>
      <c r="X272" s="206">
        <v>110</v>
      </c>
      <c r="Y272" s="206">
        <v>13</v>
      </c>
      <c r="Z272" s="206">
        <v>88</v>
      </c>
      <c r="AA272" s="206">
        <v>0.97</v>
      </c>
      <c r="AB272" s="206">
        <v>11240</v>
      </c>
      <c r="AC272" s="206">
        <v>6546</v>
      </c>
      <c r="AD272" s="207">
        <v>1.2</v>
      </c>
      <c r="AE272" s="206">
        <v>110</v>
      </c>
      <c r="AF272" s="206">
        <v>121</v>
      </c>
      <c r="AG272" s="206">
        <v>121</v>
      </c>
      <c r="AH272" s="206">
        <v>0.97</v>
      </c>
      <c r="AI272" s="206">
        <v>10735</v>
      </c>
      <c r="AJ272" s="206"/>
      <c r="AK272" s="207">
        <v>0.12</v>
      </c>
      <c r="AL272" s="206">
        <v>110</v>
      </c>
      <c r="AM272" s="206">
        <v>108.6</v>
      </c>
      <c r="AN272" s="206">
        <v>108.6</v>
      </c>
      <c r="AO272" s="206">
        <v>0.97</v>
      </c>
      <c r="AP272" s="206">
        <v>13953</v>
      </c>
      <c r="AQ272" s="206"/>
      <c r="AR272" s="207">
        <v>0.18</v>
      </c>
      <c r="AS272" s="206">
        <v>110</v>
      </c>
      <c r="AT272" s="206">
        <v>110.8</v>
      </c>
      <c r="AU272" s="206">
        <v>110.8</v>
      </c>
      <c r="AV272" s="206">
        <v>0.96</v>
      </c>
      <c r="AW272" s="206">
        <v>12111</v>
      </c>
      <c r="AX272" s="206"/>
      <c r="AY272" s="207">
        <v>0.15</v>
      </c>
      <c r="AZ272" s="206">
        <v>110</v>
      </c>
      <c r="BA272" s="206">
        <v>112.5</v>
      </c>
      <c r="BB272" s="206">
        <v>112.5</v>
      </c>
      <c r="BC272" s="206">
        <v>0.95</v>
      </c>
      <c r="BD272" s="206">
        <v>11712</v>
      </c>
      <c r="BE272" s="206"/>
      <c r="BF272" s="207">
        <v>0.15</v>
      </c>
      <c r="BG272" s="206">
        <v>110</v>
      </c>
      <c r="BH272" s="206">
        <v>102.8</v>
      </c>
      <c r="BI272" s="206">
        <v>102.8</v>
      </c>
      <c r="BJ272" s="206">
        <v>0.95</v>
      </c>
      <c r="BK272" s="206">
        <v>12206</v>
      </c>
      <c r="BL272" s="206"/>
      <c r="BM272" s="207">
        <v>0.17</v>
      </c>
      <c r="BN272" s="206">
        <v>110</v>
      </c>
      <c r="BO272" s="206">
        <v>73</v>
      </c>
      <c r="BP272" s="206">
        <v>88</v>
      </c>
      <c r="BQ272" s="206">
        <v>0.9</v>
      </c>
      <c r="BR272" s="206">
        <v>2245</v>
      </c>
      <c r="BS272" s="206"/>
      <c r="BT272" s="207">
        <v>0.05</v>
      </c>
      <c r="BU272" s="206">
        <v>110</v>
      </c>
      <c r="BV272" s="206">
        <v>49.6</v>
      </c>
      <c r="BW272" s="206">
        <v>88</v>
      </c>
      <c r="BX272" s="206">
        <v>0.82</v>
      </c>
      <c r="BY272" s="206">
        <v>8983</v>
      </c>
      <c r="BZ272" s="206"/>
      <c r="CA272" s="207">
        <v>0.32</v>
      </c>
      <c r="CB272" s="206">
        <v>110</v>
      </c>
      <c r="CC272" s="206">
        <v>70.400000000000006</v>
      </c>
      <c r="CD272" s="206">
        <v>88</v>
      </c>
      <c r="CE272" s="206">
        <v>0.91</v>
      </c>
      <c r="CF272" s="206">
        <v>16577</v>
      </c>
      <c r="CG272" s="206"/>
      <c r="CH272" s="207">
        <v>0.33</v>
      </c>
    </row>
    <row r="273" spans="1:86" s="208" customFormat="1" ht="12.75">
      <c r="A273" s="202">
        <v>267</v>
      </c>
      <c r="B273" s="206" t="s">
        <v>620</v>
      </c>
      <c r="C273" s="206">
        <v>120</v>
      </c>
      <c r="D273" s="206">
        <v>122.4</v>
      </c>
      <c r="E273" s="206">
        <v>124.9</v>
      </c>
      <c r="F273" s="206">
        <v>0.65</v>
      </c>
      <c r="G273" s="206">
        <v>8376</v>
      </c>
      <c r="H273" s="206"/>
      <c r="I273" s="207">
        <v>0.14000000000000001</v>
      </c>
      <c r="J273" s="206">
        <v>120</v>
      </c>
      <c r="K273" s="206">
        <v>107.4</v>
      </c>
      <c r="L273" s="206">
        <v>124.9</v>
      </c>
      <c r="M273" s="206">
        <v>0.64</v>
      </c>
      <c r="N273" s="206">
        <v>9466</v>
      </c>
      <c r="O273" s="206"/>
      <c r="P273" s="207">
        <v>0.16</v>
      </c>
      <c r="Q273" s="206">
        <v>120</v>
      </c>
      <c r="R273" s="206">
        <v>138.6</v>
      </c>
      <c r="S273" s="206">
        <v>141.1</v>
      </c>
      <c r="T273" s="206">
        <v>0.66</v>
      </c>
      <c r="U273" s="206">
        <v>8470</v>
      </c>
      <c r="V273" s="206"/>
      <c r="W273" s="207">
        <v>0.13</v>
      </c>
      <c r="X273" s="206">
        <v>120</v>
      </c>
      <c r="Y273" s="206">
        <v>2.4</v>
      </c>
      <c r="Z273" s="206">
        <v>96</v>
      </c>
      <c r="AA273" s="206">
        <v>0.63</v>
      </c>
      <c r="AB273" s="206">
        <v>6367</v>
      </c>
      <c r="AC273" s="206">
        <v>5224</v>
      </c>
      <c r="AD273" s="207">
        <v>2.79</v>
      </c>
      <c r="AE273" s="206">
        <v>120</v>
      </c>
      <c r="AF273" s="206">
        <v>151.19999999999999</v>
      </c>
      <c r="AG273" s="206">
        <v>153.69999999999999</v>
      </c>
      <c r="AH273" s="206">
        <v>0.63</v>
      </c>
      <c r="AI273" s="206">
        <v>7210</v>
      </c>
      <c r="AJ273" s="206"/>
      <c r="AK273" s="207">
        <v>0.1</v>
      </c>
      <c r="AL273" s="206">
        <v>120</v>
      </c>
      <c r="AM273" s="206">
        <v>157.19999999999999</v>
      </c>
      <c r="AN273" s="206">
        <v>159.69999999999999</v>
      </c>
      <c r="AO273" s="206">
        <v>0.68</v>
      </c>
      <c r="AP273" s="206">
        <v>10021</v>
      </c>
      <c r="AQ273" s="206"/>
      <c r="AR273" s="207">
        <v>0.13</v>
      </c>
      <c r="AS273" s="206">
        <v>120</v>
      </c>
      <c r="AT273" s="206">
        <v>150.6</v>
      </c>
      <c r="AU273" s="206">
        <v>159.1</v>
      </c>
      <c r="AV273" s="206">
        <v>0.69</v>
      </c>
      <c r="AW273" s="206">
        <v>12346</v>
      </c>
      <c r="AX273" s="206"/>
      <c r="AY273" s="207">
        <v>0.15</v>
      </c>
      <c r="AZ273" s="206">
        <v>120</v>
      </c>
      <c r="BA273" s="206">
        <v>169.8</v>
      </c>
      <c r="BB273" s="206">
        <v>172.3</v>
      </c>
      <c r="BC273" s="206">
        <v>0.7</v>
      </c>
      <c r="BD273" s="206">
        <v>12085</v>
      </c>
      <c r="BE273" s="206"/>
      <c r="BF273" s="207">
        <v>0.14000000000000001</v>
      </c>
      <c r="BG273" s="206">
        <v>120</v>
      </c>
      <c r="BH273" s="206">
        <v>166.2</v>
      </c>
      <c r="BI273" s="206">
        <v>168.7</v>
      </c>
      <c r="BJ273" s="206">
        <v>0.7</v>
      </c>
      <c r="BK273" s="206">
        <v>9679</v>
      </c>
      <c r="BL273" s="206"/>
      <c r="BM273" s="207">
        <v>0.11</v>
      </c>
      <c r="BN273" s="206">
        <v>120</v>
      </c>
      <c r="BO273" s="206">
        <v>165.6</v>
      </c>
      <c r="BP273" s="206">
        <v>168.1</v>
      </c>
      <c r="BQ273" s="206">
        <v>0.7</v>
      </c>
      <c r="BR273" s="206">
        <v>17092</v>
      </c>
      <c r="BS273" s="206"/>
      <c r="BT273" s="207">
        <v>0.19</v>
      </c>
      <c r="BU273" s="206">
        <v>120</v>
      </c>
      <c r="BV273" s="206">
        <v>154.80000000000001</v>
      </c>
      <c r="BW273" s="206">
        <v>157.30000000000001</v>
      </c>
      <c r="BX273" s="206">
        <v>0.69</v>
      </c>
      <c r="BY273" s="206">
        <v>12991</v>
      </c>
      <c r="BZ273" s="206"/>
      <c r="CA273" s="207">
        <v>0.18</v>
      </c>
      <c r="CB273" s="206">
        <v>120</v>
      </c>
      <c r="CC273" s="206">
        <v>112.8</v>
      </c>
      <c r="CD273" s="206">
        <v>115.3</v>
      </c>
      <c r="CE273" s="206">
        <v>0.63</v>
      </c>
      <c r="CF273" s="206">
        <v>14131</v>
      </c>
      <c r="CG273" s="206"/>
      <c r="CH273" s="207">
        <v>0.26</v>
      </c>
    </row>
    <row r="274" spans="1:86" s="208" customFormat="1" ht="12.75">
      <c r="A274" s="202">
        <v>268</v>
      </c>
      <c r="B274" s="206" t="s">
        <v>621</v>
      </c>
      <c r="C274" s="206">
        <v>112</v>
      </c>
      <c r="D274" s="206">
        <v>97.5</v>
      </c>
      <c r="E274" s="206">
        <v>97.5</v>
      </c>
      <c r="F274" s="206">
        <v>0.61</v>
      </c>
      <c r="G274" s="206">
        <v>7394</v>
      </c>
      <c r="H274" s="206"/>
      <c r="I274" s="207">
        <v>0.17</v>
      </c>
      <c r="J274" s="206">
        <v>112</v>
      </c>
      <c r="K274" s="206">
        <v>99.32</v>
      </c>
      <c r="L274" s="206">
        <v>99.32</v>
      </c>
      <c r="M274" s="206">
        <v>0.59</v>
      </c>
      <c r="N274" s="206">
        <v>7158</v>
      </c>
      <c r="O274" s="206"/>
      <c r="P274" s="207">
        <v>0.17</v>
      </c>
      <c r="Q274" s="206">
        <v>112</v>
      </c>
      <c r="R274" s="206">
        <v>107.38</v>
      </c>
      <c r="S274" s="206">
        <v>107.38</v>
      </c>
      <c r="T274" s="206">
        <v>0.6</v>
      </c>
      <c r="U274" s="206">
        <v>5676</v>
      </c>
      <c r="V274" s="206"/>
      <c r="W274" s="207">
        <v>0.12</v>
      </c>
      <c r="X274" s="206">
        <v>112</v>
      </c>
      <c r="Y274" s="206">
        <v>99.68</v>
      </c>
      <c r="Z274" s="206">
        <v>99.68</v>
      </c>
      <c r="AA274" s="206">
        <v>0.65</v>
      </c>
      <c r="AB274" s="206">
        <v>5396</v>
      </c>
      <c r="AC274" s="206"/>
      <c r="AD274" s="207">
        <v>0.11</v>
      </c>
      <c r="AE274" s="206">
        <v>112</v>
      </c>
      <c r="AF274" s="206">
        <v>113.12</v>
      </c>
      <c r="AG274" s="206">
        <v>113.12</v>
      </c>
      <c r="AH274" s="206">
        <v>0.64</v>
      </c>
      <c r="AI274" s="206">
        <v>5884</v>
      </c>
      <c r="AJ274" s="206"/>
      <c r="AK274" s="207">
        <v>0.11</v>
      </c>
      <c r="AL274" s="206">
        <v>112</v>
      </c>
      <c r="AM274" s="206">
        <v>91.32</v>
      </c>
      <c r="AN274" s="206">
        <v>91.32</v>
      </c>
      <c r="AO274" s="206">
        <v>0.64</v>
      </c>
      <c r="AP274" s="206">
        <v>5282</v>
      </c>
      <c r="AQ274" s="206"/>
      <c r="AR274" s="207">
        <v>0.12</v>
      </c>
      <c r="AS274" s="206">
        <v>112</v>
      </c>
      <c r="AT274" s="206">
        <v>92.6</v>
      </c>
      <c r="AU274" s="206">
        <v>92.6</v>
      </c>
      <c r="AV274" s="206">
        <v>0.64</v>
      </c>
      <c r="AW274" s="206">
        <v>5404</v>
      </c>
      <c r="AX274" s="206"/>
      <c r="AY274" s="207">
        <v>0.12</v>
      </c>
      <c r="AZ274" s="206">
        <v>112</v>
      </c>
      <c r="BA274" s="206">
        <v>106.76</v>
      </c>
      <c r="BB274" s="206">
        <v>106.76</v>
      </c>
      <c r="BC274" s="206">
        <v>0.64</v>
      </c>
      <c r="BD274" s="206">
        <v>7498</v>
      </c>
      <c r="BE274" s="206"/>
      <c r="BF274" s="207">
        <v>0.15</v>
      </c>
      <c r="BG274" s="206">
        <v>112</v>
      </c>
      <c r="BH274" s="206">
        <v>101.2</v>
      </c>
      <c r="BI274" s="206">
        <v>101.2</v>
      </c>
      <c r="BJ274" s="206">
        <v>0.6</v>
      </c>
      <c r="BK274" s="206">
        <v>9764</v>
      </c>
      <c r="BL274" s="206"/>
      <c r="BM274" s="207">
        <v>0.22</v>
      </c>
      <c r="BN274" s="206">
        <v>112</v>
      </c>
      <c r="BO274" s="206">
        <v>99</v>
      </c>
      <c r="BP274" s="206">
        <v>99</v>
      </c>
      <c r="BQ274" s="206">
        <v>0.67</v>
      </c>
      <c r="BR274" s="206">
        <v>10270</v>
      </c>
      <c r="BS274" s="206"/>
      <c r="BT274" s="207">
        <v>0.21</v>
      </c>
      <c r="BU274" s="206">
        <v>112</v>
      </c>
      <c r="BV274" s="206">
        <v>101.92</v>
      </c>
      <c r="BW274" s="206">
        <v>101.92</v>
      </c>
      <c r="BX274" s="206">
        <v>0.65</v>
      </c>
      <c r="BY274" s="206">
        <v>7732</v>
      </c>
      <c r="BZ274" s="206"/>
      <c r="CA274" s="207">
        <v>0.17</v>
      </c>
      <c r="CB274" s="206">
        <v>112</v>
      </c>
      <c r="CC274" s="206">
        <v>87.88</v>
      </c>
      <c r="CD274" s="206">
        <v>89.6</v>
      </c>
      <c r="CE274" s="206">
        <v>0.56999999999999995</v>
      </c>
      <c r="CF274" s="206">
        <v>5044</v>
      </c>
      <c r="CG274" s="206"/>
      <c r="CH274" s="207">
        <v>0.13</v>
      </c>
    </row>
    <row r="275" spans="1:86" s="208" customFormat="1" ht="12.75">
      <c r="A275" s="202">
        <v>269</v>
      </c>
      <c r="B275" s="206" t="s">
        <v>622</v>
      </c>
      <c r="C275" s="206">
        <v>163</v>
      </c>
      <c r="D275" s="206">
        <v>126.6</v>
      </c>
      <c r="E275" s="206">
        <v>137.6</v>
      </c>
      <c r="F275" s="206">
        <v>0.74</v>
      </c>
      <c r="G275" s="206">
        <v>13804</v>
      </c>
      <c r="H275" s="206"/>
      <c r="I275" s="207">
        <v>0.19</v>
      </c>
      <c r="J275" s="206">
        <v>163</v>
      </c>
      <c r="K275" s="206">
        <v>127.4</v>
      </c>
      <c r="L275" s="206">
        <v>137.6</v>
      </c>
      <c r="M275" s="206">
        <v>0.73</v>
      </c>
      <c r="N275" s="206">
        <v>11834</v>
      </c>
      <c r="O275" s="206"/>
      <c r="P275" s="207">
        <v>0.16</v>
      </c>
      <c r="Q275" s="206">
        <v>163</v>
      </c>
      <c r="R275" s="206">
        <v>126.6</v>
      </c>
      <c r="S275" s="206">
        <v>137.6</v>
      </c>
      <c r="T275" s="206">
        <v>0.71</v>
      </c>
      <c r="U275" s="206">
        <v>9914</v>
      </c>
      <c r="V275" s="206"/>
      <c r="W275" s="207">
        <v>0.14000000000000001</v>
      </c>
      <c r="X275" s="206">
        <v>163</v>
      </c>
      <c r="Y275" s="206">
        <v>126.6</v>
      </c>
      <c r="Z275" s="206">
        <v>137.6</v>
      </c>
      <c r="AA275" s="206">
        <v>0.68</v>
      </c>
      <c r="AB275" s="206">
        <v>6748</v>
      </c>
      <c r="AC275" s="206"/>
      <c r="AD275" s="207">
        <v>0.1</v>
      </c>
      <c r="AE275" s="206">
        <v>163</v>
      </c>
      <c r="AF275" s="206">
        <v>126.66</v>
      </c>
      <c r="AG275" s="206">
        <v>137.6</v>
      </c>
      <c r="AH275" s="206">
        <v>0.63</v>
      </c>
      <c r="AI275" s="206">
        <v>11130</v>
      </c>
      <c r="AJ275" s="206"/>
      <c r="AK275" s="207">
        <v>0.17</v>
      </c>
      <c r="AL275" s="206">
        <v>163</v>
      </c>
      <c r="AM275" s="206">
        <v>126.6</v>
      </c>
      <c r="AN275" s="206">
        <v>137.6</v>
      </c>
      <c r="AO275" s="206">
        <v>0.61</v>
      </c>
      <c r="AP275" s="206">
        <v>3490</v>
      </c>
      <c r="AQ275" s="206"/>
      <c r="AR275" s="207">
        <v>0.06</v>
      </c>
      <c r="AS275" s="206">
        <v>163</v>
      </c>
      <c r="AT275" s="206">
        <v>128.80000000000001</v>
      </c>
      <c r="AU275" s="206">
        <v>137.6</v>
      </c>
      <c r="AV275" s="206">
        <v>0.43</v>
      </c>
      <c r="AW275" s="206">
        <v>1112</v>
      </c>
      <c r="AX275" s="206"/>
      <c r="AY275" s="207">
        <v>0.03</v>
      </c>
      <c r="AZ275" s="206">
        <v>163</v>
      </c>
      <c r="BA275" s="206">
        <v>126.6</v>
      </c>
      <c r="BB275" s="206">
        <v>137.6</v>
      </c>
      <c r="BC275" s="206">
        <v>0.94</v>
      </c>
      <c r="BD275" s="206">
        <v>8226</v>
      </c>
      <c r="BE275" s="206"/>
      <c r="BF275" s="207">
        <v>0.09</v>
      </c>
      <c r="BG275" s="206">
        <v>163</v>
      </c>
      <c r="BH275" s="206">
        <v>126.6</v>
      </c>
      <c r="BI275" s="206">
        <v>137.6</v>
      </c>
      <c r="BJ275" s="206">
        <v>0.95</v>
      </c>
      <c r="BK275" s="206">
        <v>13464</v>
      </c>
      <c r="BL275" s="206"/>
      <c r="BM275" s="207">
        <v>0.14000000000000001</v>
      </c>
      <c r="BN275" s="206">
        <v>163</v>
      </c>
      <c r="BO275" s="206">
        <v>126.6</v>
      </c>
      <c r="BP275" s="206">
        <v>137.6</v>
      </c>
      <c r="BQ275" s="206">
        <v>0.94</v>
      </c>
      <c r="BR275" s="206">
        <v>12762</v>
      </c>
      <c r="BS275" s="206"/>
      <c r="BT275" s="207">
        <v>0.13</v>
      </c>
      <c r="BU275" s="206">
        <v>163</v>
      </c>
      <c r="BV275" s="206">
        <v>126.6</v>
      </c>
      <c r="BW275" s="206">
        <v>137.6</v>
      </c>
      <c r="BX275" s="206">
        <v>0.93</v>
      </c>
      <c r="BY275" s="206">
        <v>9228</v>
      </c>
      <c r="BZ275" s="206"/>
      <c r="CA275" s="207">
        <v>0.11</v>
      </c>
      <c r="CB275" s="206">
        <v>163</v>
      </c>
      <c r="CC275" s="206">
        <v>126.6</v>
      </c>
      <c r="CD275" s="206">
        <v>137.6</v>
      </c>
      <c r="CE275" s="206">
        <v>0.9</v>
      </c>
      <c r="CF275" s="206">
        <v>10732</v>
      </c>
      <c r="CG275" s="206"/>
      <c r="CH275" s="207">
        <v>0.12</v>
      </c>
    </row>
    <row r="276" spans="1:86" s="208" customFormat="1" ht="12.75">
      <c r="A276" s="202">
        <v>270</v>
      </c>
      <c r="B276" s="206" t="s">
        <v>623</v>
      </c>
      <c r="C276" s="206">
        <v>112.8</v>
      </c>
      <c r="D276" s="206">
        <v>88</v>
      </c>
      <c r="E276" s="206">
        <v>95.2</v>
      </c>
      <c r="F276" s="206">
        <v>0.93</v>
      </c>
      <c r="G276" s="206">
        <v>6365</v>
      </c>
      <c r="H276" s="206"/>
      <c r="I276" s="207">
        <v>0.1</v>
      </c>
      <c r="J276" s="206">
        <v>112.8</v>
      </c>
      <c r="K276" s="206">
        <v>90.2</v>
      </c>
      <c r="L276" s="206">
        <v>93.2</v>
      </c>
      <c r="M276" s="206">
        <v>0.96</v>
      </c>
      <c r="N276" s="206">
        <v>8778</v>
      </c>
      <c r="O276" s="206"/>
      <c r="P276" s="207">
        <v>0.13</v>
      </c>
      <c r="Q276" s="206">
        <v>112.8</v>
      </c>
      <c r="R276" s="206">
        <v>104.2</v>
      </c>
      <c r="S276" s="206">
        <v>104.2</v>
      </c>
      <c r="T276" s="206">
        <v>0.95</v>
      </c>
      <c r="U276" s="206">
        <v>7901</v>
      </c>
      <c r="V276" s="206"/>
      <c r="W276" s="207">
        <v>0.11</v>
      </c>
      <c r="X276" s="206">
        <v>112.8</v>
      </c>
      <c r="Y276" s="206">
        <v>100.4</v>
      </c>
      <c r="Z276" s="206">
        <v>103.4</v>
      </c>
      <c r="AA276" s="206">
        <v>0.94</v>
      </c>
      <c r="AB276" s="206">
        <v>6768</v>
      </c>
      <c r="AC276" s="206"/>
      <c r="AD276" s="207">
        <v>0.09</v>
      </c>
      <c r="AE276" s="206">
        <v>112.8</v>
      </c>
      <c r="AF276" s="206">
        <v>85.8</v>
      </c>
      <c r="AG276" s="206">
        <v>93.8</v>
      </c>
      <c r="AH276" s="206">
        <v>0.95</v>
      </c>
      <c r="AI276" s="206">
        <v>7455</v>
      </c>
      <c r="AJ276" s="206"/>
      <c r="AK276" s="207">
        <v>0.11</v>
      </c>
      <c r="AL276" s="206">
        <v>112.8</v>
      </c>
      <c r="AM276" s="206">
        <v>73.8</v>
      </c>
      <c r="AN276" s="206">
        <v>90.24</v>
      </c>
      <c r="AO276" s="206">
        <v>0.96</v>
      </c>
      <c r="AP276" s="206">
        <v>7913</v>
      </c>
      <c r="AQ276" s="206"/>
      <c r="AR276" s="207">
        <v>0.14000000000000001</v>
      </c>
      <c r="AS276" s="206">
        <v>112.8</v>
      </c>
      <c r="AT276" s="206">
        <v>64</v>
      </c>
      <c r="AU276" s="206">
        <v>90.24</v>
      </c>
      <c r="AV276" s="206">
        <v>0.94</v>
      </c>
      <c r="AW276" s="206">
        <v>4123</v>
      </c>
      <c r="AX276" s="206"/>
      <c r="AY276" s="207">
        <v>0.08</v>
      </c>
      <c r="AZ276" s="206">
        <v>112.8</v>
      </c>
      <c r="BA276" s="206">
        <v>54.8</v>
      </c>
      <c r="BB276" s="206">
        <v>90.24</v>
      </c>
      <c r="BC276" s="206">
        <v>0.95</v>
      </c>
      <c r="BD276" s="206">
        <v>7998</v>
      </c>
      <c r="BE276" s="206"/>
      <c r="BF276" s="207">
        <v>0.18</v>
      </c>
      <c r="BG276" s="206">
        <v>112.8</v>
      </c>
      <c r="BH276" s="206">
        <v>60.8</v>
      </c>
      <c r="BI276" s="206">
        <v>90.24</v>
      </c>
      <c r="BJ276" s="206">
        <v>0.96</v>
      </c>
      <c r="BK276" s="206">
        <v>9794</v>
      </c>
      <c r="BL276" s="206"/>
      <c r="BM276" s="207">
        <v>0.21</v>
      </c>
      <c r="BN276" s="206">
        <v>112.8</v>
      </c>
      <c r="BO276" s="206">
        <v>94.7</v>
      </c>
      <c r="BP276" s="206">
        <v>96.2</v>
      </c>
      <c r="BQ276" s="206">
        <v>0.96</v>
      </c>
      <c r="BR276" s="206">
        <v>12512</v>
      </c>
      <c r="BS276" s="206"/>
      <c r="BT276" s="207">
        <v>0.18</v>
      </c>
      <c r="BU276" s="206">
        <v>112.8</v>
      </c>
      <c r="BV276" s="206">
        <v>110.4</v>
      </c>
      <c r="BW276" s="206">
        <v>113</v>
      </c>
      <c r="BX276" s="206">
        <v>0.95</v>
      </c>
      <c r="BY276" s="206">
        <v>9440</v>
      </c>
      <c r="BZ276" s="206"/>
      <c r="CA276" s="207">
        <v>0.13</v>
      </c>
      <c r="CB276" s="206">
        <v>112.8</v>
      </c>
      <c r="CC276" s="206">
        <v>81.3</v>
      </c>
      <c r="CD276" s="206">
        <v>90.24</v>
      </c>
      <c r="CE276" s="206">
        <v>0.96</v>
      </c>
      <c r="CF276" s="206">
        <v>8192</v>
      </c>
      <c r="CG276" s="206"/>
      <c r="CH276" s="207">
        <v>0.14000000000000001</v>
      </c>
    </row>
    <row r="277" spans="1:86" s="208" customFormat="1" ht="12.75">
      <c r="A277" s="202">
        <v>271</v>
      </c>
      <c r="B277" s="206" t="s">
        <v>624</v>
      </c>
      <c r="C277" s="206">
        <v>113</v>
      </c>
      <c r="D277" s="206">
        <v>60.6</v>
      </c>
      <c r="E277" s="206">
        <v>90.4</v>
      </c>
      <c r="F277" s="206">
        <v>0.94</v>
      </c>
      <c r="G277" s="206">
        <v>14208</v>
      </c>
      <c r="H277" s="206"/>
      <c r="I277" s="207">
        <v>0.28000000000000003</v>
      </c>
      <c r="J277" s="206">
        <v>113</v>
      </c>
      <c r="K277" s="206">
        <v>82.2</v>
      </c>
      <c r="L277" s="206">
        <v>90.4</v>
      </c>
      <c r="M277" s="206">
        <v>0.86</v>
      </c>
      <c r="N277" s="206">
        <v>11478</v>
      </c>
      <c r="O277" s="206"/>
      <c r="P277" s="207">
        <v>0.22</v>
      </c>
      <c r="Q277" s="206">
        <v>113</v>
      </c>
      <c r="R277" s="206">
        <v>70.8</v>
      </c>
      <c r="S277" s="206">
        <v>90.4</v>
      </c>
      <c r="T277" s="206">
        <v>0.91</v>
      </c>
      <c r="U277" s="206">
        <v>11142</v>
      </c>
      <c r="V277" s="206"/>
      <c r="W277" s="207">
        <v>0.21</v>
      </c>
      <c r="X277" s="206">
        <v>113</v>
      </c>
      <c r="Y277" s="206">
        <v>81</v>
      </c>
      <c r="Z277" s="206">
        <v>90.4</v>
      </c>
      <c r="AA277" s="206">
        <v>0.93</v>
      </c>
      <c r="AB277" s="206">
        <v>9138</v>
      </c>
      <c r="AC277" s="206"/>
      <c r="AD277" s="207">
        <v>0.15</v>
      </c>
      <c r="AE277" s="206">
        <v>113</v>
      </c>
      <c r="AF277" s="206">
        <v>88.8</v>
      </c>
      <c r="AG277" s="206">
        <v>99</v>
      </c>
      <c r="AH277" s="206">
        <v>0.92</v>
      </c>
      <c r="AI277" s="206">
        <v>12516</v>
      </c>
      <c r="AJ277" s="206"/>
      <c r="AK277" s="207">
        <v>0.18</v>
      </c>
      <c r="AL277" s="206">
        <v>113</v>
      </c>
      <c r="AM277" s="206">
        <v>96.6</v>
      </c>
      <c r="AN277" s="206">
        <v>99</v>
      </c>
      <c r="AO277" s="206">
        <v>0.92</v>
      </c>
      <c r="AP277" s="206">
        <v>12303</v>
      </c>
      <c r="AQ277" s="206"/>
      <c r="AR277" s="207">
        <v>0.19</v>
      </c>
      <c r="AS277" s="206">
        <v>113</v>
      </c>
      <c r="AT277" s="206">
        <v>88.2</v>
      </c>
      <c r="AU277" s="206">
        <v>90.4</v>
      </c>
      <c r="AV277" s="206">
        <v>0.9</v>
      </c>
      <c r="AW277" s="206">
        <v>8454</v>
      </c>
      <c r="AX277" s="206"/>
      <c r="AY277" s="207">
        <v>0.14000000000000001</v>
      </c>
      <c r="AZ277" s="206">
        <v>113</v>
      </c>
      <c r="BA277" s="206">
        <v>72</v>
      </c>
      <c r="BB277" s="206">
        <v>94.8</v>
      </c>
      <c r="BC277" s="206">
        <v>0.93</v>
      </c>
      <c r="BD277" s="206">
        <v>13260</v>
      </c>
      <c r="BE277" s="206"/>
      <c r="BF277" s="207">
        <v>0.21</v>
      </c>
      <c r="BG277" s="206">
        <v>113</v>
      </c>
      <c r="BH277" s="206">
        <v>79.8</v>
      </c>
      <c r="BI277" s="206">
        <v>90.4</v>
      </c>
      <c r="BJ277" s="206">
        <v>0.93</v>
      </c>
      <c r="BK277" s="206">
        <v>11559</v>
      </c>
      <c r="BL277" s="206"/>
      <c r="BM277" s="207">
        <v>0.21</v>
      </c>
      <c r="BN277" s="206">
        <v>113</v>
      </c>
      <c r="BO277" s="206">
        <v>82.8</v>
      </c>
      <c r="BP277" s="206">
        <v>90.4</v>
      </c>
      <c r="BQ277" s="206">
        <v>0.92</v>
      </c>
      <c r="BR277" s="206">
        <v>14235</v>
      </c>
      <c r="BS277" s="206"/>
      <c r="BT277" s="207">
        <v>0.23</v>
      </c>
      <c r="BU277" s="206">
        <v>113</v>
      </c>
      <c r="BV277" s="206">
        <v>95.4</v>
      </c>
      <c r="BW277" s="206">
        <v>95.4</v>
      </c>
      <c r="BX277" s="206">
        <v>0.91</v>
      </c>
      <c r="BY277" s="206">
        <v>13527</v>
      </c>
      <c r="BZ277" s="206"/>
      <c r="CA277" s="207">
        <v>0.23</v>
      </c>
      <c r="CB277" s="206">
        <v>113</v>
      </c>
      <c r="CC277" s="206">
        <v>93.6</v>
      </c>
      <c r="CD277" s="206">
        <v>104.4</v>
      </c>
      <c r="CE277" s="206">
        <v>0.84</v>
      </c>
      <c r="CF277" s="206">
        <v>15414</v>
      </c>
      <c r="CG277" s="206"/>
      <c r="CH277" s="207">
        <v>0.24</v>
      </c>
    </row>
    <row r="278" spans="1:86" s="208" customFormat="1" ht="12.75">
      <c r="A278" s="202">
        <v>272</v>
      </c>
      <c r="B278" s="206" t="s">
        <v>625</v>
      </c>
      <c r="C278" s="206">
        <v>151</v>
      </c>
      <c r="D278" s="206">
        <v>74.400000000000006</v>
      </c>
      <c r="E278" s="206">
        <v>120.8</v>
      </c>
      <c r="F278" s="206">
        <v>0.59</v>
      </c>
      <c r="G278" s="206">
        <v>6142</v>
      </c>
      <c r="H278" s="206"/>
      <c r="I278" s="207">
        <v>0.16</v>
      </c>
      <c r="J278" s="206">
        <v>151</v>
      </c>
      <c r="K278" s="206">
        <v>80.2</v>
      </c>
      <c r="L278" s="206">
        <v>120.8</v>
      </c>
      <c r="M278" s="206">
        <v>0.6</v>
      </c>
      <c r="N278" s="206">
        <v>9684</v>
      </c>
      <c r="O278" s="206"/>
      <c r="P278" s="207">
        <v>0.23</v>
      </c>
      <c r="Q278" s="206">
        <v>151</v>
      </c>
      <c r="R278" s="206">
        <v>87.8</v>
      </c>
      <c r="S278" s="206">
        <v>120.8</v>
      </c>
      <c r="T278" s="206">
        <v>0.6</v>
      </c>
      <c r="U278" s="206">
        <v>6008</v>
      </c>
      <c r="V278" s="206"/>
      <c r="W278" s="207">
        <v>0.12</v>
      </c>
      <c r="X278" s="206">
        <v>151</v>
      </c>
      <c r="Y278" s="206">
        <v>90</v>
      </c>
      <c r="Z278" s="206">
        <v>120.8</v>
      </c>
      <c r="AA278" s="206">
        <v>0.6</v>
      </c>
      <c r="AB278" s="206">
        <v>3288</v>
      </c>
      <c r="AC278" s="206"/>
      <c r="AD278" s="207">
        <v>0.08</v>
      </c>
      <c r="AE278" s="206">
        <v>151</v>
      </c>
      <c r="AF278" s="206">
        <v>87.8</v>
      </c>
      <c r="AG278" s="206">
        <v>120.8</v>
      </c>
      <c r="AH278" s="206">
        <v>0.6</v>
      </c>
      <c r="AI278" s="206">
        <v>4430</v>
      </c>
      <c r="AJ278" s="206"/>
      <c r="AK278" s="207">
        <v>0.11</v>
      </c>
      <c r="AL278" s="206">
        <v>151</v>
      </c>
      <c r="AM278" s="206">
        <v>88.2</v>
      </c>
      <c r="AN278" s="206">
        <v>120.8</v>
      </c>
      <c r="AO278" s="206">
        <v>0.57999999999999996</v>
      </c>
      <c r="AP278" s="206">
        <v>5544</v>
      </c>
      <c r="AQ278" s="206"/>
      <c r="AR278" s="207">
        <v>0.14000000000000001</v>
      </c>
      <c r="AS278" s="206">
        <v>151</v>
      </c>
      <c r="AT278" s="206">
        <v>85</v>
      </c>
      <c r="AU278" s="206">
        <v>120.8</v>
      </c>
      <c r="AV278" s="206">
        <v>0.56000000000000005</v>
      </c>
      <c r="AW278" s="206">
        <v>5634</v>
      </c>
      <c r="AX278" s="206"/>
      <c r="AY278" s="207">
        <v>0.14000000000000001</v>
      </c>
      <c r="AZ278" s="206">
        <v>151</v>
      </c>
      <c r="BA278" s="206">
        <v>76.2</v>
      </c>
      <c r="BB278" s="206">
        <v>120.8</v>
      </c>
      <c r="BC278" s="206">
        <v>0.54</v>
      </c>
      <c r="BD278" s="206">
        <v>6476</v>
      </c>
      <c r="BE278" s="206"/>
      <c r="BF278" s="207">
        <v>0.17</v>
      </c>
      <c r="BG278" s="206">
        <v>151</v>
      </c>
      <c r="BH278" s="206">
        <v>78.599999999999994</v>
      </c>
      <c r="BI278" s="206">
        <v>120.8</v>
      </c>
      <c r="BJ278" s="206">
        <v>0.59</v>
      </c>
      <c r="BK278" s="206">
        <v>6540</v>
      </c>
      <c r="BL278" s="206"/>
      <c r="BM278" s="207">
        <v>0.16</v>
      </c>
      <c r="BN278" s="206">
        <v>151</v>
      </c>
      <c r="BO278" s="206">
        <v>79.8</v>
      </c>
      <c r="BP278" s="206">
        <v>120.8</v>
      </c>
      <c r="BQ278" s="206">
        <v>0.6</v>
      </c>
      <c r="BR278" s="206">
        <v>6094</v>
      </c>
      <c r="BS278" s="206"/>
      <c r="BT278" s="207">
        <v>0.16</v>
      </c>
      <c r="BU278" s="206">
        <v>151</v>
      </c>
      <c r="BV278" s="206">
        <v>75.599999999999994</v>
      </c>
      <c r="BW278" s="206">
        <v>120.8</v>
      </c>
      <c r="BX278" s="206">
        <v>0.6</v>
      </c>
      <c r="BY278" s="206">
        <v>5614</v>
      </c>
      <c r="BZ278" s="206"/>
      <c r="CA278" s="207">
        <v>0.16</v>
      </c>
      <c r="CB278" s="206">
        <v>151</v>
      </c>
      <c r="CC278" s="206">
        <v>80.599999999999994</v>
      </c>
      <c r="CD278" s="206">
        <v>120.8</v>
      </c>
      <c r="CE278" s="206">
        <v>0.61</v>
      </c>
      <c r="CF278" s="206">
        <v>6624</v>
      </c>
      <c r="CG278" s="206"/>
      <c r="CH278" s="207">
        <v>0.17</v>
      </c>
    </row>
    <row r="279" spans="1:86" s="208" customFormat="1" ht="12.75">
      <c r="A279" s="202">
        <v>273</v>
      </c>
      <c r="B279" s="206" t="s">
        <v>626</v>
      </c>
      <c r="C279" s="206">
        <v>184</v>
      </c>
      <c r="D279" s="206">
        <v>160.19999999999999</v>
      </c>
      <c r="E279" s="206">
        <v>163.80000000000001</v>
      </c>
      <c r="F279" s="206">
        <v>0.85</v>
      </c>
      <c r="G279" s="206">
        <v>10248</v>
      </c>
      <c r="H279" s="206"/>
      <c r="I279" s="207">
        <v>0.1</v>
      </c>
      <c r="J279" s="206">
        <v>184</v>
      </c>
      <c r="K279" s="206">
        <v>150</v>
      </c>
      <c r="L279" s="206">
        <v>169.8</v>
      </c>
      <c r="M279" s="206">
        <v>0.78</v>
      </c>
      <c r="N279" s="206">
        <v>17373</v>
      </c>
      <c r="O279" s="206"/>
      <c r="P279" s="207">
        <v>0.18</v>
      </c>
      <c r="Q279" s="206">
        <v>184</v>
      </c>
      <c r="R279" s="206">
        <v>129</v>
      </c>
      <c r="S279" s="206">
        <v>147.19999999999999</v>
      </c>
      <c r="T279" s="206">
        <v>0.79</v>
      </c>
      <c r="U279" s="206">
        <v>10371</v>
      </c>
      <c r="V279" s="206"/>
      <c r="W279" s="207">
        <v>0.13</v>
      </c>
      <c r="X279" s="206">
        <v>184</v>
      </c>
      <c r="Y279" s="206">
        <v>133.19999999999999</v>
      </c>
      <c r="Z279" s="206">
        <v>147.19999999999999</v>
      </c>
      <c r="AA279" s="206">
        <v>0.83</v>
      </c>
      <c r="AB279" s="206">
        <v>5844</v>
      </c>
      <c r="AC279" s="206"/>
      <c r="AD279" s="207">
        <v>7.0000000000000007E-2</v>
      </c>
      <c r="AE279" s="206">
        <v>184</v>
      </c>
      <c r="AF279" s="206">
        <v>128.4</v>
      </c>
      <c r="AG279" s="206">
        <v>147.19999999999999</v>
      </c>
      <c r="AH279" s="206">
        <v>0.77</v>
      </c>
      <c r="AI279" s="206">
        <v>9678</v>
      </c>
      <c r="AJ279" s="206"/>
      <c r="AK279" s="207">
        <v>0.12</v>
      </c>
      <c r="AL279" s="206">
        <v>184</v>
      </c>
      <c r="AM279" s="206">
        <v>130.80000000000001</v>
      </c>
      <c r="AN279" s="206">
        <v>147.19999999999999</v>
      </c>
      <c r="AO279" s="206">
        <v>0.87</v>
      </c>
      <c r="AP279" s="206">
        <v>18048</v>
      </c>
      <c r="AQ279" s="206"/>
      <c r="AR279" s="207">
        <v>0.2</v>
      </c>
      <c r="AS279" s="206">
        <v>184</v>
      </c>
      <c r="AT279" s="206">
        <v>118.2</v>
      </c>
      <c r="AU279" s="206">
        <v>147.19999999999999</v>
      </c>
      <c r="AV279" s="206">
        <v>0.97</v>
      </c>
      <c r="AW279" s="206">
        <v>10146</v>
      </c>
      <c r="AX279" s="206"/>
      <c r="AY279" s="207">
        <v>0.1</v>
      </c>
      <c r="AZ279" s="206">
        <v>184</v>
      </c>
      <c r="BA279" s="206">
        <v>135</v>
      </c>
      <c r="BB279" s="206">
        <v>147.19999999999999</v>
      </c>
      <c r="BC279" s="206">
        <v>0.93</v>
      </c>
      <c r="BD279" s="206">
        <v>15249</v>
      </c>
      <c r="BE279" s="206"/>
      <c r="BF279" s="207">
        <v>0.16</v>
      </c>
      <c r="BG279" s="206">
        <v>184</v>
      </c>
      <c r="BH279" s="206">
        <v>124.2</v>
      </c>
      <c r="BI279" s="206">
        <v>147.19999999999999</v>
      </c>
      <c r="BJ279" s="206">
        <v>0.94</v>
      </c>
      <c r="BK279" s="206">
        <v>11517</v>
      </c>
      <c r="BL279" s="206"/>
      <c r="BM279" s="207">
        <v>0.12</v>
      </c>
      <c r="BN279" s="206">
        <v>184</v>
      </c>
      <c r="BO279" s="206">
        <v>117</v>
      </c>
      <c r="BP279" s="206">
        <v>147.19999999999999</v>
      </c>
      <c r="BQ279" s="206">
        <v>0.93</v>
      </c>
      <c r="BR279" s="206">
        <v>11790</v>
      </c>
      <c r="BS279" s="206"/>
      <c r="BT279" s="207">
        <v>0.13</v>
      </c>
      <c r="BU279" s="206">
        <v>184</v>
      </c>
      <c r="BV279" s="206">
        <v>116.4</v>
      </c>
      <c r="BW279" s="206">
        <v>147.19999999999999</v>
      </c>
      <c r="BX279" s="206">
        <v>0.84</v>
      </c>
      <c r="BY279" s="206">
        <v>5967</v>
      </c>
      <c r="BZ279" s="206"/>
      <c r="CA279" s="207">
        <v>0.09</v>
      </c>
      <c r="CB279" s="206">
        <v>184</v>
      </c>
      <c r="CC279" s="206">
        <v>135</v>
      </c>
      <c r="CD279" s="206">
        <v>147.19999999999999</v>
      </c>
      <c r="CE279" s="206">
        <v>0.77</v>
      </c>
      <c r="CF279" s="206">
        <v>8475</v>
      </c>
      <c r="CG279" s="206"/>
      <c r="CH279" s="207">
        <v>0.11</v>
      </c>
    </row>
    <row r="280" spans="1:86" s="208" customFormat="1" ht="15">
      <c r="A280" s="209">
        <v>274</v>
      </c>
      <c r="B280" s="206" t="s">
        <v>627</v>
      </c>
      <c r="C280" s="206">
        <v>110</v>
      </c>
      <c r="D280" s="206">
        <v>89</v>
      </c>
      <c r="E280" s="206">
        <v>93.4</v>
      </c>
      <c r="F280" s="206">
        <v>0.66</v>
      </c>
      <c r="G280" s="206">
        <v>4868</v>
      </c>
      <c r="H280" s="206"/>
      <c r="I280" s="207">
        <v>0.11</v>
      </c>
      <c r="J280" s="206">
        <v>110</v>
      </c>
      <c r="K280" s="206">
        <v>125</v>
      </c>
      <c r="L280" s="206">
        <v>125</v>
      </c>
      <c r="M280" s="206">
        <v>0.71</v>
      </c>
      <c r="N280" s="206">
        <v>5541</v>
      </c>
      <c r="O280" s="206"/>
      <c r="P280" s="207">
        <v>0.08</v>
      </c>
      <c r="Q280" s="206">
        <v>110</v>
      </c>
      <c r="R280" s="206">
        <v>117</v>
      </c>
      <c r="S280" s="206">
        <v>125.2</v>
      </c>
      <c r="T280" s="206">
        <v>0.7</v>
      </c>
      <c r="U280" s="206">
        <v>8397</v>
      </c>
      <c r="V280" s="206"/>
      <c r="W280" s="207">
        <v>0.13</v>
      </c>
      <c r="X280" s="206">
        <v>110</v>
      </c>
      <c r="Y280" s="206">
        <v>121.4</v>
      </c>
      <c r="Z280" s="206">
        <v>150.19999999999999</v>
      </c>
      <c r="AA280" s="206">
        <v>0.72</v>
      </c>
      <c r="AB280" s="206">
        <v>7364</v>
      </c>
      <c r="AC280" s="206"/>
      <c r="AD280" s="207">
        <v>0.09</v>
      </c>
      <c r="AE280" s="206">
        <v>110</v>
      </c>
      <c r="AF280" s="206">
        <v>100.8</v>
      </c>
      <c r="AG280" s="206">
        <v>100.8</v>
      </c>
      <c r="AH280" s="206">
        <v>0.67</v>
      </c>
      <c r="AI280" s="206">
        <v>8415</v>
      </c>
      <c r="AJ280" s="206"/>
      <c r="AK280" s="207">
        <v>0.17</v>
      </c>
      <c r="AL280" s="206">
        <v>110</v>
      </c>
      <c r="AM280" s="206">
        <v>97.2</v>
      </c>
      <c r="AN280" s="206">
        <v>97.2</v>
      </c>
      <c r="AO280" s="206">
        <v>0.64</v>
      </c>
      <c r="AP280" s="206">
        <v>8705</v>
      </c>
      <c r="AQ280" s="206"/>
      <c r="AR280" s="207">
        <v>0.19</v>
      </c>
      <c r="AS280" s="206">
        <v>110</v>
      </c>
      <c r="AT280" s="206">
        <v>82.2</v>
      </c>
      <c r="AU280" s="206">
        <v>88.4</v>
      </c>
      <c r="AV280" s="206">
        <v>0.59</v>
      </c>
      <c r="AW280" s="206">
        <v>3929</v>
      </c>
      <c r="AX280" s="206"/>
      <c r="AY280" s="207">
        <v>0.1</v>
      </c>
      <c r="AZ280" s="206">
        <v>110</v>
      </c>
      <c r="BA280" s="206">
        <v>72.8</v>
      </c>
      <c r="BB280" s="206">
        <v>98.2</v>
      </c>
      <c r="BC280" s="206">
        <v>0.61</v>
      </c>
      <c r="BD280" s="206">
        <v>4370</v>
      </c>
      <c r="BE280" s="206"/>
      <c r="BF280" s="207">
        <v>0.1</v>
      </c>
      <c r="BG280" s="206">
        <v>110</v>
      </c>
      <c r="BH280" s="206">
        <v>107</v>
      </c>
      <c r="BI280" s="206">
        <v>107</v>
      </c>
      <c r="BJ280" s="206">
        <v>0.64</v>
      </c>
      <c r="BK280" s="206">
        <v>6435</v>
      </c>
      <c r="BL280" s="206"/>
      <c r="BM280" s="207">
        <v>0.13</v>
      </c>
      <c r="BN280" s="206">
        <v>110</v>
      </c>
      <c r="BO280" s="206">
        <v>89.4</v>
      </c>
      <c r="BP280" s="206">
        <v>89.4</v>
      </c>
      <c r="BQ280" s="206">
        <v>0.63</v>
      </c>
      <c r="BR280" s="206">
        <v>2562</v>
      </c>
      <c r="BS280" s="206"/>
      <c r="BT280" s="207">
        <v>0.06</v>
      </c>
      <c r="BU280" s="206">
        <v>110</v>
      </c>
      <c r="BV280" s="206">
        <v>121.8</v>
      </c>
      <c r="BW280" s="206">
        <v>121.8</v>
      </c>
      <c r="BX280" s="206">
        <v>0.7</v>
      </c>
      <c r="BY280" s="206">
        <v>4368</v>
      </c>
      <c r="BZ280" s="206"/>
      <c r="CA280" s="207">
        <v>0.08</v>
      </c>
      <c r="CB280" s="206">
        <v>110</v>
      </c>
      <c r="CC280" s="206">
        <v>138.4</v>
      </c>
      <c r="CD280" s="206">
        <v>140.9</v>
      </c>
      <c r="CE280" s="206">
        <v>0.69</v>
      </c>
      <c r="CF280" s="206">
        <v>12872</v>
      </c>
      <c r="CG280" s="206"/>
      <c r="CH280" s="207">
        <v>0.18</v>
      </c>
    </row>
    <row r="281" spans="1:86" s="208" customFormat="1" ht="15">
      <c r="A281" s="210">
        <v>275</v>
      </c>
      <c r="B281" s="206" t="s">
        <v>628</v>
      </c>
      <c r="C281" s="206">
        <v>250</v>
      </c>
      <c r="D281" s="206"/>
      <c r="E281" s="206"/>
      <c r="F281" s="206"/>
      <c r="G281" s="206"/>
      <c r="H281" s="206"/>
      <c r="I281" s="207"/>
      <c r="J281" s="206">
        <v>250</v>
      </c>
      <c r="K281" s="206">
        <v>150.6</v>
      </c>
      <c r="L281" s="206">
        <v>245.16</v>
      </c>
      <c r="M281" s="206">
        <v>0.53</v>
      </c>
      <c r="N281" s="206">
        <v>7245</v>
      </c>
      <c r="O281" s="206"/>
      <c r="P281" s="207">
        <v>0.09</v>
      </c>
      <c r="Q281" s="206">
        <v>250</v>
      </c>
      <c r="R281" s="206">
        <v>187.2</v>
      </c>
      <c r="S281" s="206">
        <v>200</v>
      </c>
      <c r="T281" s="206">
        <v>0.57999999999999996</v>
      </c>
      <c r="U281" s="206">
        <v>11967</v>
      </c>
      <c r="V281" s="206"/>
      <c r="W281" s="207">
        <v>0.15</v>
      </c>
      <c r="X281" s="206">
        <v>250</v>
      </c>
      <c r="Y281" s="206">
        <v>174.6</v>
      </c>
      <c r="Z281" s="206">
        <v>200</v>
      </c>
      <c r="AA281" s="206">
        <v>0.74</v>
      </c>
      <c r="AB281" s="206">
        <v>6777</v>
      </c>
      <c r="AC281" s="206"/>
      <c r="AD281" s="207">
        <v>0.06</v>
      </c>
      <c r="AE281" s="206">
        <v>250</v>
      </c>
      <c r="AF281" s="206">
        <v>122.4</v>
      </c>
      <c r="AG281" s="206">
        <v>200</v>
      </c>
      <c r="AH281" s="206">
        <v>0.93</v>
      </c>
      <c r="AI281" s="206">
        <v>5463</v>
      </c>
      <c r="AJ281" s="206"/>
      <c r="AK281" s="207">
        <v>0.05</v>
      </c>
      <c r="AL281" s="206">
        <v>250</v>
      </c>
      <c r="AM281" s="206">
        <v>151.80000000000001</v>
      </c>
      <c r="AN281" s="206">
        <v>200</v>
      </c>
      <c r="AO281" s="206">
        <v>0.93</v>
      </c>
      <c r="AP281" s="206">
        <v>9552</v>
      </c>
      <c r="AQ281" s="206"/>
      <c r="AR281" s="207">
        <v>0.09</v>
      </c>
      <c r="AS281" s="206">
        <v>250</v>
      </c>
      <c r="AT281" s="206">
        <v>154.19999999999999</v>
      </c>
      <c r="AU281" s="206">
        <v>200</v>
      </c>
      <c r="AV281" s="206">
        <v>0.94</v>
      </c>
      <c r="AW281" s="206">
        <v>6855</v>
      </c>
      <c r="AX281" s="206"/>
      <c r="AY281" s="207">
        <v>0.06</v>
      </c>
      <c r="AZ281" s="206">
        <v>250</v>
      </c>
      <c r="BA281" s="206">
        <v>120</v>
      </c>
      <c r="BB281" s="206">
        <v>200</v>
      </c>
      <c r="BC281" s="206">
        <v>0.91</v>
      </c>
      <c r="BD281" s="206">
        <v>9084</v>
      </c>
      <c r="BE281" s="206"/>
      <c r="BF281" s="207">
        <v>0.1</v>
      </c>
      <c r="BG281" s="206">
        <v>250</v>
      </c>
      <c r="BH281" s="206">
        <v>131.4</v>
      </c>
      <c r="BI281" s="206">
        <v>200</v>
      </c>
      <c r="BJ281" s="206">
        <v>0.9</v>
      </c>
      <c r="BK281" s="206">
        <v>12321</v>
      </c>
      <c r="BL281" s="206"/>
      <c r="BM281" s="207">
        <v>0.14000000000000001</v>
      </c>
      <c r="BN281" s="206">
        <v>250</v>
      </c>
      <c r="BO281" s="206">
        <v>120.6</v>
      </c>
      <c r="BP281" s="206">
        <v>200</v>
      </c>
      <c r="BQ281" s="206">
        <v>0.89</v>
      </c>
      <c r="BR281" s="206">
        <v>11916</v>
      </c>
      <c r="BS281" s="206"/>
      <c r="BT281" s="207">
        <v>0.15</v>
      </c>
      <c r="BU281" s="206">
        <v>250</v>
      </c>
      <c r="BV281" s="206">
        <v>115.8</v>
      </c>
      <c r="BW281" s="206">
        <v>200</v>
      </c>
      <c r="BX281" s="206">
        <v>0.91</v>
      </c>
      <c r="BY281" s="206">
        <v>14049</v>
      </c>
      <c r="BZ281" s="206"/>
      <c r="CA281" s="207">
        <v>0.2</v>
      </c>
      <c r="CB281" s="206">
        <v>250</v>
      </c>
      <c r="CC281" s="206">
        <v>105</v>
      </c>
      <c r="CD281" s="206">
        <v>200</v>
      </c>
      <c r="CE281" s="206">
        <v>0.9</v>
      </c>
      <c r="CF281" s="206">
        <v>6318</v>
      </c>
      <c r="CG281" s="206"/>
      <c r="CH281" s="207">
        <v>0.09</v>
      </c>
    </row>
    <row r="282" spans="1:86" s="208" customFormat="1" ht="12.75">
      <c r="A282" s="202">
        <v>276</v>
      </c>
      <c r="B282" s="206" t="s">
        <v>629</v>
      </c>
      <c r="C282" s="206">
        <v>156</v>
      </c>
      <c r="D282" s="206"/>
      <c r="E282" s="206"/>
      <c r="F282" s="206"/>
      <c r="G282" s="206"/>
      <c r="H282" s="206"/>
      <c r="I282" s="207"/>
      <c r="J282" s="206">
        <v>156</v>
      </c>
      <c r="K282" s="206"/>
      <c r="L282" s="206"/>
      <c r="M282" s="206"/>
      <c r="N282" s="206"/>
      <c r="O282" s="206"/>
      <c r="P282" s="207"/>
      <c r="Q282" s="206">
        <v>156</v>
      </c>
      <c r="R282" s="206">
        <v>94.8</v>
      </c>
      <c r="S282" s="206">
        <v>152.80000000000001</v>
      </c>
      <c r="T282" s="206">
        <v>0.79</v>
      </c>
      <c r="U282" s="206">
        <v>4044</v>
      </c>
      <c r="V282" s="206"/>
      <c r="W282" s="207">
        <v>0.05</v>
      </c>
      <c r="X282" s="206">
        <v>156</v>
      </c>
      <c r="Y282" s="206">
        <v>29.2</v>
      </c>
      <c r="Z282" s="206">
        <v>124.8</v>
      </c>
      <c r="AA282" s="206">
        <v>0.68</v>
      </c>
      <c r="AB282" s="206">
        <v>1076</v>
      </c>
      <c r="AC282" s="206"/>
      <c r="AD282" s="207">
        <v>0.02</v>
      </c>
      <c r="AE282" s="206">
        <v>156</v>
      </c>
      <c r="AF282" s="206">
        <v>70.8</v>
      </c>
      <c r="AG282" s="206">
        <v>124.8</v>
      </c>
      <c r="AH282" s="206">
        <v>0.71</v>
      </c>
      <c r="AI282" s="206">
        <v>1934</v>
      </c>
      <c r="AJ282" s="206"/>
      <c r="AK282" s="207">
        <v>0.03</v>
      </c>
      <c r="AL282" s="206">
        <v>156</v>
      </c>
      <c r="AM282" s="206">
        <v>128.4</v>
      </c>
      <c r="AN282" s="206">
        <v>148.80000000000001</v>
      </c>
      <c r="AO282" s="206">
        <v>0.83</v>
      </c>
      <c r="AP282" s="206">
        <v>5624</v>
      </c>
      <c r="AQ282" s="206"/>
      <c r="AR282" s="207">
        <v>0.06</v>
      </c>
      <c r="AS282" s="206">
        <v>156</v>
      </c>
      <c r="AT282" s="206">
        <v>118.4</v>
      </c>
      <c r="AU282" s="206">
        <v>141.6</v>
      </c>
      <c r="AV282" s="206">
        <v>0.82</v>
      </c>
      <c r="AW282" s="206">
        <v>3342</v>
      </c>
      <c r="AX282" s="206"/>
      <c r="AY282" s="207">
        <v>0.04</v>
      </c>
      <c r="AZ282" s="206">
        <v>156</v>
      </c>
      <c r="BA282" s="206">
        <v>135.6</v>
      </c>
      <c r="BB282" s="206">
        <v>176.8</v>
      </c>
      <c r="BC282" s="206">
        <v>0.89</v>
      </c>
      <c r="BD282" s="206">
        <v>7412</v>
      </c>
      <c r="BE282" s="206"/>
      <c r="BF282" s="207">
        <v>7.0000000000000007E-2</v>
      </c>
      <c r="BG282" s="206">
        <v>156</v>
      </c>
      <c r="BH282" s="206">
        <v>131.6</v>
      </c>
      <c r="BI282" s="206">
        <v>164</v>
      </c>
      <c r="BJ282" s="206">
        <v>0.89</v>
      </c>
      <c r="BK282" s="206">
        <v>6386</v>
      </c>
      <c r="BL282" s="206"/>
      <c r="BM282" s="207">
        <v>0.06</v>
      </c>
      <c r="BN282" s="206">
        <v>156</v>
      </c>
      <c r="BO282" s="206">
        <v>152</v>
      </c>
      <c r="BP282" s="206">
        <v>152</v>
      </c>
      <c r="BQ282" s="206">
        <v>0.89</v>
      </c>
      <c r="BR282" s="206">
        <v>6194</v>
      </c>
      <c r="BS282" s="206"/>
      <c r="BT282" s="207">
        <v>0.06</v>
      </c>
      <c r="BU282" s="206">
        <v>156</v>
      </c>
      <c r="BV282" s="206">
        <v>149.6</v>
      </c>
      <c r="BW282" s="206">
        <v>170</v>
      </c>
      <c r="BX282" s="206">
        <v>0.9</v>
      </c>
      <c r="BY282" s="206">
        <v>5760</v>
      </c>
      <c r="BZ282" s="206"/>
      <c r="CA282" s="207">
        <v>0.06</v>
      </c>
      <c r="CB282" s="206">
        <v>156</v>
      </c>
      <c r="CC282" s="206">
        <v>171.2</v>
      </c>
      <c r="CD282" s="206">
        <v>171.2</v>
      </c>
      <c r="CE282" s="206">
        <v>0.9</v>
      </c>
      <c r="CF282" s="206">
        <v>6538</v>
      </c>
      <c r="CG282" s="206"/>
      <c r="CH282" s="207">
        <v>0.06</v>
      </c>
    </row>
    <row r="283" spans="1:86" s="208" customFormat="1" ht="12.75">
      <c r="A283" s="202">
        <v>277</v>
      </c>
      <c r="B283" s="206" t="s">
        <v>630</v>
      </c>
      <c r="C283" s="206">
        <v>139</v>
      </c>
      <c r="D283" s="206"/>
      <c r="E283" s="206"/>
      <c r="F283" s="206"/>
      <c r="G283" s="206"/>
      <c r="H283" s="206"/>
      <c r="I283" s="207"/>
      <c r="J283" s="206">
        <v>139</v>
      </c>
      <c r="K283" s="206"/>
      <c r="L283" s="206"/>
      <c r="M283" s="206"/>
      <c r="N283" s="206"/>
      <c r="O283" s="206"/>
      <c r="P283" s="207"/>
      <c r="Q283" s="206">
        <v>139</v>
      </c>
      <c r="R283" s="206"/>
      <c r="S283" s="206"/>
      <c r="T283" s="206"/>
      <c r="U283" s="206"/>
      <c r="V283" s="206"/>
      <c r="W283" s="207"/>
      <c r="X283" s="206">
        <v>139</v>
      </c>
      <c r="Y283" s="206"/>
      <c r="Z283" s="206"/>
      <c r="AA283" s="206"/>
      <c r="AB283" s="206"/>
      <c r="AC283" s="206"/>
      <c r="AD283" s="207"/>
      <c r="AE283" s="206">
        <v>139</v>
      </c>
      <c r="AF283" s="206">
        <v>58.3</v>
      </c>
      <c r="AG283" s="206">
        <v>111.2</v>
      </c>
      <c r="AH283" s="206">
        <v>0.55000000000000004</v>
      </c>
      <c r="AI283" s="206">
        <v>2154</v>
      </c>
      <c r="AJ283" s="206"/>
      <c r="AK283" s="207">
        <v>0.09</v>
      </c>
      <c r="AL283" s="206">
        <v>139</v>
      </c>
      <c r="AM283" s="206">
        <v>80.5</v>
      </c>
      <c r="AN283" s="206">
        <v>111.2</v>
      </c>
      <c r="AO283" s="206">
        <v>0.57999999999999996</v>
      </c>
      <c r="AP283" s="206">
        <v>5051</v>
      </c>
      <c r="AQ283" s="206"/>
      <c r="AR283" s="207">
        <v>0.15</v>
      </c>
      <c r="AS283" s="206">
        <v>139</v>
      </c>
      <c r="AT283" s="206">
        <v>93.9</v>
      </c>
      <c r="AU283" s="206">
        <v>111.2</v>
      </c>
      <c r="AV283" s="206">
        <v>0.59</v>
      </c>
      <c r="AW283" s="206">
        <v>4384</v>
      </c>
      <c r="AX283" s="206"/>
      <c r="AY283" s="207">
        <v>0.1</v>
      </c>
      <c r="AZ283" s="206">
        <v>139</v>
      </c>
      <c r="BA283" s="206">
        <v>81.5</v>
      </c>
      <c r="BB283" s="206">
        <v>111.2</v>
      </c>
      <c r="BC283" s="206">
        <v>0.62</v>
      </c>
      <c r="BD283" s="206">
        <v>5901</v>
      </c>
      <c r="BE283" s="206"/>
      <c r="BF283" s="207">
        <v>0.16</v>
      </c>
      <c r="BG283" s="206">
        <v>139</v>
      </c>
      <c r="BH283" s="206">
        <v>73.900000000000006</v>
      </c>
      <c r="BI283" s="206">
        <v>111.2</v>
      </c>
      <c r="BJ283" s="206">
        <v>0.6</v>
      </c>
      <c r="BK283" s="206">
        <v>3682</v>
      </c>
      <c r="BL283" s="206"/>
      <c r="BM283" s="207">
        <v>0.11</v>
      </c>
      <c r="BN283" s="206">
        <v>139</v>
      </c>
      <c r="BO283" s="206">
        <v>75.3</v>
      </c>
      <c r="BP283" s="206">
        <v>111.2</v>
      </c>
      <c r="BQ283" s="206">
        <v>0.64</v>
      </c>
      <c r="BR283" s="206">
        <v>4994</v>
      </c>
      <c r="BS283" s="206"/>
      <c r="BT283" s="207">
        <v>0.14000000000000001</v>
      </c>
      <c r="BU283" s="206">
        <v>139</v>
      </c>
      <c r="BV283" s="206">
        <v>57.6</v>
      </c>
      <c r="BW283" s="206">
        <v>111.2</v>
      </c>
      <c r="BX283" s="206">
        <v>0.64</v>
      </c>
      <c r="BY283" s="206">
        <v>2648</v>
      </c>
      <c r="BZ283" s="206"/>
      <c r="CA283" s="207">
        <v>0.1</v>
      </c>
      <c r="CB283" s="206">
        <v>139</v>
      </c>
      <c r="CC283" s="206">
        <v>3.8</v>
      </c>
      <c r="CD283" s="206">
        <v>111.2</v>
      </c>
      <c r="CE283" s="206">
        <v>1</v>
      </c>
      <c r="CF283" s="206">
        <v>2396</v>
      </c>
      <c r="CG283" s="206">
        <v>56</v>
      </c>
      <c r="CH283" s="207">
        <v>0.51</v>
      </c>
    </row>
    <row r="284" spans="1:86" s="208" customFormat="1" ht="12.75">
      <c r="A284" s="202">
        <v>278</v>
      </c>
      <c r="B284" s="206" t="s">
        <v>631</v>
      </c>
      <c r="C284" s="206">
        <v>300</v>
      </c>
      <c r="D284" s="206"/>
      <c r="E284" s="206"/>
      <c r="F284" s="206"/>
      <c r="G284" s="206"/>
      <c r="H284" s="206"/>
      <c r="I284" s="207"/>
      <c r="J284" s="206">
        <v>300</v>
      </c>
      <c r="K284" s="206"/>
      <c r="L284" s="206"/>
      <c r="M284" s="206"/>
      <c r="N284" s="206"/>
      <c r="O284" s="206"/>
      <c r="P284" s="207"/>
      <c r="Q284" s="206">
        <v>300</v>
      </c>
      <c r="R284" s="206"/>
      <c r="S284" s="206"/>
      <c r="T284" s="206"/>
      <c r="U284" s="206"/>
      <c r="V284" s="206"/>
      <c r="W284" s="207"/>
      <c r="X284" s="206">
        <v>300</v>
      </c>
      <c r="Y284" s="206"/>
      <c r="Z284" s="206"/>
      <c r="AA284" s="206"/>
      <c r="AB284" s="206"/>
      <c r="AC284" s="206"/>
      <c r="AD284" s="207"/>
      <c r="AE284" s="206">
        <v>300</v>
      </c>
      <c r="AF284" s="206"/>
      <c r="AG284" s="206"/>
      <c r="AH284" s="206"/>
      <c r="AI284" s="206"/>
      <c r="AJ284" s="206"/>
      <c r="AK284" s="207"/>
      <c r="AL284" s="206">
        <v>300</v>
      </c>
      <c r="AM284" s="206"/>
      <c r="AN284" s="206"/>
      <c r="AO284" s="206"/>
      <c r="AP284" s="206"/>
      <c r="AQ284" s="206"/>
      <c r="AR284" s="207"/>
      <c r="AS284" s="206">
        <v>300</v>
      </c>
      <c r="AT284" s="206"/>
      <c r="AU284" s="206"/>
      <c r="AV284" s="206"/>
      <c r="AW284" s="206"/>
      <c r="AX284" s="206"/>
      <c r="AY284" s="207"/>
      <c r="AZ284" s="206">
        <v>300</v>
      </c>
      <c r="BA284" s="206"/>
      <c r="BB284" s="206"/>
      <c r="BC284" s="206"/>
      <c r="BD284" s="206"/>
      <c r="BE284" s="206"/>
      <c r="BF284" s="207"/>
      <c r="BG284" s="206">
        <v>300</v>
      </c>
      <c r="BH284" s="206"/>
      <c r="BI284" s="206"/>
      <c r="BJ284" s="206"/>
      <c r="BK284" s="206"/>
      <c r="BL284" s="206"/>
      <c r="BM284" s="207"/>
      <c r="BN284" s="206">
        <v>300</v>
      </c>
      <c r="BO284" s="206"/>
      <c r="BP284" s="206"/>
      <c r="BQ284" s="206"/>
      <c r="BR284" s="206"/>
      <c r="BS284" s="206"/>
      <c r="BT284" s="207"/>
      <c r="BU284" s="206">
        <v>300</v>
      </c>
      <c r="BV284" s="206"/>
      <c r="BW284" s="206"/>
      <c r="BX284" s="206"/>
      <c r="BY284" s="206"/>
      <c r="BZ284" s="206"/>
      <c r="CA284" s="207"/>
      <c r="CB284" s="206">
        <v>300</v>
      </c>
      <c r="CC284" s="206">
        <v>6</v>
      </c>
      <c r="CD284" s="206">
        <v>131.61000000000001</v>
      </c>
      <c r="CE284" s="206">
        <v>0.92</v>
      </c>
      <c r="CF284" s="206">
        <v>2682</v>
      </c>
      <c r="CG284" s="206">
        <v>617</v>
      </c>
      <c r="CH284" s="207">
        <v>0.65</v>
      </c>
    </row>
    <row r="285" spans="1:86">
      <c r="A285" s="202"/>
      <c r="B285" s="224" t="s">
        <v>665</v>
      </c>
      <c r="C285" s="220">
        <f>SUM(C7:C284)</f>
        <v>52012.020000000011</v>
      </c>
      <c r="D285" s="220">
        <f t="shared" ref="D285:BO285" si="0">SUM(D7:D284)</f>
        <v>26326.919999999987</v>
      </c>
      <c r="E285" s="220">
        <f t="shared" si="0"/>
        <v>39303.94000000001</v>
      </c>
      <c r="F285" s="220">
        <f t="shared" si="0"/>
        <v>207.31999999999982</v>
      </c>
      <c r="G285" s="220">
        <f t="shared" si="0"/>
        <v>6931221</v>
      </c>
      <c r="H285" s="220">
        <f t="shared" si="0"/>
        <v>1542641</v>
      </c>
      <c r="I285" s="221"/>
      <c r="J285" s="220">
        <f t="shared" si="0"/>
        <v>52012.020000000011</v>
      </c>
      <c r="K285" s="220">
        <f t="shared" si="0"/>
        <v>27204.83000000002</v>
      </c>
      <c r="L285" s="220">
        <f t="shared" si="0"/>
        <v>39184.830000000031</v>
      </c>
      <c r="M285" s="220">
        <f t="shared" si="0"/>
        <v>210.15999999999985</v>
      </c>
      <c r="N285" s="220">
        <f t="shared" si="0"/>
        <v>7057179</v>
      </c>
      <c r="O285" s="220">
        <f t="shared" si="0"/>
        <v>1524646</v>
      </c>
      <c r="P285" s="221"/>
      <c r="Q285" s="220">
        <f t="shared" si="0"/>
        <v>52124.020000000011</v>
      </c>
      <c r="R285" s="220">
        <f t="shared" si="0"/>
        <v>27994.849999999991</v>
      </c>
      <c r="S285" s="220">
        <f t="shared" si="0"/>
        <v>39279.269999999997</v>
      </c>
      <c r="T285" s="220">
        <f t="shared" si="0"/>
        <v>203.45999999999972</v>
      </c>
      <c r="U285" s="220">
        <f t="shared" si="0"/>
        <v>6602750</v>
      </c>
      <c r="V285" s="220">
        <f t="shared" si="0"/>
        <v>1548377</v>
      </c>
      <c r="W285" s="221"/>
      <c r="X285" s="220">
        <f t="shared" si="0"/>
        <v>52124.020000000011</v>
      </c>
      <c r="Y285" s="220">
        <f t="shared" si="0"/>
        <v>26565.340000000011</v>
      </c>
      <c r="Z285" s="220">
        <f t="shared" si="0"/>
        <v>39120.670000000013</v>
      </c>
      <c r="AA285" s="220">
        <f t="shared" si="0"/>
        <v>201.19</v>
      </c>
      <c r="AB285" s="220">
        <f t="shared" si="0"/>
        <v>6952090</v>
      </c>
      <c r="AC285" s="220">
        <f t="shared" si="0"/>
        <v>1691747</v>
      </c>
      <c r="AD285" s="221"/>
      <c r="AE285" s="220">
        <f t="shared" si="0"/>
        <v>52124.020000000011</v>
      </c>
      <c r="AF285" s="220">
        <f t="shared" si="0"/>
        <v>27227.609999999997</v>
      </c>
      <c r="AG285" s="220">
        <f t="shared" si="0"/>
        <v>39181.260000000009</v>
      </c>
      <c r="AH285" s="220">
        <f t="shared" si="0"/>
        <v>207.84999999999982</v>
      </c>
      <c r="AI285" s="220">
        <f t="shared" si="0"/>
        <v>7212398</v>
      </c>
      <c r="AJ285" s="220">
        <f t="shared" si="0"/>
        <v>1735143</v>
      </c>
      <c r="AK285" s="221"/>
      <c r="AL285" s="220">
        <f t="shared" si="0"/>
        <v>52124.020000000011</v>
      </c>
      <c r="AM285" s="220">
        <f t="shared" si="0"/>
        <v>27055.509999999977</v>
      </c>
      <c r="AN285" s="220">
        <f t="shared" si="0"/>
        <v>39704.879999999997</v>
      </c>
      <c r="AO285" s="220">
        <f t="shared" si="0"/>
        <v>211.76999999999992</v>
      </c>
      <c r="AP285" s="220">
        <f t="shared" si="0"/>
        <v>6860141</v>
      </c>
      <c r="AQ285" s="220">
        <f t="shared" si="0"/>
        <v>1623247</v>
      </c>
      <c r="AR285" s="221"/>
      <c r="AS285" s="220">
        <f t="shared" si="0"/>
        <v>52124.020000000011</v>
      </c>
      <c r="AT285" s="220">
        <f t="shared" si="0"/>
        <v>18629</v>
      </c>
      <c r="AU285" s="220">
        <f t="shared" si="0"/>
        <v>39520.760000000017</v>
      </c>
      <c r="AV285" s="220">
        <f t="shared" si="0"/>
        <v>208.33999999999995</v>
      </c>
      <c r="AW285" s="220">
        <f t="shared" si="0"/>
        <v>4840764</v>
      </c>
      <c r="AX285" s="220">
        <f t="shared" si="0"/>
        <v>1077957</v>
      </c>
      <c r="AY285" s="221"/>
      <c r="AZ285" s="220">
        <f t="shared" si="0"/>
        <v>52124.020000000011</v>
      </c>
      <c r="BA285" s="220">
        <f t="shared" si="0"/>
        <v>21920.259999999991</v>
      </c>
      <c r="BB285" s="220">
        <f t="shared" si="0"/>
        <v>39490.5</v>
      </c>
      <c r="BC285" s="220">
        <f t="shared" si="0"/>
        <v>187.42999999999992</v>
      </c>
      <c r="BD285" s="220">
        <f t="shared" si="0"/>
        <v>5477111</v>
      </c>
      <c r="BE285" s="220">
        <f t="shared" si="0"/>
        <v>1473646</v>
      </c>
      <c r="BF285" s="221"/>
      <c r="BG285" s="220">
        <f t="shared" si="0"/>
        <v>52124.020000000011</v>
      </c>
      <c r="BH285" s="220">
        <f t="shared" si="0"/>
        <v>24173.910000000007</v>
      </c>
      <c r="BI285" s="220">
        <f t="shared" si="0"/>
        <v>39630.49</v>
      </c>
      <c r="BJ285" s="220">
        <f t="shared" si="0"/>
        <v>203.0499999999999</v>
      </c>
      <c r="BK285" s="220">
        <f t="shared" si="0"/>
        <v>6202309</v>
      </c>
      <c r="BL285" s="220">
        <f t="shared" si="0"/>
        <v>1423849</v>
      </c>
      <c r="BM285" s="221"/>
      <c r="BN285" s="220">
        <f t="shared" si="0"/>
        <v>52124.020000000011</v>
      </c>
      <c r="BO285" s="220">
        <f t="shared" si="0"/>
        <v>25271.419999999991</v>
      </c>
      <c r="BP285" s="220">
        <f t="shared" ref="BP285:CG285" si="1">SUM(BP7:BP284)</f>
        <v>40203.72</v>
      </c>
      <c r="BQ285" s="220">
        <f t="shared" si="1"/>
        <v>208.12999999999994</v>
      </c>
      <c r="BR285" s="220">
        <f t="shared" si="1"/>
        <v>6510867</v>
      </c>
      <c r="BS285" s="220">
        <f t="shared" si="1"/>
        <v>1643226</v>
      </c>
      <c r="BT285" s="221"/>
      <c r="BU285" s="220">
        <f t="shared" si="1"/>
        <v>52124.020000000011</v>
      </c>
      <c r="BV285" s="220">
        <f t="shared" si="1"/>
        <v>26468.669999999995</v>
      </c>
      <c r="BW285" s="220">
        <f t="shared" si="1"/>
        <v>40430.589999999989</v>
      </c>
      <c r="BX285" s="220">
        <f t="shared" si="1"/>
        <v>210.6699999999999</v>
      </c>
      <c r="BY285" s="220">
        <f t="shared" si="1"/>
        <v>6121027</v>
      </c>
      <c r="BZ285" s="220">
        <f t="shared" si="1"/>
        <v>1346760</v>
      </c>
      <c r="CA285" s="221"/>
      <c r="CB285" s="220">
        <f t="shared" si="1"/>
        <v>52624.020000000011</v>
      </c>
      <c r="CC285" s="220">
        <f t="shared" si="1"/>
        <v>38769.780000000006</v>
      </c>
      <c r="CD285" s="220">
        <f t="shared" si="1"/>
        <v>52980.299999999967</v>
      </c>
      <c r="CE285" s="220">
        <f t="shared" si="1"/>
        <v>213.52999999999997</v>
      </c>
      <c r="CF285" s="220">
        <f t="shared" si="1"/>
        <v>7245013</v>
      </c>
      <c r="CG285" s="220">
        <f t="shared" si="1"/>
        <v>1546615</v>
      </c>
      <c r="CH285" s="221"/>
    </row>
    <row r="286" spans="1:86" s="201" customFormat="1" ht="15">
      <c r="A286" s="202" t="s">
        <v>251</v>
      </c>
      <c r="B286" s="211" t="s">
        <v>632</v>
      </c>
      <c r="C286" s="204"/>
      <c r="D286" s="205"/>
      <c r="E286" s="205"/>
      <c r="F286" s="205"/>
      <c r="G286" s="205"/>
      <c r="H286" s="205"/>
      <c r="I286" s="223"/>
      <c r="J286" s="204"/>
      <c r="K286" s="205"/>
      <c r="L286" s="205"/>
      <c r="M286" s="205"/>
      <c r="N286" s="205"/>
      <c r="O286" s="205"/>
      <c r="P286" s="223"/>
      <c r="Q286" s="204"/>
      <c r="R286" s="205"/>
      <c r="S286" s="205"/>
      <c r="T286" s="205"/>
      <c r="U286" s="205"/>
      <c r="V286" s="205"/>
      <c r="W286" s="223"/>
      <c r="X286" s="204"/>
      <c r="Y286" s="205"/>
      <c r="Z286" s="205"/>
      <c r="AA286" s="205"/>
      <c r="AB286" s="205"/>
      <c r="AC286" s="205"/>
      <c r="AD286" s="223"/>
      <c r="AE286" s="204"/>
      <c r="AF286" s="205"/>
      <c r="AG286" s="205"/>
      <c r="AH286" s="205"/>
      <c r="AI286" s="205"/>
      <c r="AJ286" s="205"/>
      <c r="AK286" s="223"/>
      <c r="AL286" s="204"/>
      <c r="AM286" s="205"/>
      <c r="AN286" s="205"/>
      <c r="AO286" s="205"/>
      <c r="AP286" s="205"/>
      <c r="AQ286" s="205"/>
      <c r="AR286" s="223"/>
      <c r="AS286" s="204"/>
      <c r="AT286" s="205"/>
      <c r="AU286" s="205"/>
      <c r="AV286" s="205"/>
      <c r="AW286" s="205"/>
      <c r="AX286" s="205"/>
      <c r="AY286" s="223"/>
      <c r="AZ286" s="204"/>
      <c r="BA286" s="205"/>
      <c r="BB286" s="205"/>
      <c r="BC286" s="205"/>
      <c r="BD286" s="205"/>
      <c r="BE286" s="205"/>
      <c r="BF286" s="223"/>
      <c r="BG286" s="204"/>
      <c r="BH286" s="205"/>
      <c r="BI286" s="205"/>
      <c r="BJ286" s="205"/>
      <c r="BK286" s="205"/>
      <c r="BL286" s="205"/>
      <c r="BM286" s="223"/>
      <c r="BN286" s="204"/>
      <c r="BO286" s="205"/>
      <c r="BP286" s="205"/>
      <c r="BQ286" s="205"/>
      <c r="BR286" s="205"/>
      <c r="BS286" s="205"/>
      <c r="BT286" s="223"/>
      <c r="BU286" s="204"/>
      <c r="BV286" s="205"/>
      <c r="BW286" s="205"/>
      <c r="BX286" s="205"/>
      <c r="BY286" s="205"/>
      <c r="BZ286" s="205"/>
      <c r="CA286" s="223"/>
      <c r="CB286" s="204"/>
      <c r="CC286" s="205"/>
      <c r="CD286" s="205"/>
      <c r="CE286" s="205"/>
      <c r="CF286" s="205"/>
      <c r="CG286" s="205"/>
      <c r="CH286" s="223"/>
    </row>
    <row r="287" spans="1:86" s="208" customFormat="1" ht="12.75">
      <c r="A287" s="202">
        <v>1</v>
      </c>
      <c r="B287" s="206" t="s">
        <v>633</v>
      </c>
      <c r="C287" s="206">
        <v>1200</v>
      </c>
      <c r="D287" s="206">
        <v>855</v>
      </c>
      <c r="E287" s="206">
        <v>960</v>
      </c>
      <c r="F287" s="206">
        <v>0.92</v>
      </c>
      <c r="G287" s="206">
        <v>455160</v>
      </c>
      <c r="H287" s="206">
        <v>171030</v>
      </c>
      <c r="I287" s="207">
        <v>0.8</v>
      </c>
      <c r="J287" s="206">
        <v>1200</v>
      </c>
      <c r="K287" s="206">
        <v>966</v>
      </c>
      <c r="L287" s="206">
        <v>966</v>
      </c>
      <c r="M287" s="206">
        <v>0.93</v>
      </c>
      <c r="N287" s="206">
        <v>442650</v>
      </c>
      <c r="O287" s="206">
        <v>109854</v>
      </c>
      <c r="P287" s="207">
        <v>0.67</v>
      </c>
      <c r="Q287" s="206">
        <v>1200</v>
      </c>
      <c r="R287" s="206">
        <v>873</v>
      </c>
      <c r="S287" s="206">
        <v>960</v>
      </c>
      <c r="T287" s="206">
        <v>0.91</v>
      </c>
      <c r="U287" s="206">
        <v>423270</v>
      </c>
      <c r="V287" s="206">
        <v>136521</v>
      </c>
      <c r="W287" s="207">
        <v>0.74</v>
      </c>
      <c r="X287" s="206">
        <v>1200</v>
      </c>
      <c r="Y287" s="206">
        <v>867</v>
      </c>
      <c r="Z287" s="206">
        <v>960</v>
      </c>
      <c r="AA287" s="206">
        <v>0.9</v>
      </c>
      <c r="AB287" s="206">
        <v>452250</v>
      </c>
      <c r="AC287" s="206">
        <v>160527</v>
      </c>
      <c r="AD287" s="207">
        <v>0.78</v>
      </c>
      <c r="AE287" s="206">
        <v>1200</v>
      </c>
      <c r="AF287" s="206">
        <v>843</v>
      </c>
      <c r="AG287" s="206">
        <v>960</v>
      </c>
      <c r="AH287" s="206">
        <v>0.92</v>
      </c>
      <c r="AI287" s="206">
        <v>512010</v>
      </c>
      <c r="AJ287" s="206">
        <v>224662</v>
      </c>
      <c r="AK287" s="207">
        <v>0.89</v>
      </c>
      <c r="AL287" s="206">
        <v>1200</v>
      </c>
      <c r="AM287" s="206">
        <v>873</v>
      </c>
      <c r="AN287" s="206">
        <v>960</v>
      </c>
      <c r="AO287" s="206">
        <v>0.91</v>
      </c>
      <c r="AP287" s="206">
        <v>487590</v>
      </c>
      <c r="AQ287" s="206">
        <v>200432</v>
      </c>
      <c r="AR287" s="207">
        <v>0.85</v>
      </c>
      <c r="AS287" s="206">
        <v>1200</v>
      </c>
      <c r="AT287" s="206">
        <v>0</v>
      </c>
      <c r="AU287" s="206">
        <v>960</v>
      </c>
      <c r="AV287" s="206">
        <v>0.91</v>
      </c>
      <c r="AW287" s="206">
        <v>162530</v>
      </c>
      <c r="AX287" s="206"/>
      <c r="AY287" s="207">
        <v>0.25</v>
      </c>
      <c r="AZ287" s="206">
        <v>1200</v>
      </c>
      <c r="BA287" s="206">
        <v>630</v>
      </c>
      <c r="BB287" s="206">
        <v>960</v>
      </c>
      <c r="BC287" s="206">
        <v>0.91</v>
      </c>
      <c r="BD287" s="206">
        <v>273450</v>
      </c>
      <c r="BE287" s="206">
        <v>66558</v>
      </c>
      <c r="BF287" s="207">
        <v>0.66</v>
      </c>
      <c r="BG287" s="206">
        <v>1200</v>
      </c>
      <c r="BH287" s="206">
        <v>690</v>
      </c>
      <c r="BI287" s="206">
        <v>960</v>
      </c>
      <c r="BJ287" s="206">
        <v>0.94</v>
      </c>
      <c r="BK287" s="206">
        <v>375360</v>
      </c>
      <c r="BL287" s="206">
        <v>135056</v>
      </c>
      <c r="BM287" s="207">
        <v>0.78</v>
      </c>
      <c r="BN287" s="206">
        <v>1200</v>
      </c>
      <c r="BO287" s="206">
        <v>696</v>
      </c>
      <c r="BP287" s="206">
        <v>960</v>
      </c>
      <c r="BQ287" s="206">
        <v>0.93</v>
      </c>
      <c r="BR287" s="206">
        <v>427620</v>
      </c>
      <c r="BS287" s="206">
        <v>186392</v>
      </c>
      <c r="BT287" s="207">
        <v>0.89</v>
      </c>
      <c r="BU287" s="206">
        <v>1200</v>
      </c>
      <c r="BV287" s="206">
        <v>684</v>
      </c>
      <c r="BW287" s="206">
        <v>960</v>
      </c>
      <c r="BX287" s="206">
        <v>0.93</v>
      </c>
      <c r="BY287" s="206">
        <v>366720</v>
      </c>
      <c r="BZ287" s="206">
        <v>149023</v>
      </c>
      <c r="CA287" s="207">
        <v>0.84</v>
      </c>
      <c r="CB287" s="206">
        <v>1200</v>
      </c>
      <c r="CC287" s="206">
        <v>708</v>
      </c>
      <c r="CD287" s="206">
        <v>960</v>
      </c>
      <c r="CE287" s="206">
        <v>0.94</v>
      </c>
      <c r="CF287" s="206">
        <v>443130</v>
      </c>
      <c r="CG287" s="206">
        <v>196794</v>
      </c>
      <c r="CH287" s="207">
        <v>0.9</v>
      </c>
    </row>
    <row r="288" spans="1:86" s="208" customFormat="1" ht="12.75">
      <c r="A288" s="202">
        <v>2</v>
      </c>
      <c r="B288" s="206" t="s">
        <v>634</v>
      </c>
      <c r="C288" s="206">
        <v>1310</v>
      </c>
      <c r="D288" s="206">
        <v>1545</v>
      </c>
      <c r="E288" s="206">
        <v>1545</v>
      </c>
      <c r="F288" s="206">
        <v>0.99</v>
      </c>
      <c r="G288" s="206">
        <v>276180</v>
      </c>
      <c r="H288" s="206"/>
      <c r="I288" s="207">
        <v>0.25</v>
      </c>
      <c r="J288" s="206">
        <v>1310</v>
      </c>
      <c r="K288" s="206">
        <v>1545</v>
      </c>
      <c r="L288" s="206">
        <v>1545</v>
      </c>
      <c r="M288" s="206">
        <v>0.99</v>
      </c>
      <c r="N288" s="206">
        <v>323610</v>
      </c>
      <c r="O288" s="206"/>
      <c r="P288" s="207">
        <v>0.28000000000000003</v>
      </c>
      <c r="Q288" s="206">
        <v>1310</v>
      </c>
      <c r="R288" s="206">
        <v>945</v>
      </c>
      <c r="S288" s="206">
        <v>1048</v>
      </c>
      <c r="T288" s="206">
        <v>0.98</v>
      </c>
      <c r="U288" s="206">
        <v>256410</v>
      </c>
      <c r="V288" s="206"/>
      <c r="W288" s="207">
        <v>0.38</v>
      </c>
      <c r="X288" s="206">
        <v>1310</v>
      </c>
      <c r="Y288" s="206">
        <v>1008</v>
      </c>
      <c r="Z288" s="206">
        <v>1048</v>
      </c>
      <c r="AA288" s="206">
        <v>0.98</v>
      </c>
      <c r="AB288" s="206">
        <v>98340</v>
      </c>
      <c r="AC288" s="206"/>
      <c r="AD288" s="207">
        <v>0.13</v>
      </c>
      <c r="AE288" s="206">
        <v>1310</v>
      </c>
      <c r="AF288" s="206">
        <v>1008</v>
      </c>
      <c r="AG288" s="206">
        <v>1048</v>
      </c>
      <c r="AH288" s="206">
        <v>1</v>
      </c>
      <c r="AI288" s="206">
        <v>49080</v>
      </c>
      <c r="AJ288" s="206"/>
      <c r="AK288" s="207">
        <v>7.0000000000000007E-2</v>
      </c>
      <c r="AL288" s="206">
        <v>1310</v>
      </c>
      <c r="AM288" s="206">
        <v>990</v>
      </c>
      <c r="AN288" s="206">
        <v>1048</v>
      </c>
      <c r="AO288" s="206">
        <v>1</v>
      </c>
      <c r="AP288" s="206">
        <v>61620</v>
      </c>
      <c r="AQ288" s="206"/>
      <c r="AR288" s="207">
        <v>0.08</v>
      </c>
      <c r="AS288" s="206">
        <v>1310</v>
      </c>
      <c r="AT288" s="206">
        <v>0</v>
      </c>
      <c r="AU288" s="206">
        <v>1048</v>
      </c>
      <c r="AV288" s="206">
        <v>1</v>
      </c>
      <c r="AW288" s="206">
        <v>45188</v>
      </c>
      <c r="AX288" s="206"/>
      <c r="AY288" s="207">
        <v>7.0000000000000007E-2</v>
      </c>
      <c r="AZ288" s="206">
        <v>1310</v>
      </c>
      <c r="BA288" s="206">
        <v>360</v>
      </c>
      <c r="BB288" s="206">
        <v>1048</v>
      </c>
      <c r="BC288" s="206">
        <v>1</v>
      </c>
      <c r="BD288" s="206">
        <v>34661</v>
      </c>
      <c r="BE288" s="206"/>
      <c r="BF288" s="207">
        <v>0.13</v>
      </c>
      <c r="BG288" s="206">
        <v>1310</v>
      </c>
      <c r="BH288" s="206">
        <v>420</v>
      </c>
      <c r="BI288" s="206">
        <v>1048</v>
      </c>
      <c r="BJ288" s="206">
        <v>0.99</v>
      </c>
      <c r="BK288" s="206">
        <v>30510</v>
      </c>
      <c r="BL288" s="206"/>
      <c r="BM288" s="207">
        <v>0.1</v>
      </c>
      <c r="BN288" s="206">
        <v>1310</v>
      </c>
      <c r="BO288" s="206">
        <v>420</v>
      </c>
      <c r="BP288" s="206">
        <v>1048</v>
      </c>
      <c r="BQ288" s="206">
        <v>0.99</v>
      </c>
      <c r="BR288" s="206">
        <v>8760</v>
      </c>
      <c r="BS288" s="206"/>
      <c r="BT288" s="207">
        <v>0.03</v>
      </c>
      <c r="BU288" s="206">
        <v>1310</v>
      </c>
      <c r="BV288" s="206">
        <v>360</v>
      </c>
      <c r="BW288" s="206">
        <v>1048</v>
      </c>
      <c r="BX288" s="206">
        <v>0.99</v>
      </c>
      <c r="BY288" s="206">
        <v>4350</v>
      </c>
      <c r="BZ288" s="206"/>
      <c r="CA288" s="207">
        <v>0.02</v>
      </c>
      <c r="CB288" s="206">
        <v>1310</v>
      </c>
      <c r="CC288" s="206">
        <v>270</v>
      </c>
      <c r="CD288" s="206">
        <v>1048</v>
      </c>
      <c r="CE288" s="206">
        <v>1</v>
      </c>
      <c r="CF288" s="206">
        <v>1350</v>
      </c>
      <c r="CG288" s="206"/>
      <c r="CH288" s="207">
        <v>0.01</v>
      </c>
    </row>
    <row r="289" spans="1:86" s="208" customFormat="1" ht="12.75">
      <c r="A289" s="202">
        <v>3</v>
      </c>
      <c r="B289" s="206" t="s">
        <v>635</v>
      </c>
      <c r="C289" s="206">
        <v>1500</v>
      </c>
      <c r="D289" s="206">
        <v>1353</v>
      </c>
      <c r="E289" s="206">
        <v>1353</v>
      </c>
      <c r="F289" s="206">
        <v>0.96</v>
      </c>
      <c r="G289" s="206">
        <v>595170</v>
      </c>
      <c r="H289" s="206">
        <v>129814</v>
      </c>
      <c r="I289" s="207">
        <v>0.64</v>
      </c>
      <c r="J289" s="206">
        <v>1500</v>
      </c>
      <c r="K289" s="206">
        <v>1386</v>
      </c>
      <c r="L289" s="206">
        <v>1386</v>
      </c>
      <c r="M289" s="206">
        <v>0.96</v>
      </c>
      <c r="N289" s="206">
        <v>666840</v>
      </c>
      <c r="O289" s="206">
        <v>172851</v>
      </c>
      <c r="P289" s="207">
        <v>0.67</v>
      </c>
      <c r="Q289" s="206">
        <v>1500</v>
      </c>
      <c r="R289" s="206">
        <v>1539</v>
      </c>
      <c r="S289" s="206">
        <v>1539</v>
      </c>
      <c r="T289" s="206">
        <v>0.94</v>
      </c>
      <c r="U289" s="206">
        <v>648180</v>
      </c>
      <c r="V289" s="206">
        <v>124945</v>
      </c>
      <c r="W289" s="207">
        <v>0.62</v>
      </c>
      <c r="X289" s="206">
        <v>1500</v>
      </c>
      <c r="Y289" s="206">
        <v>1449</v>
      </c>
      <c r="Z289" s="206">
        <v>1449</v>
      </c>
      <c r="AA289" s="206">
        <v>0.94</v>
      </c>
      <c r="AB289" s="206">
        <v>641790</v>
      </c>
      <c r="AC289" s="206">
        <v>135427</v>
      </c>
      <c r="AD289" s="207">
        <v>0.63</v>
      </c>
      <c r="AE289" s="206">
        <v>1500</v>
      </c>
      <c r="AF289" s="206">
        <v>1602</v>
      </c>
      <c r="AG289" s="206">
        <v>1602</v>
      </c>
      <c r="AH289" s="206">
        <v>0.94</v>
      </c>
      <c r="AI289" s="206">
        <v>694170</v>
      </c>
      <c r="AJ289" s="206">
        <v>136962</v>
      </c>
      <c r="AK289" s="207">
        <v>0.62</v>
      </c>
      <c r="AL289" s="206">
        <v>1500</v>
      </c>
      <c r="AM289" s="206">
        <v>1482</v>
      </c>
      <c r="AN289" s="206">
        <v>1482</v>
      </c>
      <c r="AO289" s="206">
        <v>0.94</v>
      </c>
      <c r="AP289" s="206">
        <v>623520</v>
      </c>
      <c r="AQ289" s="206">
        <v>122065</v>
      </c>
      <c r="AR289" s="207">
        <v>0.62</v>
      </c>
      <c r="AS289" s="206">
        <v>1500</v>
      </c>
      <c r="AT289" s="206">
        <v>0</v>
      </c>
      <c r="AU289" s="206">
        <v>1482</v>
      </c>
      <c r="AV289" s="206">
        <v>0.94</v>
      </c>
      <c r="AW289" s="206">
        <v>207840</v>
      </c>
      <c r="AX289" s="206"/>
      <c r="AY289" s="207">
        <v>0.2</v>
      </c>
      <c r="AZ289" s="206">
        <v>1500</v>
      </c>
      <c r="BA289" s="206">
        <v>708</v>
      </c>
      <c r="BB289" s="206">
        <v>1200</v>
      </c>
      <c r="BC289" s="206">
        <v>0.95</v>
      </c>
      <c r="BD289" s="206">
        <v>370830</v>
      </c>
      <c r="BE289" s="206">
        <v>128821</v>
      </c>
      <c r="BF289" s="207">
        <v>0.77</v>
      </c>
      <c r="BG289" s="206">
        <v>1500</v>
      </c>
      <c r="BH289" s="206">
        <v>756</v>
      </c>
      <c r="BI289" s="206">
        <v>1200</v>
      </c>
      <c r="BJ289" s="206">
        <v>0.96</v>
      </c>
      <c r="BK289" s="206">
        <v>352620</v>
      </c>
      <c r="BL289" s="206">
        <v>82497</v>
      </c>
      <c r="BM289" s="207">
        <v>0.65</v>
      </c>
      <c r="BN289" s="206">
        <v>1500</v>
      </c>
      <c r="BO289" s="206">
        <v>867</v>
      </c>
      <c r="BP289" s="206">
        <v>1200</v>
      </c>
      <c r="BQ289" s="206">
        <v>0.97</v>
      </c>
      <c r="BR289" s="206">
        <v>402120</v>
      </c>
      <c r="BS289" s="206">
        <v>89949</v>
      </c>
      <c r="BT289" s="207">
        <v>0.64</v>
      </c>
      <c r="BU289" s="206">
        <v>1500</v>
      </c>
      <c r="BV289" s="206">
        <v>909</v>
      </c>
      <c r="BW289" s="206">
        <v>1200</v>
      </c>
      <c r="BX289" s="206">
        <v>0.96</v>
      </c>
      <c r="BY289" s="206">
        <v>393030</v>
      </c>
      <c r="BZ289" s="206">
        <v>98907</v>
      </c>
      <c r="CA289" s="207">
        <v>0.67</v>
      </c>
      <c r="CB289" s="206">
        <v>1500</v>
      </c>
      <c r="CC289" s="206">
        <v>1389</v>
      </c>
      <c r="CD289" s="206">
        <v>1389</v>
      </c>
      <c r="CE289" s="206">
        <v>0.94</v>
      </c>
      <c r="CF289" s="206">
        <v>551820</v>
      </c>
      <c r="CG289" s="206">
        <v>66941</v>
      </c>
      <c r="CH289" s="207">
        <v>0.56999999999999995</v>
      </c>
    </row>
    <row r="290" spans="1:86" s="208" customFormat="1" ht="12.75">
      <c r="A290" s="202">
        <v>4</v>
      </c>
      <c r="B290" s="206" t="s">
        <v>374</v>
      </c>
      <c r="C290" s="206">
        <v>2000</v>
      </c>
      <c r="D290" s="206">
        <v>390</v>
      </c>
      <c r="E290" s="206">
        <v>1600</v>
      </c>
      <c r="F290" s="206">
        <v>0.96</v>
      </c>
      <c r="G290" s="206">
        <v>18120</v>
      </c>
      <c r="H290" s="206"/>
      <c r="I290" s="207">
        <v>7.0000000000000007E-2</v>
      </c>
      <c r="J290" s="206">
        <v>2000</v>
      </c>
      <c r="K290" s="206">
        <v>90</v>
      </c>
      <c r="L290" s="206">
        <v>1600</v>
      </c>
      <c r="M290" s="206">
        <v>0.91</v>
      </c>
      <c r="N290" s="206">
        <v>27690</v>
      </c>
      <c r="O290" s="206"/>
      <c r="P290" s="207">
        <v>0.4</v>
      </c>
      <c r="Q290" s="206">
        <v>2000</v>
      </c>
      <c r="R290" s="206">
        <v>138</v>
      </c>
      <c r="S290" s="206">
        <v>1600</v>
      </c>
      <c r="T290" s="206">
        <v>0.81</v>
      </c>
      <c r="U290" s="206">
        <v>20280</v>
      </c>
      <c r="V290" s="206"/>
      <c r="W290" s="207">
        <v>0.25</v>
      </c>
      <c r="X290" s="206">
        <v>2000</v>
      </c>
      <c r="Y290" s="206">
        <v>0</v>
      </c>
      <c r="Z290" s="206">
        <v>1600</v>
      </c>
      <c r="AA290" s="206">
        <v>0.82</v>
      </c>
      <c r="AB290" s="206">
        <v>39540</v>
      </c>
      <c r="AC290" s="206">
        <v>2975</v>
      </c>
      <c r="AD290" s="207">
        <v>0.54</v>
      </c>
      <c r="AE290" s="206">
        <v>2000</v>
      </c>
      <c r="AF290" s="206">
        <v>132</v>
      </c>
      <c r="AG290" s="206">
        <v>1600</v>
      </c>
      <c r="AH290" s="206">
        <v>0.85</v>
      </c>
      <c r="AI290" s="206">
        <v>23280</v>
      </c>
      <c r="AJ290" s="206"/>
      <c r="AK290" s="207">
        <v>0.28000000000000003</v>
      </c>
      <c r="AL290" s="206">
        <v>2000</v>
      </c>
      <c r="AM290" s="206">
        <v>186</v>
      </c>
      <c r="AN290" s="206">
        <v>1600</v>
      </c>
      <c r="AO290" s="206">
        <v>0.57999999999999996</v>
      </c>
      <c r="AP290" s="206">
        <v>23400</v>
      </c>
      <c r="AQ290" s="206"/>
      <c r="AR290" s="207">
        <v>0.3</v>
      </c>
      <c r="AS290" s="206">
        <v>2000</v>
      </c>
      <c r="AT290" s="206">
        <v>0</v>
      </c>
      <c r="AU290" s="206">
        <v>1600</v>
      </c>
      <c r="AV290" s="206">
        <v>0.57999999999999996</v>
      </c>
      <c r="AW290" s="206">
        <v>7800</v>
      </c>
      <c r="AX290" s="206"/>
      <c r="AY290" s="207">
        <v>0.01</v>
      </c>
      <c r="AZ290" s="206">
        <v>2000</v>
      </c>
      <c r="BA290" s="206">
        <v>0</v>
      </c>
      <c r="BB290" s="206">
        <v>1600</v>
      </c>
      <c r="BC290" s="206">
        <v>0</v>
      </c>
      <c r="BD290" s="206">
        <v>0</v>
      </c>
      <c r="BE290" s="206"/>
      <c r="BF290" s="207">
        <v>0</v>
      </c>
      <c r="BG290" s="206">
        <v>2000</v>
      </c>
      <c r="BH290" s="206">
        <v>0</v>
      </c>
      <c r="BI290" s="206">
        <v>1600</v>
      </c>
      <c r="BJ290" s="206">
        <v>0</v>
      </c>
      <c r="BK290" s="206">
        <v>0</v>
      </c>
      <c r="BL290" s="206"/>
      <c r="BM290" s="207">
        <v>0</v>
      </c>
      <c r="BN290" s="206">
        <v>2000</v>
      </c>
      <c r="BO290" s="206">
        <v>0</v>
      </c>
      <c r="BP290" s="206">
        <v>1600</v>
      </c>
      <c r="BQ290" s="206">
        <v>0</v>
      </c>
      <c r="BR290" s="206">
        <v>0</v>
      </c>
      <c r="BS290" s="206"/>
      <c r="BT290" s="207">
        <v>0</v>
      </c>
      <c r="BU290" s="206">
        <v>2000</v>
      </c>
      <c r="BV290" s="206">
        <v>0</v>
      </c>
      <c r="BW290" s="206">
        <v>1600</v>
      </c>
      <c r="BX290" s="206">
        <v>0</v>
      </c>
      <c r="BY290" s="206">
        <v>0</v>
      </c>
      <c r="BZ290" s="206"/>
      <c r="CA290" s="207">
        <v>0</v>
      </c>
      <c r="CB290" s="206">
        <v>2000</v>
      </c>
      <c r="CC290" s="206"/>
      <c r="CD290" s="206"/>
      <c r="CE290" s="206"/>
      <c r="CF290" s="206"/>
      <c r="CG290" s="206"/>
      <c r="CH290" s="207"/>
    </row>
    <row r="291" spans="1:86" s="208" customFormat="1" ht="12.75">
      <c r="A291" s="202">
        <v>5</v>
      </c>
      <c r="B291" s="206" t="s">
        <v>636</v>
      </c>
      <c r="C291" s="206">
        <v>4000</v>
      </c>
      <c r="D291" s="206">
        <v>3816</v>
      </c>
      <c r="E291" s="206">
        <v>3888</v>
      </c>
      <c r="F291" s="206">
        <v>0.94</v>
      </c>
      <c r="G291" s="206">
        <v>1132440</v>
      </c>
      <c r="H291" s="206"/>
      <c r="I291" s="207">
        <v>0.43</v>
      </c>
      <c r="J291" s="206">
        <v>4000</v>
      </c>
      <c r="K291" s="206">
        <v>4104</v>
      </c>
      <c r="L291" s="206">
        <v>4104</v>
      </c>
      <c r="M291" s="206">
        <v>0.94</v>
      </c>
      <c r="N291" s="206">
        <v>1172520</v>
      </c>
      <c r="O291" s="206"/>
      <c r="P291" s="207">
        <v>0.41</v>
      </c>
      <c r="Q291" s="206">
        <v>4000</v>
      </c>
      <c r="R291" s="206">
        <v>3504</v>
      </c>
      <c r="S291" s="206">
        <v>3720</v>
      </c>
      <c r="T291" s="206">
        <v>0.9</v>
      </c>
      <c r="U291" s="206">
        <v>1392840</v>
      </c>
      <c r="V291" s="206">
        <v>186623</v>
      </c>
      <c r="W291" s="207">
        <v>0.57999999999999996</v>
      </c>
      <c r="X291" s="206">
        <v>4000</v>
      </c>
      <c r="Y291" s="206">
        <v>3792</v>
      </c>
      <c r="Z291" s="206">
        <v>3792</v>
      </c>
      <c r="AA291" s="206">
        <v>0.93</v>
      </c>
      <c r="AB291" s="206">
        <v>1316040</v>
      </c>
      <c r="AC291" s="206">
        <v>10790</v>
      </c>
      <c r="AD291" s="207">
        <v>0.5</v>
      </c>
      <c r="AE291" s="206">
        <v>4000</v>
      </c>
      <c r="AF291" s="206">
        <v>3744</v>
      </c>
      <c r="AG291" s="206">
        <v>3744</v>
      </c>
      <c r="AH291" s="206">
        <v>0.95</v>
      </c>
      <c r="AI291" s="206">
        <v>1218120</v>
      </c>
      <c r="AJ291" s="206"/>
      <c r="AK291" s="207">
        <v>0.46</v>
      </c>
      <c r="AL291" s="206">
        <v>4000</v>
      </c>
      <c r="AM291" s="206">
        <v>3840</v>
      </c>
      <c r="AN291" s="206">
        <v>3840</v>
      </c>
      <c r="AO291" s="206">
        <v>0.92</v>
      </c>
      <c r="AP291" s="206">
        <v>1297080</v>
      </c>
      <c r="AQ291" s="206">
        <v>24028</v>
      </c>
      <c r="AR291" s="207">
        <v>0.51</v>
      </c>
      <c r="AS291" s="206">
        <v>4000</v>
      </c>
      <c r="AT291" s="206">
        <v>3624</v>
      </c>
      <c r="AU291" s="206">
        <v>3648</v>
      </c>
      <c r="AV291" s="206">
        <v>0.93</v>
      </c>
      <c r="AW291" s="206">
        <v>1158120</v>
      </c>
      <c r="AX291" s="206"/>
      <c r="AY291" s="207">
        <v>0.46</v>
      </c>
      <c r="AZ291" s="206">
        <v>4000</v>
      </c>
      <c r="BA291" s="206">
        <v>3696</v>
      </c>
      <c r="BB291" s="206">
        <v>3696</v>
      </c>
      <c r="BC291" s="206">
        <v>0.95</v>
      </c>
      <c r="BD291" s="206">
        <v>957600</v>
      </c>
      <c r="BE291" s="206"/>
      <c r="BF291" s="207">
        <v>0.38</v>
      </c>
      <c r="BG291" s="206">
        <v>4000</v>
      </c>
      <c r="BH291" s="206">
        <v>3228</v>
      </c>
      <c r="BI291" s="206">
        <v>3228</v>
      </c>
      <c r="BJ291" s="206">
        <v>0.95</v>
      </c>
      <c r="BK291" s="206">
        <v>1085640</v>
      </c>
      <c r="BL291" s="206"/>
      <c r="BM291" s="207">
        <v>0.48</v>
      </c>
      <c r="BN291" s="206">
        <v>4000</v>
      </c>
      <c r="BO291" s="206">
        <v>3756</v>
      </c>
      <c r="BP291" s="206">
        <v>3756</v>
      </c>
      <c r="BQ291" s="206">
        <v>0.94</v>
      </c>
      <c r="BR291" s="206">
        <v>1095600</v>
      </c>
      <c r="BS291" s="206"/>
      <c r="BT291" s="207">
        <v>0.42</v>
      </c>
      <c r="BU291" s="206">
        <v>4000</v>
      </c>
      <c r="BV291" s="206">
        <v>3624</v>
      </c>
      <c r="BW291" s="206">
        <v>3696</v>
      </c>
      <c r="BX291" s="206">
        <v>0.96</v>
      </c>
      <c r="BY291" s="206">
        <v>979680</v>
      </c>
      <c r="BZ291" s="206"/>
      <c r="CA291" s="207">
        <v>0.41</v>
      </c>
      <c r="CB291" s="206">
        <v>4000</v>
      </c>
      <c r="CC291" s="206">
        <v>3480</v>
      </c>
      <c r="CD291" s="206">
        <v>3480</v>
      </c>
      <c r="CE291" s="206">
        <v>0.97</v>
      </c>
      <c r="CF291" s="206">
        <v>941760</v>
      </c>
      <c r="CG291" s="206"/>
      <c r="CH291" s="207">
        <v>0.37</v>
      </c>
    </row>
    <row r="292" spans="1:86" s="208" customFormat="1" ht="12.75">
      <c r="A292" s="202">
        <v>6</v>
      </c>
      <c r="B292" s="206" t="s">
        <v>637</v>
      </c>
      <c r="C292" s="206">
        <v>1111</v>
      </c>
      <c r="D292" s="206">
        <v>1044</v>
      </c>
      <c r="E292" s="206">
        <v>1044</v>
      </c>
      <c r="F292" s="206">
        <v>1</v>
      </c>
      <c r="G292" s="206">
        <v>524820</v>
      </c>
      <c r="H292" s="206">
        <v>150521</v>
      </c>
      <c r="I292" s="207">
        <v>0.7</v>
      </c>
      <c r="J292" s="206">
        <v>1111</v>
      </c>
      <c r="K292" s="206">
        <v>1080</v>
      </c>
      <c r="L292" s="206">
        <v>1080</v>
      </c>
      <c r="M292" s="206">
        <v>1</v>
      </c>
      <c r="N292" s="206">
        <v>599460</v>
      </c>
      <c r="O292" s="206">
        <v>199669</v>
      </c>
      <c r="P292" s="207">
        <v>0.75</v>
      </c>
      <c r="Q292" s="206">
        <v>1111</v>
      </c>
      <c r="R292" s="206">
        <v>1044</v>
      </c>
      <c r="S292" s="206">
        <v>1044</v>
      </c>
      <c r="T292" s="206">
        <v>1</v>
      </c>
      <c r="U292" s="206">
        <v>553380</v>
      </c>
      <c r="V292" s="206">
        <v>179269</v>
      </c>
      <c r="W292" s="207">
        <v>0.74</v>
      </c>
      <c r="X292" s="206">
        <v>1111</v>
      </c>
      <c r="Y292" s="206">
        <v>1032</v>
      </c>
      <c r="Z292" s="206">
        <v>1044</v>
      </c>
      <c r="AA292" s="206">
        <v>1</v>
      </c>
      <c r="AB292" s="206">
        <v>536340</v>
      </c>
      <c r="AC292" s="206">
        <v>149137</v>
      </c>
      <c r="AD292" s="207">
        <v>0.69</v>
      </c>
      <c r="AE292" s="206">
        <v>1111</v>
      </c>
      <c r="AF292" s="206">
        <v>1032</v>
      </c>
      <c r="AG292" s="206">
        <v>1044</v>
      </c>
      <c r="AH292" s="206">
        <v>1</v>
      </c>
      <c r="AI292" s="206">
        <v>528480</v>
      </c>
      <c r="AJ292" s="206">
        <v>141316</v>
      </c>
      <c r="AK292" s="207">
        <v>0.68</v>
      </c>
      <c r="AL292" s="206">
        <v>1111</v>
      </c>
      <c r="AM292" s="206">
        <v>1032</v>
      </c>
      <c r="AN292" s="206">
        <v>1032</v>
      </c>
      <c r="AO292" s="206">
        <v>1</v>
      </c>
      <c r="AP292" s="206">
        <v>506880</v>
      </c>
      <c r="AQ292" s="206">
        <v>136549</v>
      </c>
      <c r="AR292" s="207">
        <v>0.68</v>
      </c>
      <c r="AS292" s="206">
        <v>1111</v>
      </c>
      <c r="AT292" s="206">
        <v>1104</v>
      </c>
      <c r="AU292" s="206">
        <v>1104</v>
      </c>
      <c r="AV292" s="206">
        <v>1</v>
      </c>
      <c r="AW292" s="206">
        <v>556500</v>
      </c>
      <c r="AX292" s="206">
        <v>147249</v>
      </c>
      <c r="AY292" s="207">
        <v>0.68</v>
      </c>
      <c r="AZ292" s="206">
        <v>1111</v>
      </c>
      <c r="BA292" s="206">
        <v>1020</v>
      </c>
      <c r="BB292" s="206">
        <v>1020</v>
      </c>
      <c r="BC292" s="206">
        <v>1</v>
      </c>
      <c r="BD292" s="206">
        <v>517260</v>
      </c>
      <c r="BE292" s="206">
        <v>151125</v>
      </c>
      <c r="BF292" s="207">
        <v>0.71</v>
      </c>
      <c r="BG292" s="206">
        <v>1111</v>
      </c>
      <c r="BH292" s="206">
        <v>1044</v>
      </c>
      <c r="BI292" s="206">
        <v>1044</v>
      </c>
      <c r="BJ292" s="206">
        <v>0.99</v>
      </c>
      <c r="BK292" s="206">
        <v>540660</v>
      </c>
      <c r="BL292" s="206">
        <v>154273</v>
      </c>
      <c r="BM292" s="207">
        <v>0.7</v>
      </c>
      <c r="BN292" s="206">
        <v>1111</v>
      </c>
      <c r="BO292" s="206">
        <v>1020</v>
      </c>
      <c r="BP292" s="206">
        <v>1020</v>
      </c>
      <c r="BQ292" s="206">
        <v>0.99</v>
      </c>
      <c r="BR292" s="206">
        <v>582540</v>
      </c>
      <c r="BS292" s="206">
        <v>206098</v>
      </c>
      <c r="BT292" s="207">
        <v>0.77</v>
      </c>
      <c r="BU292" s="206">
        <v>1111</v>
      </c>
      <c r="BV292" s="206">
        <v>1044</v>
      </c>
      <c r="BW292" s="206">
        <v>1044</v>
      </c>
      <c r="BX292" s="206">
        <v>0.99</v>
      </c>
      <c r="BY292" s="206">
        <v>506280</v>
      </c>
      <c r="BZ292" s="206">
        <v>157636</v>
      </c>
      <c r="CA292" s="207">
        <v>0.73</v>
      </c>
      <c r="CB292" s="206">
        <v>1111</v>
      </c>
      <c r="CC292" s="206">
        <v>1044</v>
      </c>
      <c r="CD292" s="206">
        <v>1044</v>
      </c>
      <c r="CE292" s="206">
        <v>0.99</v>
      </c>
      <c r="CF292" s="206">
        <v>583680</v>
      </c>
      <c r="CG292" s="206">
        <v>198302</v>
      </c>
      <c r="CH292" s="207">
        <v>0.76</v>
      </c>
    </row>
    <row r="293" spans="1:86" s="208" customFormat="1" ht="12.75">
      <c r="A293" s="202">
        <v>7</v>
      </c>
      <c r="B293" s="206" t="s">
        <v>638</v>
      </c>
      <c r="C293" s="206">
        <v>4000</v>
      </c>
      <c r="D293" s="206">
        <v>3456</v>
      </c>
      <c r="E293" s="206">
        <v>3480</v>
      </c>
      <c r="F293" s="206">
        <v>1</v>
      </c>
      <c r="G293" s="206">
        <v>1825680</v>
      </c>
      <c r="H293" s="206">
        <v>555913</v>
      </c>
      <c r="I293" s="207">
        <v>0.72</v>
      </c>
      <c r="J293" s="206">
        <v>4000</v>
      </c>
      <c r="K293" s="206">
        <v>3408</v>
      </c>
      <c r="L293" s="206">
        <v>3456</v>
      </c>
      <c r="M293" s="206">
        <v>1</v>
      </c>
      <c r="N293" s="206">
        <v>1623720</v>
      </c>
      <c r="O293" s="206">
        <v>318775</v>
      </c>
      <c r="P293" s="207">
        <v>0.62</v>
      </c>
      <c r="Q293" s="206">
        <v>4000</v>
      </c>
      <c r="R293" s="206">
        <v>3480</v>
      </c>
      <c r="S293" s="206">
        <v>3480</v>
      </c>
      <c r="T293" s="206">
        <v>1</v>
      </c>
      <c r="U293" s="206">
        <v>1074360</v>
      </c>
      <c r="V293" s="206"/>
      <c r="W293" s="207">
        <v>0.42</v>
      </c>
      <c r="X293" s="206">
        <v>4000</v>
      </c>
      <c r="Y293" s="206">
        <v>3432</v>
      </c>
      <c r="Z293" s="206">
        <v>3480</v>
      </c>
      <c r="AA293" s="206">
        <v>1</v>
      </c>
      <c r="AB293" s="206">
        <v>1202280</v>
      </c>
      <c r="AC293" s="206"/>
      <c r="AD293" s="207">
        <v>0.46</v>
      </c>
      <c r="AE293" s="206">
        <v>4000</v>
      </c>
      <c r="AF293" s="206">
        <v>3528</v>
      </c>
      <c r="AG293" s="206">
        <v>3528</v>
      </c>
      <c r="AH293" s="206">
        <v>0.99</v>
      </c>
      <c r="AI293" s="206">
        <v>926040</v>
      </c>
      <c r="AJ293" s="206"/>
      <c r="AK293" s="207">
        <v>0.35</v>
      </c>
      <c r="AL293" s="206">
        <v>4000</v>
      </c>
      <c r="AM293" s="206">
        <v>1272</v>
      </c>
      <c r="AN293" s="206">
        <v>3200</v>
      </c>
      <c r="AO293" s="206">
        <v>0.9</v>
      </c>
      <c r="AP293" s="206">
        <v>171000</v>
      </c>
      <c r="AQ293" s="206"/>
      <c r="AR293" s="207">
        <v>0.19</v>
      </c>
      <c r="AS293" s="206">
        <v>4000</v>
      </c>
      <c r="AT293" s="206">
        <v>3336</v>
      </c>
      <c r="AU293" s="206">
        <v>3336</v>
      </c>
      <c r="AV293" s="206">
        <v>1</v>
      </c>
      <c r="AW293" s="206">
        <v>686520</v>
      </c>
      <c r="AX293" s="206"/>
      <c r="AY293" s="207">
        <v>0.27</v>
      </c>
      <c r="AZ293" s="206">
        <v>4000</v>
      </c>
      <c r="BA293" s="206">
        <v>3768</v>
      </c>
      <c r="BB293" s="206">
        <v>3780</v>
      </c>
      <c r="BC293" s="206">
        <v>1</v>
      </c>
      <c r="BD293" s="206">
        <v>1362960</v>
      </c>
      <c r="BE293" s="206"/>
      <c r="BF293" s="207">
        <v>0.49</v>
      </c>
      <c r="BG293" s="206">
        <v>4000</v>
      </c>
      <c r="BH293" s="206">
        <v>4008</v>
      </c>
      <c r="BI293" s="206">
        <v>4008</v>
      </c>
      <c r="BJ293" s="206">
        <v>1</v>
      </c>
      <c r="BK293" s="206">
        <v>1430400</v>
      </c>
      <c r="BL293" s="206"/>
      <c r="BM293" s="207">
        <v>0.48</v>
      </c>
      <c r="BN293" s="206">
        <v>4000</v>
      </c>
      <c r="BO293" s="206">
        <v>3900</v>
      </c>
      <c r="BP293" s="206">
        <v>3900</v>
      </c>
      <c r="BQ293" s="206">
        <v>1</v>
      </c>
      <c r="BR293" s="206">
        <v>1697520</v>
      </c>
      <c r="BS293" s="206">
        <v>232596</v>
      </c>
      <c r="BT293" s="207">
        <v>0.57999999999999996</v>
      </c>
      <c r="BU293" s="206">
        <v>4000</v>
      </c>
      <c r="BV293" s="206">
        <v>3876</v>
      </c>
      <c r="BW293" s="206">
        <v>3888</v>
      </c>
      <c r="BX293" s="206">
        <v>1</v>
      </c>
      <c r="BY293" s="206">
        <v>1275600</v>
      </c>
      <c r="BZ293" s="206"/>
      <c r="CA293" s="207">
        <v>0.49</v>
      </c>
      <c r="CB293" s="206">
        <v>4000</v>
      </c>
      <c r="CC293" s="206">
        <v>3852</v>
      </c>
      <c r="CD293" s="206">
        <v>3852</v>
      </c>
      <c r="CE293" s="206">
        <v>0.99</v>
      </c>
      <c r="CF293" s="206">
        <v>1992120</v>
      </c>
      <c r="CG293" s="206">
        <v>552934</v>
      </c>
      <c r="CH293" s="207">
        <v>0.69</v>
      </c>
    </row>
    <row r="294" spans="1:86" s="208" customFormat="1" ht="15">
      <c r="A294" s="209">
        <v>8</v>
      </c>
      <c r="B294" s="206" t="s">
        <v>639</v>
      </c>
      <c r="C294" s="206">
        <v>1000</v>
      </c>
      <c r="D294" s="206">
        <v>0</v>
      </c>
      <c r="E294" s="206">
        <v>900</v>
      </c>
      <c r="F294" s="206">
        <v>0.9</v>
      </c>
      <c r="G294" s="206">
        <v>212401</v>
      </c>
      <c r="H294" s="206">
        <v>212401</v>
      </c>
      <c r="I294" s="207">
        <v>0</v>
      </c>
      <c r="J294" s="206">
        <v>1000</v>
      </c>
      <c r="K294" s="206">
        <v>0</v>
      </c>
      <c r="L294" s="206">
        <v>900</v>
      </c>
      <c r="M294" s="206">
        <v>0.9</v>
      </c>
      <c r="N294" s="206">
        <v>206467</v>
      </c>
      <c r="O294" s="206">
        <v>206467</v>
      </c>
      <c r="P294" s="207">
        <v>0</v>
      </c>
      <c r="Q294" s="206">
        <v>1000</v>
      </c>
      <c r="R294" s="206">
        <v>0</v>
      </c>
      <c r="S294" s="206">
        <v>900</v>
      </c>
      <c r="T294" s="206">
        <v>0.9</v>
      </c>
      <c r="U294" s="206">
        <v>219042</v>
      </c>
      <c r="V294" s="206">
        <v>219042</v>
      </c>
      <c r="W294" s="207">
        <v>0</v>
      </c>
      <c r="X294" s="206">
        <v>1000</v>
      </c>
      <c r="Y294" s="206">
        <v>0</v>
      </c>
      <c r="Z294" s="206">
        <v>900</v>
      </c>
      <c r="AA294" s="206">
        <v>0.9</v>
      </c>
      <c r="AB294" s="206">
        <v>250317</v>
      </c>
      <c r="AC294" s="206">
        <v>250317</v>
      </c>
      <c r="AD294" s="207">
        <v>0</v>
      </c>
      <c r="AE294" s="206">
        <v>1000</v>
      </c>
      <c r="AF294" s="206">
        <v>664</v>
      </c>
      <c r="AG294" s="206">
        <v>900</v>
      </c>
      <c r="AH294" s="206">
        <v>0.95</v>
      </c>
      <c r="AI294" s="206">
        <v>261123</v>
      </c>
      <c r="AJ294" s="206">
        <v>261123</v>
      </c>
      <c r="AK294" s="207">
        <v>0</v>
      </c>
      <c r="AL294" s="206">
        <v>1000</v>
      </c>
      <c r="AM294" s="206">
        <v>602.4</v>
      </c>
      <c r="AN294" s="206">
        <v>900</v>
      </c>
      <c r="AO294" s="206">
        <v>0.95</v>
      </c>
      <c r="AP294" s="206">
        <v>239463</v>
      </c>
      <c r="AQ294" s="206">
        <v>239463</v>
      </c>
      <c r="AR294" s="207">
        <v>0</v>
      </c>
      <c r="AS294" s="206">
        <v>1000</v>
      </c>
      <c r="AT294" s="206">
        <v>666.4</v>
      </c>
      <c r="AU294" s="206">
        <v>900</v>
      </c>
      <c r="AV294" s="206">
        <v>0.94</v>
      </c>
      <c r="AW294" s="206">
        <v>253332</v>
      </c>
      <c r="AX294" s="206">
        <v>253332</v>
      </c>
      <c r="AY294" s="207">
        <v>0</v>
      </c>
      <c r="AZ294" s="206">
        <v>1000</v>
      </c>
      <c r="BA294" s="206">
        <v>646.4</v>
      </c>
      <c r="BB294" s="206">
        <v>900</v>
      </c>
      <c r="BC294" s="206">
        <v>0.94</v>
      </c>
      <c r="BD294" s="206">
        <v>246876</v>
      </c>
      <c r="BE294" s="206">
        <v>246876</v>
      </c>
      <c r="BF294" s="207">
        <v>0</v>
      </c>
      <c r="BG294" s="206">
        <v>1000</v>
      </c>
      <c r="BH294" s="206">
        <v>671.2</v>
      </c>
      <c r="BI294" s="206">
        <v>900</v>
      </c>
      <c r="BJ294" s="206">
        <v>0.95</v>
      </c>
      <c r="BK294" s="206">
        <v>262924</v>
      </c>
      <c r="BL294" s="206">
        <v>262924</v>
      </c>
      <c r="BM294" s="207">
        <v>0</v>
      </c>
      <c r="BN294" s="206">
        <v>1000</v>
      </c>
      <c r="BO294" s="206">
        <v>712.8</v>
      </c>
      <c r="BP294" s="206">
        <v>900</v>
      </c>
      <c r="BQ294" s="206">
        <v>0.94</v>
      </c>
      <c r="BR294" s="206">
        <v>247295</v>
      </c>
      <c r="BS294" s="206">
        <v>247295</v>
      </c>
      <c r="BT294" s="207">
        <v>0</v>
      </c>
      <c r="BU294" s="206">
        <v>1000</v>
      </c>
      <c r="BV294" s="206">
        <v>627.20000000000005</v>
      </c>
      <c r="BW294" s="206">
        <v>900</v>
      </c>
      <c r="BX294" s="206">
        <v>0.94</v>
      </c>
      <c r="BY294" s="206">
        <v>216244</v>
      </c>
      <c r="BZ294" s="206">
        <v>216244</v>
      </c>
      <c r="CA294" s="207">
        <v>0</v>
      </c>
      <c r="CB294" s="206">
        <v>1000</v>
      </c>
      <c r="CC294" s="206">
        <v>597.6</v>
      </c>
      <c r="CD294" s="206">
        <v>900</v>
      </c>
      <c r="CE294" s="206">
        <v>0.94</v>
      </c>
      <c r="CF294" s="206">
        <v>232171</v>
      </c>
      <c r="CG294" s="206">
        <v>232171</v>
      </c>
      <c r="CH294" s="207">
        <v>0</v>
      </c>
    </row>
    <row r="295" spans="1:86" s="208" customFormat="1" ht="15">
      <c r="A295" s="210">
        <v>9</v>
      </c>
      <c r="B295" s="206" t="s">
        <v>640</v>
      </c>
      <c r="C295" s="206">
        <v>3000</v>
      </c>
      <c r="D295" s="206">
        <v>2610</v>
      </c>
      <c r="E295" s="206">
        <v>2610</v>
      </c>
      <c r="F295" s="206">
        <v>1</v>
      </c>
      <c r="G295" s="206">
        <v>1053120</v>
      </c>
      <c r="H295" s="206">
        <v>85919</v>
      </c>
      <c r="I295" s="207">
        <v>0.55000000000000004</v>
      </c>
      <c r="J295" s="206">
        <v>3000</v>
      </c>
      <c r="K295" s="206">
        <v>2580</v>
      </c>
      <c r="L295" s="206">
        <v>2580</v>
      </c>
      <c r="M295" s="206">
        <v>0.99</v>
      </c>
      <c r="N295" s="206">
        <v>770760</v>
      </c>
      <c r="O295" s="206"/>
      <c r="P295" s="207">
        <v>0.39</v>
      </c>
      <c r="Q295" s="206">
        <v>3000</v>
      </c>
      <c r="R295" s="206">
        <v>2490</v>
      </c>
      <c r="S295" s="206">
        <v>2490</v>
      </c>
      <c r="T295" s="206">
        <v>0.99</v>
      </c>
      <c r="U295" s="206">
        <v>638400</v>
      </c>
      <c r="V295" s="206"/>
      <c r="W295" s="207">
        <v>0.34</v>
      </c>
      <c r="X295" s="206">
        <v>3000</v>
      </c>
      <c r="Y295" s="206">
        <v>2514</v>
      </c>
      <c r="Z295" s="206">
        <v>2526</v>
      </c>
      <c r="AA295" s="206">
        <v>1</v>
      </c>
      <c r="AB295" s="206">
        <v>941340</v>
      </c>
      <c r="AC295" s="206"/>
      <c r="AD295" s="207">
        <v>0.49</v>
      </c>
      <c r="AE295" s="206">
        <v>3000</v>
      </c>
      <c r="AF295" s="206">
        <v>2472</v>
      </c>
      <c r="AG295" s="206">
        <v>2472</v>
      </c>
      <c r="AH295" s="206">
        <v>0.98</v>
      </c>
      <c r="AI295" s="206">
        <v>263580</v>
      </c>
      <c r="AJ295" s="206"/>
      <c r="AK295" s="207">
        <v>0.13</v>
      </c>
      <c r="AL295" s="206">
        <v>3000</v>
      </c>
      <c r="AM295" s="206">
        <v>2652</v>
      </c>
      <c r="AN295" s="206">
        <v>2658</v>
      </c>
      <c r="AO295" s="206">
        <v>1</v>
      </c>
      <c r="AP295" s="206">
        <v>1074420</v>
      </c>
      <c r="AQ295" s="206">
        <v>94592</v>
      </c>
      <c r="AR295" s="207">
        <v>0.55000000000000004</v>
      </c>
      <c r="AS295" s="206">
        <v>3000</v>
      </c>
      <c r="AT295" s="206">
        <v>2592</v>
      </c>
      <c r="AU295" s="206">
        <v>2592</v>
      </c>
      <c r="AV295" s="206">
        <v>1</v>
      </c>
      <c r="AW295" s="206">
        <v>940020</v>
      </c>
      <c r="AX295" s="206"/>
      <c r="AY295" s="207">
        <v>0.48</v>
      </c>
      <c r="AZ295" s="206">
        <v>3000</v>
      </c>
      <c r="BA295" s="206">
        <v>2886</v>
      </c>
      <c r="BB295" s="206">
        <v>2886</v>
      </c>
      <c r="BC295" s="206">
        <v>1</v>
      </c>
      <c r="BD295" s="206">
        <v>889380</v>
      </c>
      <c r="BE295" s="206"/>
      <c r="BF295" s="207">
        <v>0.42</v>
      </c>
      <c r="BG295" s="206">
        <v>3000</v>
      </c>
      <c r="BH295" s="206">
        <v>2460</v>
      </c>
      <c r="BI295" s="206">
        <v>2460</v>
      </c>
      <c r="BJ295" s="206">
        <v>0.98</v>
      </c>
      <c r="BK295" s="206">
        <v>265620</v>
      </c>
      <c r="BL295" s="206"/>
      <c r="BM295" s="207">
        <v>0.13</v>
      </c>
      <c r="BN295" s="206">
        <v>3000</v>
      </c>
      <c r="BO295" s="206">
        <v>2652</v>
      </c>
      <c r="BP295" s="206">
        <v>2652</v>
      </c>
      <c r="BQ295" s="206">
        <v>1</v>
      </c>
      <c r="BR295" s="206">
        <v>1109460</v>
      </c>
      <c r="BS295" s="206">
        <v>99972</v>
      </c>
      <c r="BT295" s="207">
        <v>0.55000000000000004</v>
      </c>
      <c r="BU295" s="206">
        <v>3000</v>
      </c>
      <c r="BV295" s="206">
        <v>2772</v>
      </c>
      <c r="BW295" s="206">
        <v>2772</v>
      </c>
      <c r="BX295" s="206">
        <v>0.99</v>
      </c>
      <c r="BY295" s="206">
        <v>1177380</v>
      </c>
      <c r="BZ295" s="206">
        <v>234609</v>
      </c>
      <c r="CA295" s="207">
        <v>0.63</v>
      </c>
      <c r="CB295" s="206">
        <v>3000</v>
      </c>
      <c r="CC295" s="206">
        <v>2808</v>
      </c>
      <c r="CD295" s="206">
        <v>2808</v>
      </c>
      <c r="CE295" s="206">
        <v>0.98</v>
      </c>
      <c r="CF295" s="206">
        <v>749880</v>
      </c>
      <c r="CG295" s="206"/>
      <c r="CH295" s="207">
        <v>0.35</v>
      </c>
    </row>
    <row r="296" spans="1:86" s="208" customFormat="1" ht="12.75">
      <c r="A296" s="202">
        <v>10</v>
      </c>
      <c r="B296" s="206" t="s">
        <v>641</v>
      </c>
      <c r="C296" s="206">
        <v>2600</v>
      </c>
      <c r="D296" s="206">
        <v>3840</v>
      </c>
      <c r="E296" s="206">
        <v>2394</v>
      </c>
      <c r="F296" s="206">
        <v>0.96</v>
      </c>
      <c r="G296" s="206">
        <v>769835</v>
      </c>
      <c r="H296" s="206"/>
      <c r="I296" s="207">
        <v>0.47</v>
      </c>
      <c r="J296" s="206">
        <v>2600</v>
      </c>
      <c r="K296" s="206">
        <v>3840</v>
      </c>
      <c r="L296" s="206">
        <v>2418</v>
      </c>
      <c r="M296" s="206">
        <v>0.96</v>
      </c>
      <c r="N296" s="206">
        <v>517377</v>
      </c>
      <c r="O296" s="206"/>
      <c r="P296" s="207">
        <v>0.3</v>
      </c>
      <c r="Q296" s="206">
        <v>2600</v>
      </c>
      <c r="R296" s="206">
        <v>4200</v>
      </c>
      <c r="S296" s="206">
        <v>2423</v>
      </c>
      <c r="T296" s="206">
        <v>0.95</v>
      </c>
      <c r="U296" s="206">
        <v>628795</v>
      </c>
      <c r="V296" s="206"/>
      <c r="W296" s="207">
        <v>0.38</v>
      </c>
      <c r="X296" s="206">
        <v>2600</v>
      </c>
      <c r="Y296" s="206">
        <v>3840</v>
      </c>
      <c r="Z296" s="206">
        <v>2423</v>
      </c>
      <c r="AA296" s="206">
        <v>0.97</v>
      </c>
      <c r="AB296" s="206">
        <v>534676</v>
      </c>
      <c r="AC296" s="206"/>
      <c r="AD296" s="207">
        <v>0.31</v>
      </c>
      <c r="AE296" s="206">
        <v>2600</v>
      </c>
      <c r="AF296" s="206">
        <v>4200</v>
      </c>
      <c r="AG296" s="206">
        <v>2517</v>
      </c>
      <c r="AH296" s="206">
        <v>0.96</v>
      </c>
      <c r="AI296" s="206">
        <v>540279</v>
      </c>
      <c r="AJ296" s="206"/>
      <c r="AK296" s="207">
        <v>0.3</v>
      </c>
      <c r="AL296" s="206">
        <v>2600</v>
      </c>
      <c r="AM296" s="206">
        <v>3840</v>
      </c>
      <c r="AN296" s="206">
        <v>2456</v>
      </c>
      <c r="AO296" s="206">
        <v>0.97</v>
      </c>
      <c r="AP296" s="206">
        <v>782566</v>
      </c>
      <c r="AQ296" s="206"/>
      <c r="AR296" s="207">
        <v>0.46</v>
      </c>
      <c r="AS296" s="206">
        <v>2600</v>
      </c>
      <c r="AT296" s="206">
        <v>3840</v>
      </c>
      <c r="AU296" s="206">
        <v>2438</v>
      </c>
      <c r="AV296" s="206">
        <v>0.97</v>
      </c>
      <c r="AW296" s="206">
        <v>744911</v>
      </c>
      <c r="AX296" s="206"/>
      <c r="AY296" s="207">
        <v>0.42</v>
      </c>
      <c r="AZ296" s="206">
        <v>2600</v>
      </c>
      <c r="BA296" s="206">
        <v>4200</v>
      </c>
      <c r="BB296" s="206">
        <v>2436</v>
      </c>
      <c r="BC296" s="206">
        <v>0.98</v>
      </c>
      <c r="BD296" s="206">
        <v>729632</v>
      </c>
      <c r="BE296" s="206"/>
      <c r="BF296" s="207">
        <v>0.42</v>
      </c>
      <c r="BG296" s="206">
        <v>2600</v>
      </c>
      <c r="BH296" s="206">
        <v>3840</v>
      </c>
      <c r="BI296" s="206">
        <v>2449</v>
      </c>
      <c r="BJ296" s="206">
        <v>0.98</v>
      </c>
      <c r="BK296" s="206">
        <v>504927</v>
      </c>
      <c r="BL296" s="206"/>
      <c r="BM296" s="207">
        <v>0.28000000000000003</v>
      </c>
      <c r="BN296" s="206">
        <v>2600</v>
      </c>
      <c r="BO296" s="206">
        <v>3840</v>
      </c>
      <c r="BP296" s="206">
        <v>2446</v>
      </c>
      <c r="BQ296" s="206">
        <v>0.99</v>
      </c>
      <c r="BR296" s="206">
        <v>917316</v>
      </c>
      <c r="BS296" s="206">
        <v>18141</v>
      </c>
      <c r="BT296" s="207">
        <v>0.51</v>
      </c>
      <c r="BU296" s="206">
        <v>2600</v>
      </c>
      <c r="BV296" s="206">
        <v>42000</v>
      </c>
      <c r="BW296" s="206">
        <v>2438</v>
      </c>
      <c r="BX296" s="206">
        <v>0.98</v>
      </c>
      <c r="BY296" s="206">
        <v>736611</v>
      </c>
      <c r="BZ296" s="206"/>
      <c r="CA296" s="207">
        <v>0.46</v>
      </c>
      <c r="CB296" s="206">
        <v>2600</v>
      </c>
      <c r="CC296" s="206">
        <v>3720</v>
      </c>
      <c r="CD296" s="206">
        <v>2080</v>
      </c>
      <c r="CE296" s="206">
        <v>0.99</v>
      </c>
      <c r="CF296" s="206">
        <v>763747</v>
      </c>
      <c r="CG296" s="206">
        <v>48311</v>
      </c>
      <c r="CH296" s="207">
        <v>0.53</v>
      </c>
    </row>
    <row r="297" spans="1:86" s="208" customFormat="1" ht="12.75">
      <c r="A297" s="202">
        <v>11</v>
      </c>
      <c r="B297" s="206" t="s">
        <v>610</v>
      </c>
      <c r="C297" s="206"/>
      <c r="D297" s="206"/>
      <c r="E297" s="206"/>
      <c r="F297" s="206"/>
      <c r="G297" s="206"/>
      <c r="H297" s="206"/>
      <c r="I297" s="207"/>
      <c r="J297" s="206"/>
      <c r="K297" s="206"/>
      <c r="L297" s="206"/>
      <c r="M297" s="206"/>
      <c r="N297" s="206"/>
      <c r="O297" s="206"/>
      <c r="P297" s="207"/>
      <c r="Q297" s="206"/>
      <c r="R297" s="206"/>
      <c r="S297" s="206"/>
      <c r="T297" s="206"/>
      <c r="U297" s="206"/>
      <c r="V297" s="206"/>
      <c r="W297" s="207"/>
      <c r="X297" s="206"/>
      <c r="Y297" s="206"/>
      <c r="Z297" s="206"/>
      <c r="AA297" s="206"/>
      <c r="AB297" s="206"/>
      <c r="AC297" s="206"/>
      <c r="AD297" s="207"/>
      <c r="AE297" s="206"/>
      <c r="AF297" s="206"/>
      <c r="AG297" s="206"/>
      <c r="AH297" s="206"/>
      <c r="AI297" s="206"/>
      <c r="AJ297" s="206"/>
      <c r="AK297" s="207"/>
      <c r="AL297" s="206"/>
      <c r="AM297" s="206"/>
      <c r="AN297" s="206"/>
      <c r="AO297" s="206"/>
      <c r="AP297" s="206"/>
      <c r="AQ297" s="206"/>
      <c r="AR297" s="207"/>
      <c r="AS297" s="206"/>
      <c r="AT297" s="206"/>
      <c r="AU297" s="206"/>
      <c r="AV297" s="206"/>
      <c r="AW297" s="206"/>
      <c r="AX297" s="206"/>
      <c r="AY297" s="207"/>
      <c r="AZ297" s="206"/>
      <c r="BA297" s="206"/>
      <c r="BB297" s="206"/>
      <c r="BC297" s="206"/>
      <c r="BD297" s="206"/>
      <c r="BE297" s="206"/>
      <c r="BF297" s="207"/>
      <c r="BG297" s="206"/>
      <c r="BH297" s="206"/>
      <c r="BI297" s="206"/>
      <c r="BJ297" s="206"/>
      <c r="BK297" s="206"/>
      <c r="BL297" s="206"/>
      <c r="BM297" s="207"/>
      <c r="BN297" s="206"/>
      <c r="BO297" s="206"/>
      <c r="BP297" s="206"/>
      <c r="BQ297" s="206"/>
      <c r="BR297" s="206"/>
      <c r="BS297" s="206"/>
      <c r="BT297" s="207"/>
      <c r="BU297" s="206"/>
      <c r="BV297" s="206"/>
      <c r="BW297" s="206"/>
      <c r="BX297" s="206"/>
      <c r="BY297" s="206"/>
      <c r="BZ297" s="206"/>
      <c r="CA297" s="207"/>
      <c r="CB297" s="206"/>
      <c r="CC297" s="206"/>
      <c r="CD297" s="206"/>
      <c r="CE297" s="206"/>
      <c r="CF297" s="206"/>
      <c r="CG297" s="206"/>
      <c r="CH297" s="207"/>
    </row>
    <row r="298" spans="1:86" s="208" customFormat="1" ht="12.75">
      <c r="A298" s="202">
        <v>12</v>
      </c>
      <c r="B298" s="206" t="s">
        <v>642</v>
      </c>
      <c r="C298" s="206">
        <v>4000</v>
      </c>
      <c r="D298" s="206">
        <v>342</v>
      </c>
      <c r="E298" s="206">
        <v>3200</v>
      </c>
      <c r="F298" s="206">
        <v>0.99</v>
      </c>
      <c r="G298" s="206">
        <v>64080</v>
      </c>
      <c r="H298" s="206"/>
      <c r="I298" s="207">
        <v>0.26</v>
      </c>
      <c r="J298" s="206">
        <v>4000</v>
      </c>
      <c r="K298" s="206">
        <v>222</v>
      </c>
      <c r="L298" s="206">
        <v>3200</v>
      </c>
      <c r="M298" s="206">
        <v>0.97</v>
      </c>
      <c r="N298" s="206">
        <v>65280</v>
      </c>
      <c r="O298" s="206"/>
      <c r="P298" s="207">
        <v>0.23</v>
      </c>
      <c r="Q298" s="206">
        <v>4000</v>
      </c>
      <c r="R298" s="206">
        <v>252</v>
      </c>
      <c r="S298" s="206">
        <v>3200</v>
      </c>
      <c r="T298" s="206">
        <v>0.93</v>
      </c>
      <c r="U298" s="206">
        <v>54060</v>
      </c>
      <c r="V298" s="206"/>
      <c r="W298" s="207">
        <v>0.25</v>
      </c>
      <c r="X298" s="206">
        <v>4000</v>
      </c>
      <c r="Y298" s="206">
        <v>72</v>
      </c>
      <c r="Z298" s="206">
        <v>3200</v>
      </c>
      <c r="AA298" s="206">
        <v>1</v>
      </c>
      <c r="AB298" s="206">
        <v>59160</v>
      </c>
      <c r="AC298" s="206">
        <v>30144</v>
      </c>
      <c r="AD298" s="207">
        <v>1.02</v>
      </c>
      <c r="AE298" s="206">
        <v>4000</v>
      </c>
      <c r="AF298" s="206">
        <v>306</v>
      </c>
      <c r="AG298" s="206">
        <v>3200</v>
      </c>
      <c r="AH298" s="206">
        <v>0.99</v>
      </c>
      <c r="AI298" s="206">
        <v>54960</v>
      </c>
      <c r="AJ298" s="206"/>
      <c r="AK298" s="207">
        <v>0.24</v>
      </c>
      <c r="AL298" s="206">
        <v>4000</v>
      </c>
      <c r="AM298" s="206">
        <v>246</v>
      </c>
      <c r="AN298" s="206">
        <v>3200</v>
      </c>
      <c r="AO298" s="206">
        <v>0.99</v>
      </c>
      <c r="AP298" s="206">
        <v>52800</v>
      </c>
      <c r="AQ298" s="206"/>
      <c r="AR298" s="207">
        <v>0.3</v>
      </c>
      <c r="AS298" s="206">
        <v>4000</v>
      </c>
      <c r="AT298" s="206">
        <v>0</v>
      </c>
      <c r="AU298" s="206">
        <v>3200</v>
      </c>
      <c r="AV298" s="206">
        <v>0.99</v>
      </c>
      <c r="AW298" s="206">
        <v>56100</v>
      </c>
      <c r="AX298" s="206"/>
      <c r="AY298" s="207">
        <v>0.02</v>
      </c>
      <c r="AZ298" s="206">
        <v>4000</v>
      </c>
      <c r="BA298" s="206">
        <v>348</v>
      </c>
      <c r="BB298" s="206">
        <v>3200</v>
      </c>
      <c r="BC298" s="206">
        <v>0.98</v>
      </c>
      <c r="BD298" s="206">
        <v>54240</v>
      </c>
      <c r="BE298" s="206"/>
      <c r="BF298" s="207">
        <v>0.22</v>
      </c>
      <c r="BG298" s="206">
        <v>4000</v>
      </c>
      <c r="BH298" s="206">
        <v>726</v>
      </c>
      <c r="BI298" s="206">
        <v>3200</v>
      </c>
      <c r="BJ298" s="206">
        <v>0.97</v>
      </c>
      <c r="BK298" s="206">
        <v>62160</v>
      </c>
      <c r="BL298" s="206"/>
      <c r="BM298" s="207">
        <v>0.04</v>
      </c>
      <c r="BN298" s="206">
        <v>4000</v>
      </c>
      <c r="BO298" s="206">
        <v>3480</v>
      </c>
      <c r="BP298" s="206">
        <v>3480</v>
      </c>
      <c r="BQ298" s="206">
        <v>0.99</v>
      </c>
      <c r="BR298" s="206">
        <v>636000</v>
      </c>
      <c r="BS298" s="206"/>
      <c r="BT298" s="207">
        <v>0.25</v>
      </c>
      <c r="BU298" s="206">
        <v>4000</v>
      </c>
      <c r="BV298" s="206">
        <v>3534</v>
      </c>
      <c r="BW298" s="206">
        <v>3534</v>
      </c>
      <c r="BX298" s="206">
        <v>1</v>
      </c>
      <c r="BY298" s="206">
        <v>1629840</v>
      </c>
      <c r="BZ298" s="206">
        <v>442772</v>
      </c>
      <c r="CA298" s="207">
        <v>0.69</v>
      </c>
      <c r="CB298" s="206">
        <v>4000</v>
      </c>
      <c r="CC298" s="206">
        <v>3636</v>
      </c>
      <c r="CD298" s="206">
        <v>3636</v>
      </c>
      <c r="CE298" s="206">
        <v>1</v>
      </c>
      <c r="CF298" s="206">
        <v>2193780</v>
      </c>
      <c r="CG298" s="206">
        <v>842541</v>
      </c>
      <c r="CH298" s="207">
        <v>0.81</v>
      </c>
    </row>
    <row r="299" spans="1:86">
      <c r="A299" s="202"/>
      <c r="B299" s="224" t="s">
        <v>666</v>
      </c>
      <c r="C299" s="220">
        <f>SUM(C287:C298)</f>
        <v>25721</v>
      </c>
      <c r="D299" s="220">
        <f t="shared" ref="D299:BO299" si="2">SUM(D287:D298)</f>
        <v>19251</v>
      </c>
      <c r="E299" s="220">
        <f t="shared" si="2"/>
        <v>22974</v>
      </c>
      <c r="F299" s="220">
        <f t="shared" si="2"/>
        <v>10.62</v>
      </c>
      <c r="G299" s="220">
        <f t="shared" si="2"/>
        <v>6927006</v>
      </c>
      <c r="H299" s="220">
        <f t="shared" si="2"/>
        <v>1305598</v>
      </c>
      <c r="I299" s="221"/>
      <c r="J299" s="220">
        <f t="shared" si="2"/>
        <v>25721</v>
      </c>
      <c r="K299" s="220">
        <f t="shared" si="2"/>
        <v>19221</v>
      </c>
      <c r="L299" s="220">
        <f t="shared" si="2"/>
        <v>23235</v>
      </c>
      <c r="M299" s="220">
        <f t="shared" si="2"/>
        <v>10.550000000000002</v>
      </c>
      <c r="N299" s="220">
        <f t="shared" si="2"/>
        <v>6416374</v>
      </c>
      <c r="O299" s="220">
        <f t="shared" si="2"/>
        <v>1007616</v>
      </c>
      <c r="P299" s="221"/>
      <c r="Q299" s="220">
        <f t="shared" si="2"/>
        <v>25721</v>
      </c>
      <c r="R299" s="220">
        <f t="shared" si="2"/>
        <v>18465</v>
      </c>
      <c r="S299" s="220">
        <f t="shared" si="2"/>
        <v>22404</v>
      </c>
      <c r="T299" s="220">
        <f t="shared" si="2"/>
        <v>10.309999999999999</v>
      </c>
      <c r="U299" s="220">
        <f t="shared" si="2"/>
        <v>5909017</v>
      </c>
      <c r="V299" s="220">
        <f t="shared" si="2"/>
        <v>846400</v>
      </c>
      <c r="W299" s="221"/>
      <c r="X299" s="220">
        <f t="shared" si="2"/>
        <v>25721</v>
      </c>
      <c r="Y299" s="220">
        <f t="shared" si="2"/>
        <v>18006</v>
      </c>
      <c r="Z299" s="220">
        <f t="shared" si="2"/>
        <v>22422</v>
      </c>
      <c r="AA299" s="220">
        <f t="shared" si="2"/>
        <v>10.44</v>
      </c>
      <c r="AB299" s="220">
        <f t="shared" si="2"/>
        <v>6072073</v>
      </c>
      <c r="AC299" s="220">
        <f t="shared" si="2"/>
        <v>739317</v>
      </c>
      <c r="AD299" s="221"/>
      <c r="AE299" s="220">
        <f t="shared" si="2"/>
        <v>25721</v>
      </c>
      <c r="AF299" s="220">
        <f t="shared" si="2"/>
        <v>19531</v>
      </c>
      <c r="AG299" s="220">
        <f t="shared" si="2"/>
        <v>22615</v>
      </c>
      <c r="AH299" s="220">
        <f t="shared" si="2"/>
        <v>10.53</v>
      </c>
      <c r="AI299" s="220">
        <f t="shared" si="2"/>
        <v>5071122</v>
      </c>
      <c r="AJ299" s="220">
        <f t="shared" si="2"/>
        <v>764063</v>
      </c>
      <c r="AK299" s="221"/>
      <c r="AL299" s="220">
        <f t="shared" si="2"/>
        <v>25721</v>
      </c>
      <c r="AM299" s="220">
        <f t="shared" si="2"/>
        <v>17015.400000000001</v>
      </c>
      <c r="AN299" s="220">
        <f t="shared" si="2"/>
        <v>22376</v>
      </c>
      <c r="AO299" s="220">
        <f t="shared" si="2"/>
        <v>10.160000000000002</v>
      </c>
      <c r="AP299" s="220">
        <f t="shared" si="2"/>
        <v>5320339</v>
      </c>
      <c r="AQ299" s="220">
        <f t="shared" si="2"/>
        <v>817129</v>
      </c>
      <c r="AR299" s="221"/>
      <c r="AS299" s="220">
        <f t="shared" si="2"/>
        <v>25721</v>
      </c>
      <c r="AT299" s="220">
        <f t="shared" si="2"/>
        <v>15162.4</v>
      </c>
      <c r="AU299" s="220">
        <f t="shared" si="2"/>
        <v>22308</v>
      </c>
      <c r="AV299" s="220">
        <f t="shared" si="2"/>
        <v>10.260000000000002</v>
      </c>
      <c r="AW299" s="220">
        <f t="shared" si="2"/>
        <v>4818861</v>
      </c>
      <c r="AX299" s="220">
        <f t="shared" si="2"/>
        <v>400581</v>
      </c>
      <c r="AY299" s="221"/>
      <c r="AZ299" s="220">
        <f t="shared" si="2"/>
        <v>25721</v>
      </c>
      <c r="BA299" s="220">
        <f t="shared" si="2"/>
        <v>18262.400000000001</v>
      </c>
      <c r="BB299" s="220">
        <f t="shared" si="2"/>
        <v>22726</v>
      </c>
      <c r="BC299" s="220">
        <f t="shared" si="2"/>
        <v>9.7100000000000009</v>
      </c>
      <c r="BD299" s="220">
        <f t="shared" si="2"/>
        <v>5436889</v>
      </c>
      <c r="BE299" s="220">
        <f t="shared" si="2"/>
        <v>593380</v>
      </c>
      <c r="BF299" s="221"/>
      <c r="BG299" s="220">
        <f t="shared" si="2"/>
        <v>25721</v>
      </c>
      <c r="BH299" s="220">
        <f t="shared" si="2"/>
        <v>17843.2</v>
      </c>
      <c r="BI299" s="220">
        <f t="shared" si="2"/>
        <v>22097</v>
      </c>
      <c r="BJ299" s="220">
        <f t="shared" si="2"/>
        <v>9.7100000000000009</v>
      </c>
      <c r="BK299" s="220">
        <f t="shared" si="2"/>
        <v>4910821</v>
      </c>
      <c r="BL299" s="220">
        <f t="shared" si="2"/>
        <v>634750</v>
      </c>
      <c r="BM299" s="221"/>
      <c r="BN299" s="220">
        <f t="shared" si="2"/>
        <v>25721</v>
      </c>
      <c r="BO299" s="220">
        <f t="shared" si="2"/>
        <v>21343.8</v>
      </c>
      <c r="BP299" s="220">
        <f t="shared" ref="BP299:CG299" si="3">SUM(BP287:BP298)</f>
        <v>22962</v>
      </c>
      <c r="BQ299" s="220">
        <f t="shared" si="3"/>
        <v>9.74</v>
      </c>
      <c r="BR299" s="220">
        <f t="shared" si="3"/>
        <v>7124231</v>
      </c>
      <c r="BS299" s="220">
        <f t="shared" si="3"/>
        <v>1080443</v>
      </c>
      <c r="BT299" s="221"/>
      <c r="BU299" s="220">
        <f t="shared" si="3"/>
        <v>25721</v>
      </c>
      <c r="BV299" s="220">
        <f t="shared" si="3"/>
        <v>59430.2</v>
      </c>
      <c r="BW299" s="220">
        <f t="shared" si="3"/>
        <v>23080</v>
      </c>
      <c r="BX299" s="220">
        <f t="shared" si="3"/>
        <v>9.74</v>
      </c>
      <c r="BY299" s="220">
        <f t="shared" si="3"/>
        <v>7285735</v>
      </c>
      <c r="BZ299" s="220">
        <f t="shared" si="3"/>
        <v>1299191</v>
      </c>
      <c r="CA299" s="221"/>
      <c r="CB299" s="220">
        <f t="shared" si="3"/>
        <v>25721</v>
      </c>
      <c r="CC299" s="220">
        <f t="shared" si="3"/>
        <v>21504.6</v>
      </c>
      <c r="CD299" s="220">
        <f t="shared" si="3"/>
        <v>21197</v>
      </c>
      <c r="CE299" s="220">
        <f t="shared" si="3"/>
        <v>9.74</v>
      </c>
      <c r="CF299" s="220">
        <f t="shared" si="3"/>
        <v>8453438</v>
      </c>
      <c r="CG299" s="220">
        <f t="shared" si="3"/>
        <v>2137994</v>
      </c>
      <c r="CH299" s="221"/>
    </row>
    <row r="300" spans="1:86" s="201" customFormat="1" ht="15">
      <c r="A300" s="202" t="s">
        <v>252</v>
      </c>
      <c r="B300" s="203" t="s">
        <v>643</v>
      </c>
      <c r="C300" s="204"/>
      <c r="D300" s="205"/>
      <c r="E300" s="205"/>
      <c r="F300" s="205"/>
      <c r="G300" s="205"/>
      <c r="H300" s="205"/>
      <c r="I300" s="223"/>
      <c r="J300" s="204"/>
      <c r="K300" s="205"/>
      <c r="L300" s="205"/>
      <c r="M300" s="205"/>
      <c r="N300" s="205"/>
      <c r="O300" s="205"/>
      <c r="P300" s="223"/>
      <c r="Q300" s="204"/>
      <c r="R300" s="205"/>
      <c r="S300" s="205"/>
      <c r="T300" s="205"/>
      <c r="U300" s="205"/>
      <c r="V300" s="205"/>
      <c r="W300" s="223"/>
      <c r="X300" s="204"/>
      <c r="Y300" s="205"/>
      <c r="Z300" s="205"/>
      <c r="AA300" s="205"/>
      <c r="AB300" s="205"/>
      <c r="AC300" s="205"/>
      <c r="AD300" s="223"/>
      <c r="AE300" s="204"/>
      <c r="AF300" s="205"/>
      <c r="AG300" s="205"/>
      <c r="AH300" s="205"/>
      <c r="AI300" s="205"/>
      <c r="AJ300" s="205"/>
      <c r="AK300" s="223"/>
      <c r="AL300" s="204"/>
      <c r="AM300" s="205"/>
      <c r="AN300" s="205"/>
      <c r="AO300" s="205"/>
      <c r="AP300" s="205"/>
      <c r="AQ300" s="205"/>
      <c r="AR300" s="223"/>
      <c r="AS300" s="204"/>
      <c r="AT300" s="205"/>
      <c r="AU300" s="205"/>
      <c r="AV300" s="205"/>
      <c r="AW300" s="205"/>
      <c r="AX300" s="205"/>
      <c r="AY300" s="223"/>
      <c r="AZ300" s="204"/>
      <c r="BA300" s="205"/>
      <c r="BB300" s="205"/>
      <c r="BC300" s="205"/>
      <c r="BD300" s="205"/>
      <c r="BE300" s="205"/>
      <c r="BF300" s="223"/>
      <c r="BG300" s="204"/>
      <c r="BH300" s="205"/>
      <c r="BI300" s="205"/>
      <c r="BJ300" s="205"/>
      <c r="BK300" s="205"/>
      <c r="BL300" s="205"/>
      <c r="BM300" s="223"/>
      <c r="BN300" s="204"/>
      <c r="BO300" s="205"/>
      <c r="BP300" s="205"/>
      <c r="BQ300" s="205"/>
      <c r="BR300" s="205"/>
      <c r="BS300" s="205"/>
      <c r="BT300" s="223"/>
      <c r="BU300" s="204"/>
      <c r="BV300" s="205"/>
      <c r="BW300" s="205"/>
      <c r="BX300" s="205"/>
      <c r="BY300" s="205"/>
      <c r="BZ300" s="205"/>
      <c r="CA300" s="223"/>
      <c r="CB300" s="204"/>
      <c r="CC300" s="205"/>
      <c r="CD300" s="205"/>
      <c r="CE300" s="205"/>
      <c r="CF300" s="205"/>
      <c r="CG300" s="205"/>
      <c r="CH300" s="223"/>
    </row>
    <row r="301" spans="1:86" s="208" customFormat="1" ht="12.75">
      <c r="A301" s="202">
        <v>1</v>
      </c>
      <c r="B301" s="206" t="s">
        <v>462</v>
      </c>
      <c r="C301" s="206">
        <v>13000</v>
      </c>
      <c r="D301" s="206">
        <v>11136</v>
      </c>
      <c r="E301" s="206">
        <v>11136</v>
      </c>
      <c r="F301" s="206">
        <v>0.98</v>
      </c>
      <c r="G301" s="206">
        <v>2554920</v>
      </c>
      <c r="H301" s="206"/>
      <c r="I301" s="207">
        <v>0.32</v>
      </c>
      <c r="J301" s="206">
        <v>13000</v>
      </c>
      <c r="K301" s="206">
        <v>11592</v>
      </c>
      <c r="L301" s="206">
        <v>11592</v>
      </c>
      <c r="M301" s="206">
        <v>0.98</v>
      </c>
      <c r="N301" s="206">
        <v>2626320</v>
      </c>
      <c r="O301" s="206"/>
      <c r="P301" s="207">
        <v>0.31</v>
      </c>
      <c r="Q301" s="206">
        <v>13000</v>
      </c>
      <c r="R301" s="206">
        <v>10656</v>
      </c>
      <c r="S301" s="206">
        <v>10896</v>
      </c>
      <c r="T301" s="206">
        <v>0.98</v>
      </c>
      <c r="U301" s="206">
        <v>2692800</v>
      </c>
      <c r="V301" s="206"/>
      <c r="W301" s="207">
        <v>0.35</v>
      </c>
      <c r="X301" s="206">
        <v>13000</v>
      </c>
      <c r="Y301" s="206">
        <v>11184</v>
      </c>
      <c r="Z301" s="206">
        <v>11184</v>
      </c>
      <c r="AA301" s="206">
        <v>0.97</v>
      </c>
      <c r="AB301" s="206">
        <v>2765760</v>
      </c>
      <c r="AC301" s="206"/>
      <c r="AD301" s="207">
        <v>0.34</v>
      </c>
      <c r="AE301" s="206">
        <v>13000</v>
      </c>
      <c r="AF301" s="206">
        <v>11736</v>
      </c>
      <c r="AG301" s="206">
        <v>11736</v>
      </c>
      <c r="AH301" s="206">
        <v>0.98</v>
      </c>
      <c r="AI301" s="206">
        <v>2929440</v>
      </c>
      <c r="AJ301" s="206"/>
      <c r="AK301" s="207">
        <v>0.34</v>
      </c>
      <c r="AL301" s="206">
        <v>13000</v>
      </c>
      <c r="AM301" s="206">
        <v>12240</v>
      </c>
      <c r="AN301" s="206">
        <v>12240</v>
      </c>
      <c r="AO301" s="206">
        <v>0.98</v>
      </c>
      <c r="AP301" s="206">
        <v>3032040</v>
      </c>
      <c r="AQ301" s="206"/>
      <c r="AR301" s="207">
        <v>0.35</v>
      </c>
      <c r="AS301" s="206">
        <v>13000</v>
      </c>
      <c r="AT301" s="206">
        <v>13176</v>
      </c>
      <c r="AU301" s="206">
        <v>13176</v>
      </c>
      <c r="AV301" s="206">
        <v>0.98</v>
      </c>
      <c r="AW301" s="206">
        <v>2118480</v>
      </c>
      <c r="AX301" s="206"/>
      <c r="AY301" s="207">
        <v>0.22</v>
      </c>
      <c r="AZ301" s="206">
        <v>13000</v>
      </c>
      <c r="BA301" s="206">
        <v>11328</v>
      </c>
      <c r="BB301" s="206">
        <v>13080</v>
      </c>
      <c r="BC301" s="206">
        <v>0.98</v>
      </c>
      <c r="BD301" s="206">
        <v>2993520</v>
      </c>
      <c r="BE301" s="206"/>
      <c r="BF301" s="207">
        <v>0.32</v>
      </c>
      <c r="BG301" s="206">
        <v>13000</v>
      </c>
      <c r="BH301" s="206">
        <v>12816</v>
      </c>
      <c r="BI301" s="206">
        <v>12816</v>
      </c>
      <c r="BJ301" s="206">
        <v>0.98</v>
      </c>
      <c r="BK301" s="206">
        <v>3081240</v>
      </c>
      <c r="BL301" s="206"/>
      <c r="BM301" s="207">
        <v>0.33</v>
      </c>
      <c r="BN301" s="206">
        <v>13000</v>
      </c>
      <c r="BO301" s="206">
        <v>12312</v>
      </c>
      <c r="BP301" s="206">
        <v>12312</v>
      </c>
      <c r="BQ301" s="206">
        <v>0.98</v>
      </c>
      <c r="BR301" s="206">
        <v>3012000</v>
      </c>
      <c r="BS301" s="206"/>
      <c r="BT301" s="207">
        <v>0.34</v>
      </c>
      <c r="BU301" s="206">
        <v>13000</v>
      </c>
      <c r="BV301" s="206">
        <v>10056</v>
      </c>
      <c r="BW301" s="206">
        <v>10368</v>
      </c>
      <c r="BX301" s="206">
        <v>0.98</v>
      </c>
      <c r="BY301" s="206">
        <v>2763000</v>
      </c>
      <c r="BZ301" s="206"/>
      <c r="CA301" s="207">
        <v>0.4</v>
      </c>
      <c r="CB301" s="206">
        <v>13000</v>
      </c>
      <c r="CC301" s="206">
        <v>11040</v>
      </c>
      <c r="CD301" s="206">
        <v>11040</v>
      </c>
      <c r="CE301" s="206">
        <v>0.98</v>
      </c>
      <c r="CF301" s="206">
        <v>2902080</v>
      </c>
      <c r="CG301" s="206"/>
      <c r="CH301" s="207">
        <v>0.36</v>
      </c>
    </row>
    <row r="302" spans="1:86" s="208" customFormat="1" ht="12.75">
      <c r="A302" s="202">
        <v>2</v>
      </c>
      <c r="B302" s="206" t="s">
        <v>644</v>
      </c>
      <c r="C302" s="206">
        <v>9000</v>
      </c>
      <c r="D302" s="206">
        <v>6318</v>
      </c>
      <c r="E302" s="206">
        <v>6318</v>
      </c>
      <c r="F302" s="206">
        <v>0.98</v>
      </c>
      <c r="G302" s="206">
        <v>3564000</v>
      </c>
      <c r="H302" s="206">
        <v>1257400</v>
      </c>
      <c r="I302" s="207">
        <v>0.78</v>
      </c>
      <c r="J302" s="206">
        <v>9000</v>
      </c>
      <c r="K302" s="206">
        <v>6156</v>
      </c>
      <c r="L302" s="206">
        <v>6156</v>
      </c>
      <c r="M302" s="206">
        <v>0.98</v>
      </c>
      <c r="N302" s="206">
        <v>3416940</v>
      </c>
      <c r="O302" s="206">
        <v>1087355</v>
      </c>
      <c r="P302" s="207">
        <v>0.74</v>
      </c>
      <c r="Q302" s="206">
        <v>9000</v>
      </c>
      <c r="R302" s="206">
        <v>6102</v>
      </c>
      <c r="S302" s="206">
        <v>6102</v>
      </c>
      <c r="T302" s="206">
        <v>0.98</v>
      </c>
      <c r="U302" s="206">
        <v>3266100</v>
      </c>
      <c r="V302" s="206">
        <v>1026355</v>
      </c>
      <c r="W302" s="207">
        <v>0.74</v>
      </c>
      <c r="X302" s="206">
        <v>9000</v>
      </c>
      <c r="Y302" s="206">
        <v>6120</v>
      </c>
      <c r="Z302" s="206">
        <v>6120</v>
      </c>
      <c r="AA302" s="206">
        <v>0.98</v>
      </c>
      <c r="AB302" s="206">
        <v>3650400</v>
      </c>
      <c r="AC302" s="206">
        <v>1332113</v>
      </c>
      <c r="AD302" s="207">
        <v>0.8</v>
      </c>
      <c r="AE302" s="206">
        <v>9000</v>
      </c>
      <c r="AF302" s="206">
        <v>6498</v>
      </c>
      <c r="AG302" s="206">
        <v>6498</v>
      </c>
      <c r="AH302" s="206">
        <v>0.97</v>
      </c>
      <c r="AI302" s="206">
        <v>3720240</v>
      </c>
      <c r="AJ302" s="206">
        <v>1290063</v>
      </c>
      <c r="AK302" s="207">
        <v>0.78</v>
      </c>
      <c r="AL302" s="206">
        <v>9000</v>
      </c>
      <c r="AM302" s="206">
        <v>6408</v>
      </c>
      <c r="AN302" s="206">
        <v>6408</v>
      </c>
      <c r="AO302" s="206">
        <v>0.97</v>
      </c>
      <c r="AP302" s="206">
        <v>3494880</v>
      </c>
      <c r="AQ302" s="206">
        <v>1168010</v>
      </c>
      <c r="AR302" s="207">
        <v>0.76</v>
      </c>
      <c r="AS302" s="206">
        <v>9000</v>
      </c>
      <c r="AT302" s="206">
        <v>6498</v>
      </c>
      <c r="AU302" s="206">
        <v>6498</v>
      </c>
      <c r="AV302" s="206">
        <v>0.97</v>
      </c>
      <c r="AW302" s="206">
        <v>1252980</v>
      </c>
      <c r="AX302" s="206"/>
      <c r="AY302" s="207">
        <v>0.26</v>
      </c>
      <c r="AZ302" s="206">
        <v>9000</v>
      </c>
      <c r="BA302" s="206">
        <v>2970</v>
      </c>
      <c r="BB302" s="206">
        <v>5200</v>
      </c>
      <c r="BC302" s="206">
        <v>0.9</v>
      </c>
      <c r="BD302" s="206">
        <v>700740</v>
      </c>
      <c r="BE302" s="206"/>
      <c r="BF302" s="207">
        <v>0.33</v>
      </c>
      <c r="BG302" s="206">
        <v>9000</v>
      </c>
      <c r="BH302" s="206">
        <v>4266</v>
      </c>
      <c r="BI302" s="206">
        <v>5200</v>
      </c>
      <c r="BJ302" s="206">
        <v>0.95</v>
      </c>
      <c r="BK302" s="206">
        <v>1691640</v>
      </c>
      <c r="BL302" s="206">
        <v>119147</v>
      </c>
      <c r="BM302" s="207">
        <v>0.54</v>
      </c>
      <c r="BN302" s="206">
        <v>9000</v>
      </c>
      <c r="BO302" s="206">
        <v>5850</v>
      </c>
      <c r="BP302" s="206">
        <v>5850</v>
      </c>
      <c r="BQ302" s="206">
        <v>0.94</v>
      </c>
      <c r="BR302" s="206">
        <v>2654640</v>
      </c>
      <c r="BS302" s="206">
        <v>546332</v>
      </c>
      <c r="BT302" s="207">
        <v>0.63</v>
      </c>
      <c r="BU302" s="206">
        <v>9000</v>
      </c>
      <c r="BV302" s="206">
        <v>7002</v>
      </c>
      <c r="BW302" s="206">
        <v>7002</v>
      </c>
      <c r="BX302" s="206">
        <v>0.94</v>
      </c>
      <c r="BY302" s="206">
        <v>3410100</v>
      </c>
      <c r="BZ302" s="206">
        <v>1145394</v>
      </c>
      <c r="CA302" s="207">
        <v>0.76</v>
      </c>
      <c r="CB302" s="206">
        <v>9000</v>
      </c>
      <c r="CC302" s="206">
        <v>7308</v>
      </c>
      <c r="CD302" s="206">
        <v>7308</v>
      </c>
      <c r="CE302" s="206">
        <v>0.94</v>
      </c>
      <c r="CF302" s="206">
        <v>4098060</v>
      </c>
      <c r="CG302" s="206">
        <v>1457114</v>
      </c>
      <c r="CH302" s="207">
        <v>0.78</v>
      </c>
    </row>
    <row r="303" spans="1:86" s="208" customFormat="1" ht="12.75">
      <c r="A303" s="202">
        <v>3</v>
      </c>
      <c r="B303" s="206" t="s">
        <v>645</v>
      </c>
      <c r="C303" s="206">
        <v>17778</v>
      </c>
      <c r="D303" s="206">
        <v>16790</v>
      </c>
      <c r="E303" s="206">
        <v>16790</v>
      </c>
      <c r="F303" s="206">
        <v>0.99</v>
      </c>
      <c r="G303" s="206">
        <v>10960000</v>
      </c>
      <c r="H303" s="206">
        <v>4922272</v>
      </c>
      <c r="I303" s="207">
        <v>0.91</v>
      </c>
      <c r="J303" s="206">
        <v>17778</v>
      </c>
      <c r="K303" s="206">
        <v>16744</v>
      </c>
      <c r="L303" s="206">
        <v>16744</v>
      </c>
      <c r="M303" s="206">
        <v>1</v>
      </c>
      <c r="N303" s="206">
        <v>10779000</v>
      </c>
      <c r="O303" s="206">
        <v>4546980</v>
      </c>
      <c r="P303" s="207">
        <v>0.87</v>
      </c>
      <c r="Q303" s="206">
        <v>17778</v>
      </c>
      <c r="R303" s="206">
        <v>16825</v>
      </c>
      <c r="S303" s="206">
        <v>16825</v>
      </c>
      <c r="T303" s="206">
        <v>1</v>
      </c>
      <c r="U303" s="206">
        <v>11341000</v>
      </c>
      <c r="V303" s="206">
        <v>5276532</v>
      </c>
      <c r="W303" s="207">
        <v>0.94</v>
      </c>
      <c r="X303" s="206">
        <v>17778</v>
      </c>
      <c r="Y303" s="206">
        <v>16825</v>
      </c>
      <c r="Z303" s="206">
        <v>16825</v>
      </c>
      <c r="AA303" s="206">
        <v>1</v>
      </c>
      <c r="AB303" s="206">
        <v>11539000</v>
      </c>
      <c r="AC303" s="206">
        <v>5263621</v>
      </c>
      <c r="AD303" s="207">
        <v>0.92</v>
      </c>
      <c r="AE303" s="206">
        <v>17778</v>
      </c>
      <c r="AF303" s="206">
        <v>0</v>
      </c>
      <c r="AG303" s="206">
        <v>16798</v>
      </c>
      <c r="AH303" s="206">
        <v>1</v>
      </c>
      <c r="AI303" s="206">
        <v>10382000</v>
      </c>
      <c r="AJ303" s="206">
        <v>4121125</v>
      </c>
      <c r="AK303" s="207">
        <v>0.83</v>
      </c>
      <c r="AL303" s="206">
        <v>17778</v>
      </c>
      <c r="AM303" s="206">
        <v>17190</v>
      </c>
      <c r="AN303" s="206">
        <v>17190</v>
      </c>
      <c r="AO303" s="206">
        <v>0.99</v>
      </c>
      <c r="AP303" s="206">
        <v>10067000</v>
      </c>
      <c r="AQ303" s="206">
        <v>3938049</v>
      </c>
      <c r="AR303" s="207">
        <v>0.82</v>
      </c>
      <c r="AS303" s="206">
        <v>17778</v>
      </c>
      <c r="AT303" s="206">
        <v>17125</v>
      </c>
      <c r="AU303" s="206">
        <v>17125</v>
      </c>
      <c r="AV303" s="206">
        <v>1</v>
      </c>
      <c r="AW303" s="206">
        <v>10163241</v>
      </c>
      <c r="AX303" s="206">
        <v>3790863</v>
      </c>
      <c r="AY303" s="207">
        <v>0.8</v>
      </c>
      <c r="AZ303" s="206">
        <v>17778</v>
      </c>
      <c r="BA303" s="206">
        <v>16475</v>
      </c>
      <c r="BB303" s="206">
        <v>16475</v>
      </c>
      <c r="BC303" s="206">
        <v>0.99</v>
      </c>
      <c r="BD303" s="206">
        <v>9717900</v>
      </c>
      <c r="BE303" s="206">
        <v>3813060</v>
      </c>
      <c r="BF303" s="207">
        <v>0.82</v>
      </c>
      <c r="BG303" s="206">
        <v>17778</v>
      </c>
      <c r="BH303" s="206">
        <v>17225</v>
      </c>
      <c r="BI303" s="206">
        <v>17225</v>
      </c>
      <c r="BJ303" s="206">
        <v>1</v>
      </c>
      <c r="BK303" s="206">
        <v>10243092</v>
      </c>
      <c r="BL303" s="206">
        <v>3824711</v>
      </c>
      <c r="BM303" s="207">
        <v>0.8</v>
      </c>
      <c r="BN303" s="206">
        <v>17778</v>
      </c>
      <c r="BO303" s="206">
        <v>16960</v>
      </c>
      <c r="BP303" s="206">
        <v>16960</v>
      </c>
      <c r="BQ303" s="206">
        <v>1</v>
      </c>
      <c r="BR303" s="206">
        <v>10626000</v>
      </c>
      <c r="BS303" s="206">
        <v>4296359</v>
      </c>
      <c r="BT303" s="207">
        <v>0.84</v>
      </c>
      <c r="BU303" s="206">
        <v>17778</v>
      </c>
      <c r="BV303" s="206">
        <v>17031</v>
      </c>
      <c r="BW303" s="206">
        <v>17031</v>
      </c>
      <c r="BX303" s="206">
        <v>1</v>
      </c>
      <c r="BY303" s="206">
        <v>10405000</v>
      </c>
      <c r="BZ303" s="206">
        <v>4675599</v>
      </c>
      <c r="CA303" s="207">
        <v>0.91</v>
      </c>
      <c r="CB303" s="206">
        <v>17778</v>
      </c>
      <c r="CC303" s="206">
        <v>17006</v>
      </c>
      <c r="CD303" s="206">
        <v>17006</v>
      </c>
      <c r="CE303" s="206">
        <v>0.99</v>
      </c>
      <c r="CF303" s="206">
        <v>10788000</v>
      </c>
      <c r="CG303" s="206">
        <v>4490119</v>
      </c>
      <c r="CH303" s="207">
        <v>0.86</v>
      </c>
    </row>
    <row r="304" spans="1:86" s="208" customFormat="1" ht="12.75">
      <c r="A304" s="202">
        <v>4</v>
      </c>
      <c r="B304" s="206" t="s">
        <v>646</v>
      </c>
      <c r="C304" s="206">
        <v>10000</v>
      </c>
      <c r="D304" s="206">
        <v>11862</v>
      </c>
      <c r="E304" s="206">
        <v>11862</v>
      </c>
      <c r="F304" s="206">
        <v>0.94</v>
      </c>
      <c r="G304" s="206">
        <v>3087990</v>
      </c>
      <c r="H304" s="206"/>
      <c r="I304" s="207">
        <v>0.35</v>
      </c>
      <c r="J304" s="206">
        <v>10000</v>
      </c>
      <c r="K304" s="206">
        <v>12537</v>
      </c>
      <c r="L304" s="206">
        <v>12537</v>
      </c>
      <c r="M304" s="206">
        <v>0.95</v>
      </c>
      <c r="N304" s="206">
        <v>4056480</v>
      </c>
      <c r="O304" s="206"/>
      <c r="P304" s="207">
        <v>0.41</v>
      </c>
      <c r="Q304" s="206">
        <v>10000</v>
      </c>
      <c r="R304" s="206">
        <v>11520</v>
      </c>
      <c r="S304" s="206">
        <v>11520</v>
      </c>
      <c r="T304" s="206">
        <v>0.95</v>
      </c>
      <c r="U304" s="206">
        <v>1640970</v>
      </c>
      <c r="V304" s="206"/>
      <c r="W304" s="207">
        <v>0.19</v>
      </c>
      <c r="X304" s="206">
        <v>10000</v>
      </c>
      <c r="Y304" s="206">
        <v>12096</v>
      </c>
      <c r="Z304" s="206">
        <v>12096</v>
      </c>
      <c r="AA304" s="206">
        <v>0.96</v>
      </c>
      <c r="AB304" s="206">
        <v>2707470</v>
      </c>
      <c r="AC304" s="206"/>
      <c r="AD304" s="207">
        <v>0.28000000000000003</v>
      </c>
      <c r="AE304" s="206">
        <v>10000</v>
      </c>
      <c r="AF304" s="206">
        <v>12843</v>
      </c>
      <c r="AG304" s="206">
        <v>12843</v>
      </c>
      <c r="AH304" s="206">
        <v>0.96</v>
      </c>
      <c r="AI304" s="206">
        <v>5068980</v>
      </c>
      <c r="AJ304" s="206">
        <v>109015</v>
      </c>
      <c r="AK304" s="207">
        <v>0.51</v>
      </c>
      <c r="AL304" s="206">
        <v>10000</v>
      </c>
      <c r="AM304" s="206">
        <v>12204</v>
      </c>
      <c r="AN304" s="206">
        <v>12204</v>
      </c>
      <c r="AO304" s="206">
        <v>0.95</v>
      </c>
      <c r="AP304" s="206">
        <v>2059200</v>
      </c>
      <c r="AQ304" s="206"/>
      <c r="AR304" s="207">
        <v>0.22</v>
      </c>
      <c r="AS304" s="206">
        <v>10000</v>
      </c>
      <c r="AT304" s="206">
        <v>12006</v>
      </c>
      <c r="AU304" s="206">
        <v>12006</v>
      </c>
      <c r="AV304" s="206">
        <v>0.94</v>
      </c>
      <c r="AW304" s="206">
        <v>3254400</v>
      </c>
      <c r="AX304" s="206"/>
      <c r="AY304" s="207">
        <v>0.35</v>
      </c>
      <c r="AZ304" s="206">
        <v>10000</v>
      </c>
      <c r="BA304" s="206">
        <v>11295</v>
      </c>
      <c r="BB304" s="206">
        <v>11295</v>
      </c>
      <c r="BC304" s="206">
        <v>0.94</v>
      </c>
      <c r="BD304" s="206">
        <v>2075670</v>
      </c>
      <c r="BE304" s="206"/>
      <c r="BF304" s="207">
        <v>0.25</v>
      </c>
      <c r="BG304" s="206">
        <v>10000</v>
      </c>
      <c r="BH304" s="206">
        <v>11223</v>
      </c>
      <c r="BI304" s="206">
        <v>11223</v>
      </c>
      <c r="BJ304" s="206">
        <v>0.95</v>
      </c>
      <c r="BK304" s="206">
        <v>1803780</v>
      </c>
      <c r="BL304" s="206"/>
      <c r="BM304" s="207">
        <v>0.2</v>
      </c>
      <c r="BN304" s="206">
        <v>10000</v>
      </c>
      <c r="BO304" s="206">
        <v>14526</v>
      </c>
      <c r="BP304" s="206">
        <v>14526</v>
      </c>
      <c r="BQ304" s="206">
        <v>0.97</v>
      </c>
      <c r="BR304" s="206">
        <v>5168880</v>
      </c>
      <c r="BS304" s="206"/>
      <c r="BT304" s="207">
        <v>0.46</v>
      </c>
      <c r="BU304" s="206">
        <v>10000</v>
      </c>
      <c r="BV304" s="206">
        <v>11826</v>
      </c>
      <c r="BW304" s="206">
        <v>11826</v>
      </c>
      <c r="BX304" s="206">
        <v>0.88</v>
      </c>
      <c r="BY304" s="206">
        <v>548280</v>
      </c>
      <c r="BZ304" s="206"/>
      <c r="CA304" s="207">
        <v>7.0000000000000007E-2</v>
      </c>
      <c r="CB304" s="206">
        <v>10000</v>
      </c>
      <c r="CC304" s="206">
        <v>11371.8</v>
      </c>
      <c r="CD304" s="206">
        <v>11371.8</v>
      </c>
      <c r="CE304" s="206">
        <v>0.75</v>
      </c>
      <c r="CF304" s="206">
        <v>411000</v>
      </c>
      <c r="CG304" s="206"/>
      <c r="CH304" s="207">
        <v>0.06</v>
      </c>
    </row>
    <row r="305" spans="1:86" s="208" customFormat="1" ht="12.75">
      <c r="A305" s="202">
        <v>5</v>
      </c>
      <c r="B305" s="206" t="s">
        <v>647</v>
      </c>
      <c r="C305" s="206">
        <v>14000</v>
      </c>
      <c r="D305" s="206">
        <v>16200</v>
      </c>
      <c r="E305" s="206">
        <v>16200</v>
      </c>
      <c r="F305" s="206">
        <v>0.98</v>
      </c>
      <c r="G305" s="206">
        <v>2739240</v>
      </c>
      <c r="H305" s="206"/>
      <c r="I305" s="207">
        <v>0.24</v>
      </c>
      <c r="J305" s="206">
        <v>14000</v>
      </c>
      <c r="K305" s="206">
        <v>11880</v>
      </c>
      <c r="L305" s="206">
        <v>11880</v>
      </c>
      <c r="M305" s="206">
        <v>0.98</v>
      </c>
      <c r="N305" s="206">
        <v>2767680</v>
      </c>
      <c r="O305" s="206"/>
      <c r="P305" s="207">
        <v>0.32</v>
      </c>
      <c r="Q305" s="206">
        <v>14000</v>
      </c>
      <c r="R305" s="206">
        <v>11160</v>
      </c>
      <c r="S305" s="206">
        <v>11200</v>
      </c>
      <c r="T305" s="206">
        <v>0.97</v>
      </c>
      <c r="U305" s="206">
        <v>2782440</v>
      </c>
      <c r="V305" s="206"/>
      <c r="W305" s="207">
        <v>0.36</v>
      </c>
      <c r="X305" s="206">
        <v>14000</v>
      </c>
      <c r="Y305" s="206">
        <v>14400</v>
      </c>
      <c r="Z305" s="206">
        <v>14400</v>
      </c>
      <c r="AA305" s="206">
        <v>0.97</v>
      </c>
      <c r="AB305" s="206">
        <v>2897280</v>
      </c>
      <c r="AC305" s="206"/>
      <c r="AD305" s="207">
        <v>0.28000000000000003</v>
      </c>
      <c r="AE305" s="206">
        <v>14000</v>
      </c>
      <c r="AF305" s="206">
        <v>15192</v>
      </c>
      <c r="AG305" s="206">
        <v>15192</v>
      </c>
      <c r="AH305" s="206">
        <v>0.98</v>
      </c>
      <c r="AI305" s="206">
        <v>3035160</v>
      </c>
      <c r="AJ305" s="206"/>
      <c r="AK305" s="207">
        <v>0.28000000000000003</v>
      </c>
      <c r="AL305" s="206">
        <v>14000</v>
      </c>
      <c r="AM305" s="206">
        <v>12456</v>
      </c>
      <c r="AN305" s="206">
        <v>12456</v>
      </c>
      <c r="AO305" s="206">
        <v>0.97</v>
      </c>
      <c r="AP305" s="206">
        <v>3031200</v>
      </c>
      <c r="AQ305" s="206"/>
      <c r="AR305" s="207">
        <v>0.35</v>
      </c>
      <c r="AS305" s="206">
        <v>14000</v>
      </c>
      <c r="AT305" s="206">
        <v>15840</v>
      </c>
      <c r="AU305" s="206">
        <v>15840</v>
      </c>
      <c r="AV305" s="206">
        <v>0.96</v>
      </c>
      <c r="AW305" s="206">
        <v>2484000</v>
      </c>
      <c r="AX305" s="206"/>
      <c r="AY305" s="207">
        <v>0.22</v>
      </c>
      <c r="AZ305" s="206">
        <v>14000</v>
      </c>
      <c r="BA305" s="206">
        <v>11952</v>
      </c>
      <c r="BB305" s="206">
        <v>11952</v>
      </c>
      <c r="BC305" s="206">
        <v>0.97</v>
      </c>
      <c r="BD305" s="206">
        <v>2919240</v>
      </c>
      <c r="BE305" s="206"/>
      <c r="BF305" s="207">
        <v>0.35</v>
      </c>
      <c r="BG305" s="206">
        <v>14000</v>
      </c>
      <c r="BH305" s="206">
        <v>14040</v>
      </c>
      <c r="BI305" s="206">
        <v>14040</v>
      </c>
      <c r="BJ305" s="206">
        <v>0.97</v>
      </c>
      <c r="BK305" s="206">
        <v>3158640</v>
      </c>
      <c r="BL305" s="206"/>
      <c r="BM305" s="207">
        <v>0.31</v>
      </c>
      <c r="BN305" s="206">
        <v>14000</v>
      </c>
      <c r="BO305" s="206">
        <v>14400</v>
      </c>
      <c r="BP305" s="206">
        <v>14400</v>
      </c>
      <c r="BQ305" s="206">
        <v>0.97</v>
      </c>
      <c r="BR305" s="206">
        <v>3151440</v>
      </c>
      <c r="BS305" s="206"/>
      <c r="BT305" s="207">
        <v>0.3</v>
      </c>
      <c r="BU305" s="206">
        <v>14000</v>
      </c>
      <c r="BV305" s="206">
        <v>13032</v>
      </c>
      <c r="BW305" s="206">
        <v>13032</v>
      </c>
      <c r="BX305" s="206">
        <v>0.98</v>
      </c>
      <c r="BY305" s="206">
        <v>2688480</v>
      </c>
      <c r="BZ305" s="206"/>
      <c r="CA305" s="207">
        <v>0.31</v>
      </c>
      <c r="CB305" s="206">
        <v>14000</v>
      </c>
      <c r="CC305" s="206">
        <v>12888</v>
      </c>
      <c r="CD305" s="206">
        <v>12888</v>
      </c>
      <c r="CE305" s="206">
        <v>0.98</v>
      </c>
      <c r="CF305" s="206">
        <v>3025800</v>
      </c>
      <c r="CG305" s="206"/>
      <c r="CH305" s="207">
        <v>0.32</v>
      </c>
    </row>
    <row r="306" spans="1:86" s="208" customFormat="1" ht="12.75">
      <c r="A306" s="202">
        <v>6</v>
      </c>
      <c r="B306" s="206" t="s">
        <v>648</v>
      </c>
      <c r="C306" s="206">
        <v>11000</v>
      </c>
      <c r="D306" s="206">
        <v>10248</v>
      </c>
      <c r="E306" s="206">
        <v>10248</v>
      </c>
      <c r="F306" s="206">
        <v>0.96</v>
      </c>
      <c r="G306" s="206">
        <v>1881120</v>
      </c>
      <c r="H306" s="206"/>
      <c r="I306" s="207">
        <v>0.26</v>
      </c>
      <c r="J306" s="206">
        <v>11000</v>
      </c>
      <c r="K306" s="206">
        <v>10104</v>
      </c>
      <c r="L306" s="206">
        <v>10104</v>
      </c>
      <c r="M306" s="206">
        <v>0.96</v>
      </c>
      <c r="N306" s="206">
        <v>2062320</v>
      </c>
      <c r="O306" s="206"/>
      <c r="P306" s="207">
        <v>0.28999999999999998</v>
      </c>
      <c r="Q306" s="206">
        <v>11000</v>
      </c>
      <c r="R306" s="206">
        <v>9528</v>
      </c>
      <c r="S306" s="206">
        <v>9528</v>
      </c>
      <c r="T306" s="206">
        <v>0.97</v>
      </c>
      <c r="U306" s="206">
        <v>1583280</v>
      </c>
      <c r="V306" s="206"/>
      <c r="W306" s="207">
        <v>0.24</v>
      </c>
      <c r="X306" s="206">
        <v>11000</v>
      </c>
      <c r="Y306" s="206">
        <v>9408</v>
      </c>
      <c r="Z306" s="206">
        <v>9984</v>
      </c>
      <c r="AA306" s="206">
        <v>0.97</v>
      </c>
      <c r="AB306" s="206">
        <v>1630080</v>
      </c>
      <c r="AC306" s="206"/>
      <c r="AD306" s="207">
        <v>0.23</v>
      </c>
      <c r="AE306" s="206">
        <v>11000</v>
      </c>
      <c r="AF306" s="206">
        <v>9600</v>
      </c>
      <c r="AG306" s="206">
        <v>9600</v>
      </c>
      <c r="AH306" s="206">
        <v>0.97</v>
      </c>
      <c r="AI306" s="206">
        <v>1482960</v>
      </c>
      <c r="AJ306" s="206"/>
      <c r="AK306" s="207">
        <v>0.21</v>
      </c>
      <c r="AL306" s="206">
        <v>11000</v>
      </c>
      <c r="AM306" s="206">
        <v>9816</v>
      </c>
      <c r="AN306" s="206">
        <v>9816</v>
      </c>
      <c r="AO306" s="206">
        <v>0.96</v>
      </c>
      <c r="AP306" s="206">
        <v>1619040</v>
      </c>
      <c r="AQ306" s="206"/>
      <c r="AR306" s="207">
        <v>0.24</v>
      </c>
      <c r="AS306" s="206">
        <v>11000</v>
      </c>
      <c r="AT306" s="206">
        <v>9768</v>
      </c>
      <c r="AU306" s="206">
        <v>9768</v>
      </c>
      <c r="AV306" s="206">
        <v>0.96</v>
      </c>
      <c r="AW306" s="206">
        <v>1627680</v>
      </c>
      <c r="AX306" s="206"/>
      <c r="AY306" s="207">
        <v>0.23</v>
      </c>
      <c r="AZ306" s="206">
        <v>11000</v>
      </c>
      <c r="BA306" s="206">
        <v>10920</v>
      </c>
      <c r="BB306" s="206">
        <v>10920</v>
      </c>
      <c r="BC306" s="206">
        <v>0.96</v>
      </c>
      <c r="BD306" s="206">
        <v>1696560</v>
      </c>
      <c r="BE306" s="206"/>
      <c r="BF306" s="207">
        <v>0.22</v>
      </c>
      <c r="BG306" s="206">
        <v>11000</v>
      </c>
      <c r="BH306" s="206">
        <v>10680</v>
      </c>
      <c r="BI306" s="206">
        <v>10680</v>
      </c>
      <c r="BJ306" s="206">
        <v>0.95</v>
      </c>
      <c r="BK306" s="206">
        <v>2044800</v>
      </c>
      <c r="BL306" s="206"/>
      <c r="BM306" s="207">
        <v>0.27</v>
      </c>
      <c r="BN306" s="206">
        <v>11000</v>
      </c>
      <c r="BO306" s="206">
        <v>11208</v>
      </c>
      <c r="BP306" s="206">
        <v>11208</v>
      </c>
      <c r="BQ306" s="206">
        <v>0.96</v>
      </c>
      <c r="BR306" s="206">
        <v>2134800</v>
      </c>
      <c r="BS306" s="206"/>
      <c r="BT306" s="207">
        <v>0.27</v>
      </c>
      <c r="BU306" s="206">
        <v>11000</v>
      </c>
      <c r="BV306" s="206">
        <v>11232</v>
      </c>
      <c r="BW306" s="206">
        <v>11232</v>
      </c>
      <c r="BX306" s="206">
        <v>0.95</v>
      </c>
      <c r="BY306" s="206">
        <v>2001120</v>
      </c>
      <c r="BZ306" s="206"/>
      <c r="CA306" s="207">
        <v>0.28000000000000003</v>
      </c>
      <c r="CB306" s="206">
        <v>11000</v>
      </c>
      <c r="CC306" s="206">
        <v>10824</v>
      </c>
      <c r="CD306" s="206">
        <v>10824</v>
      </c>
      <c r="CE306" s="206">
        <v>0.95</v>
      </c>
      <c r="CF306" s="206">
        <v>1797840</v>
      </c>
      <c r="CG306" s="206"/>
      <c r="CH306" s="207">
        <v>0.23</v>
      </c>
    </row>
    <row r="307" spans="1:86" s="208" customFormat="1" ht="12.75">
      <c r="A307" s="202">
        <v>7</v>
      </c>
      <c r="B307" s="206" t="s">
        <v>649</v>
      </c>
      <c r="C307" s="206">
        <v>5000</v>
      </c>
      <c r="D307" s="206">
        <v>4416</v>
      </c>
      <c r="E307" s="206">
        <v>4752</v>
      </c>
      <c r="F307" s="206">
        <v>0.98</v>
      </c>
      <c r="G307" s="206">
        <v>781440</v>
      </c>
      <c r="H307" s="206"/>
      <c r="I307" s="207">
        <v>0.23</v>
      </c>
      <c r="J307" s="206">
        <v>5000</v>
      </c>
      <c r="K307" s="206">
        <v>4752</v>
      </c>
      <c r="L307" s="206">
        <v>4752</v>
      </c>
      <c r="M307" s="206">
        <v>0.98</v>
      </c>
      <c r="N307" s="206">
        <v>894240</v>
      </c>
      <c r="O307" s="206"/>
      <c r="P307" s="207">
        <v>0.26</v>
      </c>
      <c r="Q307" s="206">
        <v>5000</v>
      </c>
      <c r="R307" s="206">
        <v>5136</v>
      </c>
      <c r="S307" s="206">
        <v>5136</v>
      </c>
      <c r="T307" s="206">
        <v>0.98</v>
      </c>
      <c r="U307" s="206">
        <v>658800</v>
      </c>
      <c r="V307" s="206"/>
      <c r="W307" s="207">
        <v>0.18</v>
      </c>
      <c r="X307" s="206">
        <v>5000</v>
      </c>
      <c r="Y307" s="206">
        <v>4320</v>
      </c>
      <c r="Z307" s="206">
        <v>6096</v>
      </c>
      <c r="AA307" s="206">
        <v>0.98</v>
      </c>
      <c r="AB307" s="206">
        <v>684240</v>
      </c>
      <c r="AC307" s="206"/>
      <c r="AD307" s="207">
        <v>0.15</v>
      </c>
      <c r="AE307" s="206">
        <v>5000</v>
      </c>
      <c r="AF307" s="206">
        <v>4176</v>
      </c>
      <c r="AG307" s="206">
        <v>4176</v>
      </c>
      <c r="AH307" s="206">
        <v>0.98</v>
      </c>
      <c r="AI307" s="206">
        <v>619680</v>
      </c>
      <c r="AJ307" s="206"/>
      <c r="AK307" s="207">
        <v>0.2</v>
      </c>
      <c r="AL307" s="206">
        <v>5000</v>
      </c>
      <c r="AM307" s="206">
        <v>4704</v>
      </c>
      <c r="AN307" s="206">
        <v>4704</v>
      </c>
      <c r="AO307" s="206">
        <v>0.98</v>
      </c>
      <c r="AP307" s="206">
        <v>686880</v>
      </c>
      <c r="AQ307" s="206"/>
      <c r="AR307" s="207">
        <v>0.21</v>
      </c>
      <c r="AS307" s="206">
        <v>5000</v>
      </c>
      <c r="AT307" s="206">
        <v>3888</v>
      </c>
      <c r="AU307" s="206">
        <v>4000</v>
      </c>
      <c r="AV307" s="206">
        <v>0.98</v>
      </c>
      <c r="AW307" s="206">
        <v>657840</v>
      </c>
      <c r="AX307" s="206"/>
      <c r="AY307" s="207">
        <v>0.23</v>
      </c>
      <c r="AZ307" s="206">
        <v>5000</v>
      </c>
      <c r="BA307" s="206">
        <v>4992</v>
      </c>
      <c r="BB307" s="206">
        <v>4992</v>
      </c>
      <c r="BC307" s="206">
        <v>0.98</v>
      </c>
      <c r="BD307" s="206">
        <v>726240</v>
      </c>
      <c r="BE307" s="206"/>
      <c r="BF307" s="207">
        <v>0.21</v>
      </c>
      <c r="BG307" s="206">
        <v>5000</v>
      </c>
      <c r="BH307" s="206">
        <v>4992</v>
      </c>
      <c r="BI307" s="206">
        <v>4992</v>
      </c>
      <c r="BJ307" s="206">
        <v>0.99</v>
      </c>
      <c r="BK307" s="206">
        <v>889440</v>
      </c>
      <c r="BL307" s="206"/>
      <c r="BM307" s="207">
        <v>0.24</v>
      </c>
      <c r="BN307" s="206">
        <v>5000</v>
      </c>
      <c r="BO307" s="206">
        <v>4800</v>
      </c>
      <c r="BP307" s="206">
        <v>4800</v>
      </c>
      <c r="BQ307" s="206">
        <v>0.99</v>
      </c>
      <c r="BR307" s="206">
        <v>942960</v>
      </c>
      <c r="BS307" s="206"/>
      <c r="BT307" s="207">
        <v>0.27</v>
      </c>
      <c r="BU307" s="206">
        <v>5000</v>
      </c>
      <c r="BV307" s="206">
        <v>4608</v>
      </c>
      <c r="BW307" s="206">
        <v>4608</v>
      </c>
      <c r="BX307" s="206">
        <v>0.99</v>
      </c>
      <c r="BY307" s="206">
        <v>904560</v>
      </c>
      <c r="BZ307" s="206"/>
      <c r="CA307" s="207">
        <v>0.3</v>
      </c>
      <c r="CB307" s="206">
        <v>5000</v>
      </c>
      <c r="CC307" s="206">
        <v>10944</v>
      </c>
      <c r="CD307" s="206">
        <v>11376</v>
      </c>
      <c r="CE307" s="206">
        <v>0.97</v>
      </c>
      <c r="CF307" s="206">
        <v>1062960</v>
      </c>
      <c r="CG307" s="206"/>
      <c r="CH307" s="207">
        <v>0.13</v>
      </c>
    </row>
    <row r="308" spans="1:86" s="208" customFormat="1" ht="15">
      <c r="A308" s="209">
        <v>8</v>
      </c>
      <c r="B308" s="206" t="s">
        <v>650</v>
      </c>
      <c r="C308" s="206">
        <v>6000</v>
      </c>
      <c r="D308" s="206">
        <v>5664</v>
      </c>
      <c r="E308" s="206">
        <v>5664</v>
      </c>
      <c r="F308" s="206">
        <v>0.97</v>
      </c>
      <c r="G308" s="206">
        <v>897840</v>
      </c>
      <c r="H308" s="206"/>
      <c r="I308" s="207">
        <v>0.23</v>
      </c>
      <c r="J308" s="206">
        <v>6000</v>
      </c>
      <c r="K308" s="206">
        <v>5184</v>
      </c>
      <c r="L308" s="206">
        <v>5184</v>
      </c>
      <c r="M308" s="206">
        <v>0.97</v>
      </c>
      <c r="N308" s="206">
        <v>1014240</v>
      </c>
      <c r="O308" s="206"/>
      <c r="P308" s="207">
        <v>0.27</v>
      </c>
      <c r="Q308" s="206">
        <v>6000</v>
      </c>
      <c r="R308" s="206">
        <v>6144</v>
      </c>
      <c r="S308" s="206">
        <v>6144</v>
      </c>
      <c r="T308" s="206">
        <v>0.98</v>
      </c>
      <c r="U308" s="206">
        <v>749760</v>
      </c>
      <c r="V308" s="206"/>
      <c r="W308" s="207">
        <v>0.17</v>
      </c>
      <c r="X308" s="206">
        <v>6000</v>
      </c>
      <c r="Y308" s="206">
        <v>5328</v>
      </c>
      <c r="Z308" s="206">
        <v>5328</v>
      </c>
      <c r="AA308" s="206">
        <v>0.98</v>
      </c>
      <c r="AB308" s="206">
        <v>789600</v>
      </c>
      <c r="AC308" s="206"/>
      <c r="AD308" s="207">
        <v>0.2</v>
      </c>
      <c r="AE308" s="206">
        <v>6000</v>
      </c>
      <c r="AF308" s="206">
        <v>5136</v>
      </c>
      <c r="AG308" s="206">
        <v>5136</v>
      </c>
      <c r="AH308" s="206">
        <v>0.98</v>
      </c>
      <c r="AI308" s="206">
        <v>702480</v>
      </c>
      <c r="AJ308" s="206"/>
      <c r="AK308" s="207">
        <v>0.19</v>
      </c>
      <c r="AL308" s="206">
        <v>6000</v>
      </c>
      <c r="AM308" s="206">
        <v>4752</v>
      </c>
      <c r="AN308" s="206">
        <v>4800</v>
      </c>
      <c r="AO308" s="206">
        <v>0.98</v>
      </c>
      <c r="AP308" s="206">
        <v>774240</v>
      </c>
      <c r="AQ308" s="206"/>
      <c r="AR308" s="207">
        <v>0.23</v>
      </c>
      <c r="AS308" s="206">
        <v>6000</v>
      </c>
      <c r="AT308" s="206">
        <v>4944</v>
      </c>
      <c r="AU308" s="206">
        <v>4944</v>
      </c>
      <c r="AV308" s="206">
        <v>0.98</v>
      </c>
      <c r="AW308" s="206">
        <v>742080</v>
      </c>
      <c r="AX308" s="206"/>
      <c r="AY308" s="207">
        <v>0.21</v>
      </c>
      <c r="AZ308" s="206">
        <v>6000</v>
      </c>
      <c r="BA308" s="206">
        <v>5904</v>
      </c>
      <c r="BB308" s="206">
        <v>5904</v>
      </c>
      <c r="BC308" s="206">
        <v>0.97</v>
      </c>
      <c r="BD308" s="206">
        <v>815760</v>
      </c>
      <c r="BE308" s="206"/>
      <c r="BF308" s="207">
        <v>0.2</v>
      </c>
      <c r="BG308" s="206">
        <v>6000</v>
      </c>
      <c r="BH308" s="206">
        <v>6576</v>
      </c>
      <c r="BI308" s="206">
        <v>6576</v>
      </c>
      <c r="BJ308" s="206">
        <v>0.97</v>
      </c>
      <c r="BK308" s="206">
        <v>959280</v>
      </c>
      <c r="BL308" s="206"/>
      <c r="BM308" s="207">
        <v>0.2</v>
      </c>
      <c r="BN308" s="206">
        <v>6000</v>
      </c>
      <c r="BO308" s="206">
        <v>6240</v>
      </c>
      <c r="BP308" s="206">
        <v>6240</v>
      </c>
      <c r="BQ308" s="206">
        <v>0.98</v>
      </c>
      <c r="BR308" s="206">
        <v>1000320</v>
      </c>
      <c r="BS308" s="206"/>
      <c r="BT308" s="207">
        <v>0.22</v>
      </c>
      <c r="BU308" s="206">
        <v>6000</v>
      </c>
      <c r="BV308" s="206">
        <v>5760</v>
      </c>
      <c r="BW308" s="206">
        <v>5760</v>
      </c>
      <c r="BX308" s="206">
        <v>0.98</v>
      </c>
      <c r="BY308" s="206">
        <v>963360</v>
      </c>
      <c r="BZ308" s="206"/>
      <c r="CA308" s="207">
        <v>0.26</v>
      </c>
      <c r="CB308" s="206">
        <v>6000</v>
      </c>
      <c r="CC308" s="206">
        <v>6816</v>
      </c>
      <c r="CD308" s="206">
        <v>6816</v>
      </c>
      <c r="CE308" s="206">
        <v>0.97</v>
      </c>
      <c r="CF308" s="206">
        <v>997200</v>
      </c>
      <c r="CG308" s="206"/>
      <c r="CH308" s="207">
        <v>0.2</v>
      </c>
    </row>
    <row r="309" spans="1:86" s="208" customFormat="1" ht="15">
      <c r="A309" s="209">
        <v>9</v>
      </c>
      <c r="B309" s="206" t="s">
        <v>651</v>
      </c>
      <c r="C309" s="206">
        <v>12000</v>
      </c>
      <c r="D309" s="206">
        <v>9792</v>
      </c>
      <c r="E309" s="206">
        <v>9792</v>
      </c>
      <c r="F309" s="206">
        <v>0.96</v>
      </c>
      <c r="G309" s="206">
        <v>1842960</v>
      </c>
      <c r="H309" s="206"/>
      <c r="I309" s="207">
        <v>0.27</v>
      </c>
      <c r="J309" s="206">
        <v>12000</v>
      </c>
      <c r="K309" s="206">
        <v>10608</v>
      </c>
      <c r="L309" s="206">
        <v>10608</v>
      </c>
      <c r="M309" s="206">
        <v>0.96</v>
      </c>
      <c r="N309" s="206">
        <v>2025360</v>
      </c>
      <c r="O309" s="206"/>
      <c r="P309" s="207">
        <v>0.27</v>
      </c>
      <c r="Q309" s="206">
        <v>12000</v>
      </c>
      <c r="R309" s="206">
        <v>8568</v>
      </c>
      <c r="S309" s="206">
        <v>9600</v>
      </c>
      <c r="T309" s="206">
        <v>0.96</v>
      </c>
      <c r="U309" s="206">
        <v>1571760</v>
      </c>
      <c r="V309" s="206"/>
      <c r="W309" s="207">
        <v>0.26</v>
      </c>
      <c r="X309" s="206">
        <v>12000</v>
      </c>
      <c r="Y309" s="206">
        <v>9144</v>
      </c>
      <c r="Z309" s="206">
        <v>9600</v>
      </c>
      <c r="AA309" s="206">
        <v>0.97</v>
      </c>
      <c r="AB309" s="206">
        <v>1603440</v>
      </c>
      <c r="AC309" s="206"/>
      <c r="AD309" s="207">
        <v>0.24</v>
      </c>
      <c r="AE309" s="206">
        <v>12000</v>
      </c>
      <c r="AF309" s="206">
        <v>9288</v>
      </c>
      <c r="AG309" s="206">
        <v>9600</v>
      </c>
      <c r="AH309" s="206">
        <v>0.96</v>
      </c>
      <c r="AI309" s="206">
        <v>1435440</v>
      </c>
      <c r="AJ309" s="206"/>
      <c r="AK309" s="207">
        <v>0.22</v>
      </c>
      <c r="AL309" s="206">
        <v>12000</v>
      </c>
      <c r="AM309" s="206">
        <v>9576</v>
      </c>
      <c r="AN309" s="206">
        <v>9600</v>
      </c>
      <c r="AO309" s="206">
        <v>0.95</v>
      </c>
      <c r="AP309" s="206">
        <v>1585680</v>
      </c>
      <c r="AQ309" s="206"/>
      <c r="AR309" s="207">
        <v>0.24</v>
      </c>
      <c r="AS309" s="206">
        <v>12000</v>
      </c>
      <c r="AT309" s="206">
        <v>9768</v>
      </c>
      <c r="AU309" s="206">
        <v>9768</v>
      </c>
      <c r="AV309" s="206">
        <v>0.95</v>
      </c>
      <c r="AW309" s="206">
        <v>1604160</v>
      </c>
      <c r="AX309" s="206"/>
      <c r="AY309" s="207">
        <v>0.23</v>
      </c>
      <c r="AZ309" s="206">
        <v>12000</v>
      </c>
      <c r="BA309" s="206">
        <v>10272</v>
      </c>
      <c r="BB309" s="206">
        <v>10272</v>
      </c>
      <c r="BC309" s="206">
        <v>0.94</v>
      </c>
      <c r="BD309" s="206">
        <v>1677360</v>
      </c>
      <c r="BE309" s="206"/>
      <c r="BF309" s="207">
        <v>0.24</v>
      </c>
      <c r="BG309" s="206">
        <v>12000</v>
      </c>
      <c r="BH309" s="206">
        <v>9648</v>
      </c>
      <c r="BI309" s="206">
        <v>9648</v>
      </c>
      <c r="BJ309" s="206">
        <v>0.94</v>
      </c>
      <c r="BK309" s="206">
        <v>2017200</v>
      </c>
      <c r="BL309" s="206"/>
      <c r="BM309" s="207">
        <v>0.3</v>
      </c>
      <c r="BN309" s="206">
        <v>12000</v>
      </c>
      <c r="BO309" s="206">
        <v>10224</v>
      </c>
      <c r="BP309" s="206">
        <v>10224</v>
      </c>
      <c r="BQ309" s="206">
        <v>0.94</v>
      </c>
      <c r="BR309" s="206">
        <v>2118240</v>
      </c>
      <c r="BS309" s="206"/>
      <c r="BT309" s="207">
        <v>0.3</v>
      </c>
      <c r="BU309" s="206">
        <v>12000</v>
      </c>
      <c r="BV309" s="206">
        <v>9672</v>
      </c>
      <c r="BW309" s="206">
        <v>9672</v>
      </c>
      <c r="BX309" s="206">
        <v>0.94</v>
      </c>
      <c r="BY309" s="206">
        <v>2012160</v>
      </c>
      <c r="BZ309" s="206"/>
      <c r="CA309" s="207">
        <v>0.33</v>
      </c>
      <c r="CB309" s="206">
        <v>12000</v>
      </c>
      <c r="CC309" s="206">
        <v>9144</v>
      </c>
      <c r="CD309" s="206">
        <v>9600</v>
      </c>
      <c r="CE309" s="206">
        <v>0.95</v>
      </c>
      <c r="CF309" s="206">
        <v>1851360</v>
      </c>
      <c r="CG309" s="206"/>
      <c r="CH309" s="207">
        <v>0.28999999999999998</v>
      </c>
    </row>
    <row r="310" spans="1:86" s="208" customFormat="1" ht="12.75">
      <c r="A310" s="212">
        <v>10</v>
      </c>
      <c r="B310" s="206" t="s">
        <v>652</v>
      </c>
      <c r="C310" s="206">
        <v>5200</v>
      </c>
      <c r="D310" s="206">
        <v>4704</v>
      </c>
      <c r="E310" s="206">
        <v>4704</v>
      </c>
      <c r="F310" s="206">
        <v>0.98</v>
      </c>
      <c r="G310" s="206">
        <v>939600</v>
      </c>
      <c r="H310" s="206"/>
      <c r="I310" s="207">
        <v>0.28000000000000003</v>
      </c>
      <c r="J310" s="206">
        <v>5200</v>
      </c>
      <c r="K310" s="206">
        <v>4944</v>
      </c>
      <c r="L310" s="206">
        <v>4944</v>
      </c>
      <c r="M310" s="206">
        <v>0.98</v>
      </c>
      <c r="N310" s="206">
        <v>1055520</v>
      </c>
      <c r="O310" s="206"/>
      <c r="P310" s="207">
        <v>0.28999999999999998</v>
      </c>
      <c r="Q310" s="206">
        <v>5200</v>
      </c>
      <c r="R310" s="206">
        <v>4416</v>
      </c>
      <c r="S310" s="206">
        <v>4416</v>
      </c>
      <c r="T310" s="206">
        <v>0.98</v>
      </c>
      <c r="U310" s="206">
        <v>925200</v>
      </c>
      <c r="V310" s="206"/>
      <c r="W310" s="207">
        <v>0.3</v>
      </c>
      <c r="X310" s="206">
        <v>5200</v>
      </c>
      <c r="Y310" s="206">
        <v>4392</v>
      </c>
      <c r="Z310" s="206">
        <v>4392</v>
      </c>
      <c r="AA310" s="206">
        <v>0.98</v>
      </c>
      <c r="AB310" s="206">
        <v>915360</v>
      </c>
      <c r="AC310" s="206"/>
      <c r="AD310" s="207">
        <v>0.28999999999999998</v>
      </c>
      <c r="AE310" s="206">
        <v>5200</v>
      </c>
      <c r="AF310" s="206">
        <v>5520</v>
      </c>
      <c r="AG310" s="206">
        <v>6504</v>
      </c>
      <c r="AH310" s="206">
        <v>0.99</v>
      </c>
      <c r="AI310" s="206">
        <v>815520</v>
      </c>
      <c r="AJ310" s="206"/>
      <c r="AK310" s="207">
        <v>0.17</v>
      </c>
      <c r="AL310" s="206">
        <v>5200</v>
      </c>
      <c r="AM310" s="206">
        <v>4008</v>
      </c>
      <c r="AN310" s="206">
        <v>4160</v>
      </c>
      <c r="AO310" s="206">
        <v>0.98</v>
      </c>
      <c r="AP310" s="206">
        <v>887280</v>
      </c>
      <c r="AQ310" s="206"/>
      <c r="AR310" s="207">
        <v>0.31</v>
      </c>
      <c r="AS310" s="206">
        <v>5200</v>
      </c>
      <c r="AT310" s="206">
        <v>4632</v>
      </c>
      <c r="AU310" s="206">
        <v>4632</v>
      </c>
      <c r="AV310" s="206">
        <v>0.98</v>
      </c>
      <c r="AW310" s="206">
        <v>868560</v>
      </c>
      <c r="AX310" s="206"/>
      <c r="AY310" s="207">
        <v>0.26</v>
      </c>
      <c r="AZ310" s="206">
        <v>5200</v>
      </c>
      <c r="BA310" s="206">
        <v>4320</v>
      </c>
      <c r="BB310" s="206">
        <v>4320</v>
      </c>
      <c r="BC310" s="206">
        <v>0.98</v>
      </c>
      <c r="BD310" s="206">
        <v>923760</v>
      </c>
      <c r="BE310" s="206"/>
      <c r="BF310" s="207">
        <v>0.3</v>
      </c>
      <c r="BG310" s="206">
        <v>5200</v>
      </c>
      <c r="BH310" s="206">
        <v>4560</v>
      </c>
      <c r="BI310" s="206">
        <v>6000</v>
      </c>
      <c r="BJ310" s="206">
        <v>0.97</v>
      </c>
      <c r="BK310" s="206">
        <v>1015920</v>
      </c>
      <c r="BL310" s="206"/>
      <c r="BM310" s="207">
        <v>0.23</v>
      </c>
      <c r="BN310" s="206">
        <v>5200</v>
      </c>
      <c r="BO310" s="206">
        <v>5160</v>
      </c>
      <c r="BP310" s="206">
        <v>5160</v>
      </c>
      <c r="BQ310" s="206">
        <v>0.98</v>
      </c>
      <c r="BR310" s="206">
        <v>1106640</v>
      </c>
      <c r="BS310" s="206"/>
      <c r="BT310" s="207">
        <v>0.3</v>
      </c>
      <c r="BU310" s="206">
        <v>5200</v>
      </c>
      <c r="BV310" s="206">
        <v>4968</v>
      </c>
      <c r="BW310" s="206">
        <v>4968</v>
      </c>
      <c r="BX310" s="206">
        <v>0.97</v>
      </c>
      <c r="BY310" s="206">
        <v>1001520</v>
      </c>
      <c r="BZ310" s="206"/>
      <c r="CA310" s="207">
        <v>0.31</v>
      </c>
      <c r="CB310" s="206">
        <v>5200</v>
      </c>
      <c r="CC310" s="206">
        <v>5016</v>
      </c>
      <c r="CD310" s="206">
        <v>5016</v>
      </c>
      <c r="CE310" s="206">
        <v>0.98</v>
      </c>
      <c r="CF310" s="206">
        <v>965040</v>
      </c>
      <c r="CG310" s="206"/>
      <c r="CH310" s="207">
        <v>0.27</v>
      </c>
    </row>
    <row r="311" spans="1:86" s="208" customFormat="1" ht="12.75">
      <c r="A311" s="212">
        <v>11</v>
      </c>
      <c r="B311" s="206" t="s">
        <v>653</v>
      </c>
      <c r="C311" s="206">
        <v>5500</v>
      </c>
      <c r="D311" s="206">
        <v>4128</v>
      </c>
      <c r="E311" s="206">
        <v>4416</v>
      </c>
      <c r="F311" s="206">
        <v>0.98</v>
      </c>
      <c r="G311" s="206">
        <v>718080</v>
      </c>
      <c r="H311" s="206"/>
      <c r="I311" s="207">
        <v>0.23</v>
      </c>
      <c r="J311" s="206">
        <v>5500</v>
      </c>
      <c r="K311" s="206">
        <v>4944</v>
      </c>
      <c r="L311" s="206">
        <v>4944</v>
      </c>
      <c r="M311" s="206">
        <v>0.98</v>
      </c>
      <c r="N311" s="206">
        <v>809280</v>
      </c>
      <c r="O311" s="206"/>
      <c r="P311" s="207">
        <v>0.22</v>
      </c>
      <c r="Q311" s="206">
        <v>5500</v>
      </c>
      <c r="R311" s="206">
        <v>5376</v>
      </c>
      <c r="S311" s="206">
        <v>5376</v>
      </c>
      <c r="T311" s="206">
        <v>0.99</v>
      </c>
      <c r="U311" s="206">
        <v>707040</v>
      </c>
      <c r="V311" s="206"/>
      <c r="W311" s="207">
        <v>0.19</v>
      </c>
      <c r="X311" s="206">
        <v>5500</v>
      </c>
      <c r="Y311" s="206">
        <v>4704</v>
      </c>
      <c r="Z311" s="206">
        <v>4704</v>
      </c>
      <c r="AA311" s="206">
        <v>0.98</v>
      </c>
      <c r="AB311" s="206">
        <v>707760</v>
      </c>
      <c r="AC311" s="206"/>
      <c r="AD311" s="207">
        <v>0.21</v>
      </c>
      <c r="AE311" s="206">
        <v>5500</v>
      </c>
      <c r="AF311" s="206">
        <v>4992</v>
      </c>
      <c r="AG311" s="206">
        <v>4992</v>
      </c>
      <c r="AH311" s="206">
        <v>0.98</v>
      </c>
      <c r="AI311" s="206">
        <v>596400</v>
      </c>
      <c r="AJ311" s="206"/>
      <c r="AK311" s="207">
        <v>0.16</v>
      </c>
      <c r="AL311" s="206">
        <v>5500</v>
      </c>
      <c r="AM311" s="206">
        <v>4176</v>
      </c>
      <c r="AN311" s="206">
        <v>4400</v>
      </c>
      <c r="AO311" s="206">
        <v>0.98</v>
      </c>
      <c r="AP311" s="206">
        <v>688560</v>
      </c>
      <c r="AQ311" s="206"/>
      <c r="AR311" s="207">
        <v>0.23</v>
      </c>
      <c r="AS311" s="206">
        <v>5500</v>
      </c>
      <c r="AT311" s="206">
        <v>5424</v>
      </c>
      <c r="AU311" s="206">
        <v>5424</v>
      </c>
      <c r="AV311" s="206">
        <v>0.97</v>
      </c>
      <c r="AW311" s="206">
        <v>673440</v>
      </c>
      <c r="AX311" s="206"/>
      <c r="AY311" s="207">
        <v>0.17</v>
      </c>
      <c r="AZ311" s="206">
        <v>5500</v>
      </c>
      <c r="BA311" s="206">
        <v>4656</v>
      </c>
      <c r="BB311" s="206">
        <v>4656</v>
      </c>
      <c r="BC311" s="206">
        <v>0.98</v>
      </c>
      <c r="BD311" s="206">
        <v>716160</v>
      </c>
      <c r="BE311" s="206"/>
      <c r="BF311" s="207">
        <v>0.22</v>
      </c>
      <c r="BG311" s="206">
        <v>5500</v>
      </c>
      <c r="BH311" s="206">
        <v>5376</v>
      </c>
      <c r="BI311" s="206">
        <v>5376</v>
      </c>
      <c r="BJ311" s="206">
        <v>0.98</v>
      </c>
      <c r="BK311" s="206">
        <v>818160</v>
      </c>
      <c r="BL311" s="206"/>
      <c r="BM311" s="207">
        <v>0.21</v>
      </c>
      <c r="BN311" s="206">
        <v>5500</v>
      </c>
      <c r="BO311" s="206">
        <v>4560</v>
      </c>
      <c r="BP311" s="206">
        <v>4560</v>
      </c>
      <c r="BQ311" s="206">
        <v>0.98</v>
      </c>
      <c r="BR311" s="206">
        <v>862560</v>
      </c>
      <c r="BS311" s="206"/>
      <c r="BT311" s="207">
        <v>0.26</v>
      </c>
      <c r="BU311" s="206">
        <v>5500</v>
      </c>
      <c r="BV311" s="206">
        <v>3936</v>
      </c>
      <c r="BW311" s="206">
        <v>4400</v>
      </c>
      <c r="BX311" s="206">
        <v>0.98</v>
      </c>
      <c r="BY311" s="206">
        <v>781920</v>
      </c>
      <c r="BZ311" s="206"/>
      <c r="CA311" s="207">
        <v>0.3</v>
      </c>
      <c r="CB311" s="206">
        <v>5500</v>
      </c>
      <c r="CC311" s="206">
        <v>4848</v>
      </c>
      <c r="CD311" s="206">
        <v>4848</v>
      </c>
      <c r="CE311" s="206">
        <v>0.98</v>
      </c>
      <c r="CF311" s="206">
        <v>762720</v>
      </c>
      <c r="CG311" s="206"/>
      <c r="CH311" s="207">
        <v>0.22</v>
      </c>
    </row>
    <row r="312" spans="1:86" s="208" customFormat="1" ht="12.75">
      <c r="A312" s="212">
        <v>12</v>
      </c>
      <c r="B312" s="206" t="s">
        <v>654</v>
      </c>
      <c r="C312" s="206">
        <v>13445</v>
      </c>
      <c r="D312" s="206">
        <v>13484</v>
      </c>
      <c r="E312" s="206">
        <v>13484</v>
      </c>
      <c r="F312" s="206">
        <v>0.97</v>
      </c>
      <c r="G312" s="206">
        <v>5040100</v>
      </c>
      <c r="H312" s="206"/>
      <c r="I312" s="207">
        <v>0.48</v>
      </c>
      <c r="J312" s="206">
        <v>13445</v>
      </c>
      <c r="K312" s="206">
        <v>13960</v>
      </c>
      <c r="L312" s="206">
        <v>13960</v>
      </c>
      <c r="M312" s="206">
        <v>0.97</v>
      </c>
      <c r="N312" s="206">
        <v>5112500</v>
      </c>
      <c r="O312" s="206"/>
      <c r="P312" s="207">
        <v>0.46</v>
      </c>
      <c r="Q312" s="206">
        <v>13445</v>
      </c>
      <c r="R312" s="206">
        <v>13390</v>
      </c>
      <c r="S312" s="206">
        <v>13390</v>
      </c>
      <c r="T312" s="206">
        <v>0.97</v>
      </c>
      <c r="U312" s="206">
        <v>4812600</v>
      </c>
      <c r="V312" s="206"/>
      <c r="W312" s="207">
        <v>0.46</v>
      </c>
      <c r="X312" s="206">
        <v>13445</v>
      </c>
      <c r="Y312" s="206">
        <v>13590</v>
      </c>
      <c r="Z312" s="206">
        <v>13590</v>
      </c>
      <c r="AA312" s="206">
        <v>0.97</v>
      </c>
      <c r="AB312" s="206">
        <v>5088000</v>
      </c>
      <c r="AC312" s="206"/>
      <c r="AD312" s="207">
        <v>0.47</v>
      </c>
      <c r="AE312" s="206">
        <v>13445</v>
      </c>
      <c r="AF312" s="206">
        <v>13760</v>
      </c>
      <c r="AG312" s="206">
        <v>13760</v>
      </c>
      <c r="AH312" s="206">
        <v>0.97</v>
      </c>
      <c r="AI312" s="206">
        <v>4972300</v>
      </c>
      <c r="AJ312" s="206"/>
      <c r="AK312" s="207">
        <v>0.45</v>
      </c>
      <c r="AL312" s="206">
        <v>13445</v>
      </c>
      <c r="AM312" s="206">
        <v>14170</v>
      </c>
      <c r="AN312" s="206">
        <v>14170</v>
      </c>
      <c r="AO312" s="206">
        <v>0.97</v>
      </c>
      <c r="AP312" s="206">
        <v>4951200</v>
      </c>
      <c r="AQ312" s="206"/>
      <c r="AR312" s="207">
        <v>0.45</v>
      </c>
      <c r="AS312" s="206">
        <v>13445</v>
      </c>
      <c r="AT312" s="206">
        <v>13870</v>
      </c>
      <c r="AU312" s="206">
        <v>13870</v>
      </c>
      <c r="AV312" s="206">
        <v>0.97</v>
      </c>
      <c r="AW312" s="206">
        <v>4573800</v>
      </c>
      <c r="AX312" s="206"/>
      <c r="AY312" s="207">
        <v>0.41</v>
      </c>
      <c r="AZ312" s="206">
        <v>13445</v>
      </c>
      <c r="BA312" s="206">
        <v>13630</v>
      </c>
      <c r="BB312" s="206">
        <v>13630</v>
      </c>
      <c r="BC312" s="206">
        <v>0.97</v>
      </c>
      <c r="BD312" s="206">
        <v>4978200</v>
      </c>
      <c r="BE312" s="206"/>
      <c r="BF312" s="207">
        <v>0.47</v>
      </c>
      <c r="BG312" s="206">
        <v>13445</v>
      </c>
      <c r="BH312" s="206">
        <v>13690</v>
      </c>
      <c r="BI312" s="206">
        <v>13690</v>
      </c>
      <c r="BJ312" s="206">
        <v>0.97</v>
      </c>
      <c r="BK312" s="206">
        <v>4942100</v>
      </c>
      <c r="BL312" s="206"/>
      <c r="BM312" s="207">
        <v>0.45</v>
      </c>
      <c r="BN312" s="206">
        <v>13445</v>
      </c>
      <c r="BO312" s="206">
        <v>14150</v>
      </c>
      <c r="BP312" s="206">
        <v>14150</v>
      </c>
      <c r="BQ312" s="206">
        <v>0.96</v>
      </c>
      <c r="BR312" s="206">
        <v>5235500</v>
      </c>
      <c r="BS312" s="206"/>
      <c r="BT312" s="207">
        <v>0.47</v>
      </c>
      <c r="BU312" s="206">
        <v>13445</v>
      </c>
      <c r="BV312" s="206">
        <v>14180</v>
      </c>
      <c r="BW312" s="206">
        <v>14180</v>
      </c>
      <c r="BX312" s="206">
        <v>0.96</v>
      </c>
      <c r="BY312" s="206">
        <v>4613800</v>
      </c>
      <c r="BZ312" s="206"/>
      <c r="CA312" s="207">
        <v>0.45</v>
      </c>
      <c r="CB312" s="206">
        <v>13445</v>
      </c>
      <c r="CC312" s="206">
        <v>14320</v>
      </c>
      <c r="CD312" s="206">
        <v>14320</v>
      </c>
      <c r="CE312" s="206">
        <v>0.96</v>
      </c>
      <c r="CF312" s="206">
        <v>5167800</v>
      </c>
      <c r="CG312" s="206"/>
      <c r="CH312" s="207">
        <v>0.46</v>
      </c>
    </row>
    <row r="313" spans="1:86">
      <c r="A313" s="225"/>
      <c r="B313" s="224" t="s">
        <v>667</v>
      </c>
      <c r="C313" s="220">
        <f>SUM(C301:C312)</f>
        <v>121923</v>
      </c>
      <c r="D313" s="220">
        <f t="shared" ref="D313:BO313" si="4">SUM(D301:D312)</f>
        <v>114742</v>
      </c>
      <c r="E313" s="220">
        <f t="shared" si="4"/>
        <v>115366</v>
      </c>
      <c r="F313" s="220">
        <f t="shared" si="4"/>
        <v>11.670000000000002</v>
      </c>
      <c r="G313" s="220">
        <f t="shared" si="4"/>
        <v>35007290</v>
      </c>
      <c r="H313" s="220">
        <f t="shared" si="4"/>
        <v>6179672</v>
      </c>
      <c r="I313" s="221"/>
      <c r="J313" s="220">
        <f t="shared" si="4"/>
        <v>121923</v>
      </c>
      <c r="K313" s="220">
        <f t="shared" si="4"/>
        <v>113405</v>
      </c>
      <c r="L313" s="220">
        <f t="shared" si="4"/>
        <v>113405</v>
      </c>
      <c r="M313" s="220">
        <f t="shared" si="4"/>
        <v>11.690000000000001</v>
      </c>
      <c r="N313" s="220">
        <f t="shared" si="4"/>
        <v>36619880</v>
      </c>
      <c r="O313" s="220">
        <f t="shared" si="4"/>
        <v>5634335</v>
      </c>
      <c r="P313" s="221"/>
      <c r="Q313" s="220">
        <f t="shared" si="4"/>
        <v>121923</v>
      </c>
      <c r="R313" s="220">
        <f t="shared" si="4"/>
        <v>108821</v>
      </c>
      <c r="S313" s="220">
        <f t="shared" si="4"/>
        <v>110133</v>
      </c>
      <c r="T313" s="220">
        <f t="shared" si="4"/>
        <v>11.71</v>
      </c>
      <c r="U313" s="220">
        <f t="shared" si="4"/>
        <v>32731750</v>
      </c>
      <c r="V313" s="220">
        <f t="shared" si="4"/>
        <v>6302887</v>
      </c>
      <c r="W313" s="221"/>
      <c r="X313" s="220">
        <f t="shared" si="4"/>
        <v>121923</v>
      </c>
      <c r="Y313" s="220">
        <f t="shared" si="4"/>
        <v>111511</v>
      </c>
      <c r="Z313" s="220">
        <f t="shared" si="4"/>
        <v>114319</v>
      </c>
      <c r="AA313" s="220">
        <f t="shared" si="4"/>
        <v>11.710000000000003</v>
      </c>
      <c r="AB313" s="220">
        <f t="shared" si="4"/>
        <v>34978390</v>
      </c>
      <c r="AC313" s="220">
        <f t="shared" si="4"/>
        <v>6595734</v>
      </c>
      <c r="AD313" s="221"/>
      <c r="AE313" s="220">
        <f t="shared" si="4"/>
        <v>121923</v>
      </c>
      <c r="AF313" s="220">
        <f t="shared" si="4"/>
        <v>98741</v>
      </c>
      <c r="AG313" s="220">
        <f t="shared" si="4"/>
        <v>116835</v>
      </c>
      <c r="AH313" s="220">
        <f t="shared" si="4"/>
        <v>11.720000000000002</v>
      </c>
      <c r="AI313" s="220">
        <f t="shared" si="4"/>
        <v>35760600</v>
      </c>
      <c r="AJ313" s="220">
        <f t="shared" si="4"/>
        <v>5520203</v>
      </c>
      <c r="AK313" s="221"/>
      <c r="AL313" s="220">
        <f t="shared" si="4"/>
        <v>121923</v>
      </c>
      <c r="AM313" s="220">
        <f t="shared" si="4"/>
        <v>111700</v>
      </c>
      <c r="AN313" s="220">
        <f t="shared" si="4"/>
        <v>112148</v>
      </c>
      <c r="AO313" s="220">
        <f t="shared" si="4"/>
        <v>11.66</v>
      </c>
      <c r="AP313" s="220">
        <f t="shared" si="4"/>
        <v>32877200</v>
      </c>
      <c r="AQ313" s="220">
        <f t="shared" si="4"/>
        <v>5106059</v>
      </c>
      <c r="AR313" s="221"/>
      <c r="AS313" s="220">
        <f t="shared" si="4"/>
        <v>121923</v>
      </c>
      <c r="AT313" s="220">
        <f t="shared" si="4"/>
        <v>116939</v>
      </c>
      <c r="AU313" s="220">
        <f t="shared" si="4"/>
        <v>117051</v>
      </c>
      <c r="AV313" s="220">
        <f t="shared" si="4"/>
        <v>11.64</v>
      </c>
      <c r="AW313" s="220">
        <f t="shared" si="4"/>
        <v>30020661</v>
      </c>
      <c r="AX313" s="220">
        <f t="shared" si="4"/>
        <v>3790863</v>
      </c>
      <c r="AY313" s="221"/>
      <c r="AZ313" s="220">
        <f t="shared" si="4"/>
        <v>121923</v>
      </c>
      <c r="BA313" s="220">
        <f t="shared" si="4"/>
        <v>108714</v>
      </c>
      <c r="BB313" s="220">
        <f t="shared" si="4"/>
        <v>112696</v>
      </c>
      <c r="BC313" s="220">
        <f t="shared" si="4"/>
        <v>11.560000000000002</v>
      </c>
      <c r="BD313" s="220">
        <f t="shared" si="4"/>
        <v>29941110</v>
      </c>
      <c r="BE313" s="220">
        <f t="shared" si="4"/>
        <v>3813060</v>
      </c>
      <c r="BF313" s="221"/>
      <c r="BG313" s="220">
        <f t="shared" si="4"/>
        <v>121923</v>
      </c>
      <c r="BH313" s="220">
        <f t="shared" si="4"/>
        <v>115092</v>
      </c>
      <c r="BI313" s="220">
        <f t="shared" si="4"/>
        <v>117466</v>
      </c>
      <c r="BJ313" s="220">
        <f t="shared" si="4"/>
        <v>11.620000000000001</v>
      </c>
      <c r="BK313" s="220">
        <f t="shared" si="4"/>
        <v>32665292</v>
      </c>
      <c r="BL313" s="220">
        <f t="shared" si="4"/>
        <v>3943858</v>
      </c>
      <c r="BM313" s="221"/>
      <c r="BN313" s="220">
        <f t="shared" si="4"/>
        <v>121923</v>
      </c>
      <c r="BO313" s="220">
        <f t="shared" si="4"/>
        <v>120390</v>
      </c>
      <c r="BP313" s="220">
        <f t="shared" ref="BP313:CG313" si="5">SUM(BP301:BP312)</f>
        <v>120390</v>
      </c>
      <c r="BQ313" s="220">
        <f t="shared" si="5"/>
        <v>11.649999999999999</v>
      </c>
      <c r="BR313" s="220">
        <f t="shared" si="5"/>
        <v>38013980</v>
      </c>
      <c r="BS313" s="220">
        <f t="shared" si="5"/>
        <v>4842691</v>
      </c>
      <c r="BT313" s="221"/>
      <c r="BU313" s="220">
        <f t="shared" si="5"/>
        <v>121923</v>
      </c>
      <c r="BV313" s="220">
        <f t="shared" si="5"/>
        <v>113303</v>
      </c>
      <c r="BW313" s="220">
        <f t="shared" si="5"/>
        <v>114079</v>
      </c>
      <c r="BX313" s="220">
        <f t="shared" si="5"/>
        <v>11.55</v>
      </c>
      <c r="BY313" s="220">
        <f t="shared" si="5"/>
        <v>32093300</v>
      </c>
      <c r="BZ313" s="220">
        <f t="shared" si="5"/>
        <v>5820993</v>
      </c>
      <c r="CA313" s="221"/>
      <c r="CB313" s="220">
        <f t="shared" si="5"/>
        <v>121923</v>
      </c>
      <c r="CC313" s="220">
        <f t="shared" si="5"/>
        <v>121525.8</v>
      </c>
      <c r="CD313" s="220">
        <f t="shared" si="5"/>
        <v>122413.8</v>
      </c>
      <c r="CE313" s="220">
        <f t="shared" si="5"/>
        <v>11.400000000000002</v>
      </c>
      <c r="CF313" s="220">
        <f t="shared" si="5"/>
        <v>33829860</v>
      </c>
      <c r="CG313" s="220">
        <f t="shared" si="5"/>
        <v>5947233</v>
      </c>
      <c r="CH313" s="221"/>
    </row>
    <row r="314" spans="1:86">
      <c r="A314" s="225"/>
      <c r="B314" s="224" t="s">
        <v>253</v>
      </c>
      <c r="C314" s="220">
        <f>C313+C299+C285</f>
        <v>199656.02000000002</v>
      </c>
      <c r="D314" s="220">
        <f t="shared" ref="D314:BO314" si="6">D313+D299+D285</f>
        <v>160319.91999999998</v>
      </c>
      <c r="E314" s="220">
        <f t="shared" si="6"/>
        <v>177643.94</v>
      </c>
      <c r="F314" s="220">
        <f t="shared" si="6"/>
        <v>229.60999999999981</v>
      </c>
      <c r="G314" s="220">
        <f t="shared" si="6"/>
        <v>48865517</v>
      </c>
      <c r="H314" s="220">
        <f t="shared" si="6"/>
        <v>9027911</v>
      </c>
      <c r="I314" s="221"/>
      <c r="J314" s="220">
        <f t="shared" si="6"/>
        <v>199656.02000000002</v>
      </c>
      <c r="K314" s="220">
        <f t="shared" si="6"/>
        <v>159830.83000000002</v>
      </c>
      <c r="L314" s="220">
        <f t="shared" si="6"/>
        <v>175824.83000000002</v>
      </c>
      <c r="M314" s="220">
        <f t="shared" si="6"/>
        <v>232.39999999999986</v>
      </c>
      <c r="N314" s="220">
        <f t="shared" si="6"/>
        <v>50093433</v>
      </c>
      <c r="O314" s="220">
        <f t="shared" si="6"/>
        <v>8166597</v>
      </c>
      <c r="P314" s="221"/>
      <c r="Q314" s="220">
        <f t="shared" si="6"/>
        <v>199768.02000000002</v>
      </c>
      <c r="R314" s="220">
        <f t="shared" si="6"/>
        <v>155280.84999999998</v>
      </c>
      <c r="S314" s="220">
        <f t="shared" si="6"/>
        <v>171816.27</v>
      </c>
      <c r="T314" s="220">
        <f t="shared" si="6"/>
        <v>225.47999999999973</v>
      </c>
      <c r="U314" s="220">
        <f t="shared" si="6"/>
        <v>45243517</v>
      </c>
      <c r="V314" s="220">
        <f t="shared" si="6"/>
        <v>8697664</v>
      </c>
      <c r="W314" s="221"/>
      <c r="X314" s="220">
        <f t="shared" si="6"/>
        <v>199768.02000000002</v>
      </c>
      <c r="Y314" s="220">
        <f t="shared" si="6"/>
        <v>156082.34000000003</v>
      </c>
      <c r="Z314" s="220">
        <f t="shared" si="6"/>
        <v>175861.67</v>
      </c>
      <c r="AA314" s="220">
        <f t="shared" si="6"/>
        <v>223.34</v>
      </c>
      <c r="AB314" s="220">
        <f t="shared" si="6"/>
        <v>48002553</v>
      </c>
      <c r="AC314" s="220">
        <f t="shared" si="6"/>
        <v>9026798</v>
      </c>
      <c r="AD314" s="221"/>
      <c r="AE314" s="220">
        <f t="shared" si="6"/>
        <v>199768.02000000002</v>
      </c>
      <c r="AF314" s="220">
        <f t="shared" si="6"/>
        <v>145499.60999999999</v>
      </c>
      <c r="AG314" s="220">
        <f t="shared" si="6"/>
        <v>178631.26</v>
      </c>
      <c r="AH314" s="220">
        <f t="shared" si="6"/>
        <v>230.09999999999982</v>
      </c>
      <c r="AI314" s="220">
        <f t="shared" si="6"/>
        <v>48044120</v>
      </c>
      <c r="AJ314" s="220">
        <f t="shared" si="6"/>
        <v>8019409</v>
      </c>
      <c r="AK314" s="221"/>
      <c r="AL314" s="220">
        <f t="shared" si="6"/>
        <v>199768.02000000002</v>
      </c>
      <c r="AM314" s="220">
        <f t="shared" si="6"/>
        <v>155770.90999999997</v>
      </c>
      <c r="AN314" s="220">
        <f t="shared" si="6"/>
        <v>174228.88</v>
      </c>
      <c r="AO314" s="220">
        <f t="shared" si="6"/>
        <v>233.58999999999992</v>
      </c>
      <c r="AP314" s="220">
        <f t="shared" si="6"/>
        <v>45057680</v>
      </c>
      <c r="AQ314" s="220">
        <f t="shared" si="6"/>
        <v>7546435</v>
      </c>
      <c r="AR314" s="221"/>
      <c r="AS314" s="220">
        <f t="shared" si="6"/>
        <v>199768.02000000002</v>
      </c>
      <c r="AT314" s="220">
        <f t="shared" si="6"/>
        <v>150730.4</v>
      </c>
      <c r="AU314" s="220">
        <f t="shared" si="6"/>
        <v>178879.76</v>
      </c>
      <c r="AV314" s="220">
        <f t="shared" si="6"/>
        <v>230.23999999999995</v>
      </c>
      <c r="AW314" s="220">
        <f t="shared" si="6"/>
        <v>39680286</v>
      </c>
      <c r="AX314" s="220">
        <f t="shared" si="6"/>
        <v>5269401</v>
      </c>
      <c r="AY314" s="221"/>
      <c r="AZ314" s="220">
        <f t="shared" si="6"/>
        <v>199768.02000000002</v>
      </c>
      <c r="BA314" s="220">
        <f t="shared" si="6"/>
        <v>148896.65999999997</v>
      </c>
      <c r="BB314" s="220">
        <f t="shared" si="6"/>
        <v>174912.5</v>
      </c>
      <c r="BC314" s="220">
        <f t="shared" si="6"/>
        <v>208.69999999999993</v>
      </c>
      <c r="BD314" s="220">
        <f t="shared" si="6"/>
        <v>40855110</v>
      </c>
      <c r="BE314" s="220">
        <f t="shared" si="6"/>
        <v>5880086</v>
      </c>
      <c r="BF314" s="221"/>
      <c r="BG314" s="220">
        <f t="shared" si="6"/>
        <v>199768.02000000002</v>
      </c>
      <c r="BH314" s="220">
        <f t="shared" si="6"/>
        <v>157109.11000000002</v>
      </c>
      <c r="BI314" s="220">
        <f t="shared" si="6"/>
        <v>179193.49</v>
      </c>
      <c r="BJ314" s="220">
        <f t="shared" si="6"/>
        <v>224.37999999999991</v>
      </c>
      <c r="BK314" s="220">
        <f t="shared" si="6"/>
        <v>43778422</v>
      </c>
      <c r="BL314" s="220">
        <f t="shared" si="6"/>
        <v>6002457</v>
      </c>
      <c r="BM314" s="221"/>
      <c r="BN314" s="220">
        <f t="shared" si="6"/>
        <v>199768.02000000002</v>
      </c>
      <c r="BO314" s="220">
        <f t="shared" si="6"/>
        <v>167005.21999999997</v>
      </c>
      <c r="BP314" s="220">
        <f t="shared" ref="BP314:CG314" si="7">BP313+BP299+BP285</f>
        <v>183555.72</v>
      </c>
      <c r="BQ314" s="220">
        <f t="shared" si="7"/>
        <v>229.51999999999992</v>
      </c>
      <c r="BR314" s="220">
        <f t="shared" si="7"/>
        <v>51649078</v>
      </c>
      <c r="BS314" s="220">
        <f t="shared" si="7"/>
        <v>7566360</v>
      </c>
      <c r="BT314" s="221"/>
      <c r="BU314" s="220">
        <f t="shared" si="7"/>
        <v>199768.02000000002</v>
      </c>
      <c r="BV314" s="220">
        <f t="shared" si="7"/>
        <v>199201.87</v>
      </c>
      <c r="BW314" s="220">
        <f t="shared" si="7"/>
        <v>177589.59</v>
      </c>
      <c r="BX314" s="220">
        <f t="shared" si="7"/>
        <v>231.95999999999989</v>
      </c>
      <c r="BY314" s="220">
        <f t="shared" si="7"/>
        <v>45500062</v>
      </c>
      <c r="BZ314" s="220">
        <f t="shared" si="7"/>
        <v>8466944</v>
      </c>
      <c r="CA314" s="221"/>
      <c r="CB314" s="220">
        <f t="shared" si="7"/>
        <v>200268.02000000002</v>
      </c>
      <c r="CC314" s="220">
        <f t="shared" si="7"/>
        <v>181800.18</v>
      </c>
      <c r="CD314" s="220">
        <f t="shared" si="7"/>
        <v>196591.09999999995</v>
      </c>
      <c r="CE314" s="220">
        <f t="shared" si="7"/>
        <v>234.66999999999996</v>
      </c>
      <c r="CF314" s="220">
        <f t="shared" si="7"/>
        <v>49528311</v>
      </c>
      <c r="CG314" s="220">
        <f t="shared" si="7"/>
        <v>9631842</v>
      </c>
      <c r="CH314" s="221"/>
    </row>
  </sheetData>
  <mergeCells count="12">
    <mergeCell ref="CB3:CH3"/>
    <mergeCell ref="C3:I3"/>
    <mergeCell ref="J3:P3"/>
    <mergeCell ref="Q3:W3"/>
    <mergeCell ref="X3:AD3"/>
    <mergeCell ref="AE3:AK3"/>
    <mergeCell ref="AL3:AR3"/>
    <mergeCell ref="AS3:AY3"/>
    <mergeCell ref="AZ3:BF3"/>
    <mergeCell ref="BG3:BM3"/>
    <mergeCell ref="BN3:BT3"/>
    <mergeCell ref="BU3:CA3"/>
  </mergeCells>
  <pageMargins left="0.25" right="0.14000000000000001" top="0.43" bottom="0.38" header="0.17" footer="0.16"/>
  <pageSetup orientation="landscape" r:id="rId1"/>
  <colBreaks count="11" manualBreakCount="11">
    <brk id="9" max="1048575" man="1"/>
    <brk id="16" max="1048575" man="1"/>
    <brk id="23" max="1048575" man="1"/>
    <brk id="30" max="1048575" man="1"/>
    <brk id="37" max="1048575" man="1"/>
    <brk id="44" max="1048575" man="1"/>
    <brk id="51" max="1048575" man="1"/>
    <brk id="58" max="1048575" man="1"/>
    <brk id="65" max="1048575" man="1"/>
    <brk id="72" max="1048575" man="1"/>
    <brk id="79" max="1048575" man="1"/>
  </colBreaks>
</worksheet>
</file>

<file path=xl/worksheets/sheet10.xml><?xml version="1.0" encoding="utf-8"?>
<worksheet xmlns="http://schemas.openxmlformats.org/spreadsheetml/2006/main" xmlns:r="http://schemas.openxmlformats.org/officeDocument/2006/relationships">
  <sheetPr>
    <tabColor rgb="FF92D050"/>
  </sheetPr>
  <dimension ref="A1:J310"/>
  <sheetViews>
    <sheetView view="pageBreakPreview" zoomScaleSheetLayoutView="100" workbookViewId="0">
      <pane ySplit="5" topLeftCell="A297" activePane="bottomLeft" state="frozen"/>
      <selection pane="bottomLeft" activeCell="C7" sqref="C7"/>
    </sheetView>
  </sheetViews>
  <sheetFormatPr defaultRowHeight="15"/>
  <cols>
    <col min="1" max="1" width="4.21875" style="213" customWidth="1"/>
    <col min="2" max="2" width="35.44140625" style="200" customWidth="1"/>
    <col min="3" max="3" width="9" style="200" bestFit="1" customWidth="1"/>
    <col min="4" max="4" width="7.77734375" style="200" customWidth="1"/>
    <col min="5" max="5" width="7.6640625" style="200" bestFit="1" customWidth="1"/>
    <col min="6" max="6" width="7" style="200" bestFit="1" customWidth="1"/>
    <col min="7" max="7" width="6.5546875" style="200" bestFit="1" customWidth="1"/>
    <col min="8" max="8" width="7.77734375" style="200" customWidth="1"/>
    <col min="9" max="9" width="7.33203125" style="200" bestFit="1" customWidth="1"/>
    <col min="10" max="10" width="9.5546875" style="200" customWidth="1"/>
    <col min="11" max="16384" width="8.88671875" style="200"/>
  </cols>
  <sheetData>
    <row r="1" spans="1:10" s="193" customFormat="1" ht="15.75">
      <c r="A1" s="192"/>
      <c r="B1" s="193" t="s">
        <v>363</v>
      </c>
      <c r="D1" s="194"/>
      <c r="E1" s="194"/>
      <c r="F1" s="194"/>
      <c r="G1" s="194"/>
      <c r="H1" s="194" t="s">
        <v>364</v>
      </c>
      <c r="I1" s="194"/>
    </row>
    <row r="2" spans="1:10" s="195" customFormat="1" ht="18.75">
      <c r="A2" s="286" t="s">
        <v>324</v>
      </c>
      <c r="B2" s="286"/>
      <c r="C2" s="286"/>
      <c r="D2" s="286"/>
      <c r="E2" s="286"/>
      <c r="F2" s="286"/>
      <c r="G2" s="286"/>
      <c r="H2" s="286"/>
      <c r="I2" s="286"/>
      <c r="J2" s="286"/>
    </row>
    <row r="3" spans="1:10">
      <c r="A3" s="215" t="s">
        <v>365</v>
      </c>
      <c r="B3" s="197" t="s">
        <v>250</v>
      </c>
      <c r="C3" s="198" t="s">
        <v>366</v>
      </c>
      <c r="D3" s="198" t="s">
        <v>367</v>
      </c>
      <c r="E3" s="198"/>
      <c r="F3" s="198"/>
      <c r="G3" s="198"/>
      <c r="H3" s="198"/>
      <c r="I3" s="198"/>
      <c r="J3" s="199" t="s">
        <v>55</v>
      </c>
    </row>
    <row r="4" spans="1:10" s="201" customFormat="1">
      <c r="A4" s="215"/>
      <c r="B4" s="197"/>
      <c r="C4" s="197" t="s">
        <v>56</v>
      </c>
      <c r="D4" s="198"/>
      <c r="E4" s="198"/>
      <c r="F4" s="198"/>
      <c r="G4" s="198"/>
      <c r="H4" s="198"/>
      <c r="I4" s="198"/>
      <c r="J4" s="197" t="s">
        <v>57</v>
      </c>
    </row>
    <row r="5" spans="1:10" s="201" customFormat="1">
      <c r="A5" s="215"/>
      <c r="B5" s="197"/>
      <c r="C5" s="197" t="s">
        <v>58</v>
      </c>
      <c r="D5" s="198">
        <v>41730</v>
      </c>
      <c r="E5" s="198">
        <v>41760</v>
      </c>
      <c r="F5" s="198">
        <v>41791</v>
      </c>
      <c r="G5" s="198">
        <v>41821</v>
      </c>
      <c r="H5" s="198">
        <v>41852</v>
      </c>
      <c r="I5" s="198">
        <v>41883</v>
      </c>
      <c r="J5" s="197" t="s">
        <v>59</v>
      </c>
    </row>
    <row r="6" spans="1:10" s="201" customFormat="1">
      <c r="A6" s="214" t="s">
        <v>368</v>
      </c>
      <c r="B6" s="203" t="s">
        <v>369</v>
      </c>
      <c r="C6" s="204"/>
      <c r="D6" s="205"/>
      <c r="E6" s="205"/>
      <c r="F6" s="205"/>
      <c r="G6" s="205"/>
      <c r="H6" s="205"/>
      <c r="I6" s="205"/>
      <c r="J6" s="204"/>
    </row>
    <row r="7" spans="1:10" s="208" customFormat="1" ht="12.75">
      <c r="A7" s="212">
        <v>1</v>
      </c>
      <c r="B7" s="206" t="s">
        <v>370</v>
      </c>
      <c r="C7" s="206">
        <v>278</v>
      </c>
      <c r="D7" s="207">
        <v>0.41007194244604317</v>
      </c>
      <c r="E7" s="207">
        <v>0.46402877697841727</v>
      </c>
      <c r="F7" s="207">
        <v>0.42086330935251798</v>
      </c>
      <c r="G7" s="207">
        <v>0.41007194244604317</v>
      </c>
      <c r="H7" s="207">
        <v>0.42733812949640287</v>
      </c>
      <c r="I7" s="207">
        <v>0.45755395683453237</v>
      </c>
      <c r="J7" s="207">
        <f t="shared" ref="J7:J70" si="0">SUM(D7:I7)/6</f>
        <v>0.43165467625899279</v>
      </c>
    </row>
    <row r="8" spans="1:10" s="208" customFormat="1" ht="12.75">
      <c r="A8" s="212">
        <v>2</v>
      </c>
      <c r="B8" s="206" t="s">
        <v>371</v>
      </c>
      <c r="C8" s="206">
        <v>145</v>
      </c>
      <c r="D8" s="207">
        <v>0.26068965517241377</v>
      </c>
      <c r="E8" s="207">
        <v>0.23793103448275862</v>
      </c>
      <c r="F8" s="207">
        <v>0.24</v>
      </c>
      <c r="G8" s="207">
        <v>0.25655172413793104</v>
      </c>
      <c r="H8" s="207">
        <v>0.26482758620689656</v>
      </c>
      <c r="I8" s="207">
        <v>0.25448275862068964</v>
      </c>
      <c r="J8" s="207">
        <f t="shared" si="0"/>
        <v>0.2524137931034483</v>
      </c>
    </row>
    <row r="9" spans="1:10" s="208" customFormat="1" ht="12.75">
      <c r="A9" s="212">
        <v>3</v>
      </c>
      <c r="B9" s="206" t="s">
        <v>372</v>
      </c>
      <c r="C9" s="206">
        <v>110</v>
      </c>
      <c r="D9" s="207">
        <v>0</v>
      </c>
      <c r="E9" s="207">
        <v>0</v>
      </c>
      <c r="F9" s="207">
        <v>0</v>
      </c>
      <c r="G9" s="207">
        <v>0</v>
      </c>
      <c r="H9" s="207">
        <v>0</v>
      </c>
      <c r="I9" s="207">
        <v>0</v>
      </c>
      <c r="J9" s="207">
        <f t="shared" si="0"/>
        <v>0</v>
      </c>
    </row>
    <row r="10" spans="1:10" s="208" customFormat="1" ht="12.75">
      <c r="A10" s="212">
        <v>4</v>
      </c>
      <c r="B10" s="206" t="s">
        <v>373</v>
      </c>
      <c r="C10" s="206">
        <v>300</v>
      </c>
      <c r="D10" s="207">
        <v>0.76</v>
      </c>
      <c r="E10" s="207">
        <v>0.98</v>
      </c>
      <c r="F10" s="207">
        <v>1.03</v>
      </c>
      <c r="G10" s="207">
        <v>1</v>
      </c>
      <c r="H10" s="207">
        <v>1.01</v>
      </c>
      <c r="I10" s="207">
        <v>0.66333333333333333</v>
      </c>
      <c r="J10" s="207">
        <f t="shared" si="0"/>
        <v>0.90722222222222226</v>
      </c>
    </row>
    <row r="11" spans="1:10" s="208" customFormat="1" ht="12.75">
      <c r="A11" s="212">
        <v>5</v>
      </c>
      <c r="B11" s="206" t="s">
        <v>374</v>
      </c>
      <c r="C11" s="206">
        <v>500</v>
      </c>
      <c r="D11" s="207">
        <v>0</v>
      </c>
      <c r="E11" s="207">
        <v>0</v>
      </c>
      <c r="F11" s="207">
        <v>0</v>
      </c>
      <c r="G11" s="207">
        <v>1.98</v>
      </c>
      <c r="H11" s="207">
        <v>0.624</v>
      </c>
      <c r="I11" s="207">
        <v>0.432</v>
      </c>
      <c r="J11" s="207">
        <f t="shared" si="0"/>
        <v>0.50600000000000001</v>
      </c>
    </row>
    <row r="12" spans="1:10" s="208" customFormat="1" ht="12.75">
      <c r="A12" s="212">
        <v>6</v>
      </c>
      <c r="B12" s="206" t="s">
        <v>375</v>
      </c>
      <c r="C12" s="206">
        <v>556</v>
      </c>
      <c r="D12" s="207"/>
      <c r="E12" s="207"/>
      <c r="F12" s="207">
        <v>2.302158273381295E-2</v>
      </c>
      <c r="G12" s="207">
        <v>3.9568345323741004E-2</v>
      </c>
      <c r="H12" s="207">
        <v>4.1726618705035967E-2</v>
      </c>
      <c r="I12" s="207">
        <v>4.8920863309352518E-2</v>
      </c>
      <c r="J12" s="207">
        <f t="shared" si="0"/>
        <v>2.553956834532374E-2</v>
      </c>
    </row>
    <row r="13" spans="1:10" s="208" customFormat="1" ht="12.75">
      <c r="A13" s="212">
        <v>7</v>
      </c>
      <c r="B13" s="206" t="s">
        <v>376</v>
      </c>
      <c r="C13" s="206">
        <v>116.66</v>
      </c>
      <c r="D13" s="207">
        <v>0.48602777301560091</v>
      </c>
      <c r="E13" s="207">
        <v>0.23144179667409567</v>
      </c>
      <c r="F13" s="207">
        <v>0.28287330704611691</v>
      </c>
      <c r="G13" s="207">
        <v>0.49802845876907254</v>
      </c>
      <c r="H13" s="207">
        <v>0.5726041488085033</v>
      </c>
      <c r="I13" s="207">
        <v>0</v>
      </c>
      <c r="J13" s="207">
        <f t="shared" si="0"/>
        <v>0.34516258071889827</v>
      </c>
    </row>
    <row r="14" spans="1:10" s="208" customFormat="1" ht="12.75">
      <c r="A14" s="212">
        <v>8</v>
      </c>
      <c r="B14" s="206" t="s">
        <v>377</v>
      </c>
      <c r="C14" s="206">
        <v>340</v>
      </c>
      <c r="D14" s="207">
        <v>4.4117647058823532E-2</v>
      </c>
      <c r="E14" s="207">
        <v>0.16176470588235295</v>
      </c>
      <c r="F14" s="207">
        <v>9.4117647058823528E-2</v>
      </c>
      <c r="G14" s="207">
        <v>0.19264705882352942</v>
      </c>
      <c r="H14" s="207">
        <v>9.5588235294117641E-2</v>
      </c>
      <c r="I14" s="207">
        <v>0.15</v>
      </c>
      <c r="J14" s="207">
        <f t="shared" si="0"/>
        <v>0.12303921568627452</v>
      </c>
    </row>
    <row r="15" spans="1:10" s="208" customFormat="1" ht="12.75">
      <c r="A15" s="212">
        <v>9</v>
      </c>
      <c r="B15" s="206" t="s">
        <v>378</v>
      </c>
      <c r="C15" s="206">
        <v>250</v>
      </c>
      <c r="D15" s="207">
        <v>5.6960000000000004E-2</v>
      </c>
      <c r="E15" s="207">
        <v>1.232</v>
      </c>
      <c r="F15" s="207">
        <v>0.60592000000000001</v>
      </c>
      <c r="G15" s="207">
        <v>0.70047999999999999</v>
      </c>
      <c r="H15" s="207">
        <v>0.47696</v>
      </c>
      <c r="I15" s="207">
        <v>0.6352000000000001</v>
      </c>
      <c r="J15" s="207">
        <f t="shared" si="0"/>
        <v>0.61792000000000002</v>
      </c>
    </row>
    <row r="16" spans="1:10" s="208" customFormat="1" ht="12.75">
      <c r="A16" s="212">
        <v>10</v>
      </c>
      <c r="B16" s="206" t="s">
        <v>379</v>
      </c>
      <c r="C16" s="206">
        <v>250</v>
      </c>
      <c r="D16" s="207">
        <v>0.68752000000000002</v>
      </c>
      <c r="E16" s="207">
        <v>0.61599999999999999</v>
      </c>
      <c r="F16" s="207">
        <v>0.69247999999999998</v>
      </c>
      <c r="G16" s="207">
        <v>0.72120000000000006</v>
      </c>
      <c r="H16" s="207">
        <v>0.70599999999999996</v>
      </c>
      <c r="I16" s="207">
        <v>0.68096000000000001</v>
      </c>
      <c r="J16" s="207">
        <f t="shared" si="0"/>
        <v>0.68402666666666667</v>
      </c>
    </row>
    <row r="17" spans="1:10" s="208" customFormat="1" ht="12.75">
      <c r="A17" s="212">
        <v>11</v>
      </c>
      <c r="B17" s="206" t="s">
        <v>380</v>
      </c>
      <c r="C17" s="206">
        <v>110</v>
      </c>
      <c r="D17" s="207">
        <v>0.12272727272727273</v>
      </c>
      <c r="E17" s="207">
        <v>0.12272727272727273</v>
      </c>
      <c r="F17" s="207">
        <v>0.13636363636363635</v>
      </c>
      <c r="G17" s="207">
        <v>0.12272727272727273</v>
      </c>
      <c r="H17" s="207">
        <v>0.10909090909090909</v>
      </c>
      <c r="I17" s="207">
        <v>0.13636363636363635</v>
      </c>
      <c r="J17" s="207">
        <f t="shared" si="0"/>
        <v>0.125</v>
      </c>
    </row>
    <row r="18" spans="1:10" s="208" customFormat="1" ht="12.75">
      <c r="A18" s="212">
        <v>12</v>
      </c>
      <c r="B18" s="206" t="s">
        <v>381</v>
      </c>
      <c r="C18" s="206">
        <v>190</v>
      </c>
      <c r="D18" s="207">
        <v>1.1131578947368421</v>
      </c>
      <c r="E18" s="207">
        <v>0.84210526315789469</v>
      </c>
      <c r="F18" s="207">
        <v>1.013157894736842</v>
      </c>
      <c r="G18" s="207">
        <v>0.94526315789473681</v>
      </c>
      <c r="H18" s="207">
        <v>0.96842105263157896</v>
      </c>
      <c r="I18" s="207">
        <v>0.96684210526315784</v>
      </c>
      <c r="J18" s="207">
        <f t="shared" si="0"/>
        <v>0.97482456140350882</v>
      </c>
    </row>
    <row r="19" spans="1:10" s="208" customFormat="1" ht="12.75">
      <c r="A19" s="212">
        <v>13</v>
      </c>
      <c r="B19" s="206" t="s">
        <v>382</v>
      </c>
      <c r="C19" s="206">
        <v>204.44</v>
      </c>
      <c r="D19" s="207">
        <v>0.77626687536685579</v>
      </c>
      <c r="E19" s="207">
        <v>0.78653883780082179</v>
      </c>
      <c r="F19" s="207">
        <v>0.86871453727254944</v>
      </c>
      <c r="G19" s="207">
        <v>0.86871453727254944</v>
      </c>
      <c r="H19" s="207">
        <v>0.94355312072001574</v>
      </c>
      <c r="I19" s="207">
        <v>1.0007826257092545</v>
      </c>
      <c r="J19" s="207">
        <f t="shared" si="0"/>
        <v>0.87409508902367439</v>
      </c>
    </row>
    <row r="20" spans="1:10" s="208" customFormat="1" ht="12.75">
      <c r="A20" s="212">
        <v>14</v>
      </c>
      <c r="B20" s="206" t="s">
        <v>383</v>
      </c>
      <c r="C20" s="206">
        <v>150</v>
      </c>
      <c r="D20" s="207">
        <v>1.0382666666666667</v>
      </c>
      <c r="E20" s="207">
        <v>1.0341333333333333</v>
      </c>
      <c r="F20" s="207">
        <v>1.0390666666666668</v>
      </c>
      <c r="G20" s="207">
        <v>0.95613333333333328</v>
      </c>
      <c r="H20" s="207">
        <v>1.0766666666666667</v>
      </c>
      <c r="I20" s="207">
        <v>1.08</v>
      </c>
      <c r="J20" s="207">
        <f t="shared" si="0"/>
        <v>1.0373777777777777</v>
      </c>
    </row>
    <row r="21" spans="1:10" s="208" customFormat="1" ht="12.75">
      <c r="A21" s="212">
        <v>15</v>
      </c>
      <c r="B21" s="206" t="s">
        <v>384</v>
      </c>
      <c r="C21" s="206">
        <v>150</v>
      </c>
      <c r="D21" s="207">
        <v>0.8057333333333333</v>
      </c>
      <c r="E21" s="207">
        <v>0.51333333333333331</v>
      </c>
      <c r="F21" s="207">
        <v>0.66</v>
      </c>
      <c r="G21" s="207">
        <v>0.84240000000000004</v>
      </c>
      <c r="H21" s="207">
        <v>0.83040000000000003</v>
      </c>
      <c r="I21" s="207">
        <v>0.71786666666666676</v>
      </c>
      <c r="J21" s="207">
        <f t="shared" si="0"/>
        <v>0.72828888888888887</v>
      </c>
    </row>
    <row r="22" spans="1:10" s="208" customFormat="1" ht="12.75">
      <c r="A22" s="212">
        <v>16</v>
      </c>
      <c r="B22" s="206" t="s">
        <v>385</v>
      </c>
      <c r="C22" s="206">
        <v>111</v>
      </c>
      <c r="D22" s="207">
        <v>0.77297297297297296</v>
      </c>
      <c r="E22" s="207">
        <v>0.73513513513513506</v>
      </c>
      <c r="F22" s="207">
        <v>0.7189189189189189</v>
      </c>
      <c r="G22" s="207">
        <v>0</v>
      </c>
      <c r="H22" s="207">
        <v>0.72072072072072069</v>
      </c>
      <c r="I22" s="207">
        <v>0.79045045045045037</v>
      </c>
      <c r="J22" s="207">
        <f t="shared" si="0"/>
        <v>0.62303303303303303</v>
      </c>
    </row>
    <row r="23" spans="1:10" s="208" customFormat="1" ht="12.75">
      <c r="A23" s="212">
        <v>17</v>
      </c>
      <c r="B23" s="206" t="s">
        <v>386</v>
      </c>
      <c r="C23" s="206">
        <v>112</v>
      </c>
      <c r="D23" s="207">
        <v>0.65285714285714291</v>
      </c>
      <c r="E23" s="207">
        <v>0.9157142857142857</v>
      </c>
      <c r="F23" s="207">
        <v>0.85375000000000001</v>
      </c>
      <c r="G23" s="207">
        <v>0.93125000000000002</v>
      </c>
      <c r="H23" s="207">
        <v>0.9642857142857143</v>
      </c>
      <c r="I23" s="207">
        <v>0.90107142857142863</v>
      </c>
      <c r="J23" s="207">
        <f t="shared" si="0"/>
        <v>0.86982142857142852</v>
      </c>
    </row>
    <row r="24" spans="1:10" s="208" customFormat="1" ht="12.75">
      <c r="A24" s="212">
        <v>18</v>
      </c>
      <c r="B24" s="206" t="s">
        <v>387</v>
      </c>
      <c r="C24" s="206">
        <v>125</v>
      </c>
      <c r="D24" s="207">
        <v>0.87536000000000003</v>
      </c>
      <c r="E24" s="207">
        <v>0.97936000000000001</v>
      </c>
      <c r="F24" s="207">
        <v>1.00288</v>
      </c>
      <c r="G24" s="207">
        <v>1.2464000000000002</v>
      </c>
      <c r="H24" s="207">
        <v>0.93647999999999998</v>
      </c>
      <c r="I24" s="207">
        <v>0.86287999999999998</v>
      </c>
      <c r="J24" s="207">
        <f t="shared" si="0"/>
        <v>0.9838933333333334</v>
      </c>
    </row>
    <row r="25" spans="1:10" s="208" customFormat="1" ht="12.75">
      <c r="A25" s="212">
        <v>19</v>
      </c>
      <c r="B25" s="206" t="s">
        <v>388</v>
      </c>
      <c r="C25" s="206">
        <v>121.63</v>
      </c>
      <c r="D25" s="207">
        <v>0.84058209323357724</v>
      </c>
      <c r="E25" s="207">
        <v>0.81131299843788551</v>
      </c>
      <c r="F25" s="207">
        <v>0.78714133026391508</v>
      </c>
      <c r="G25" s="207">
        <v>0.78352380169366109</v>
      </c>
      <c r="H25" s="207">
        <v>0.819534654279372</v>
      </c>
      <c r="I25" s="207">
        <v>0.84781715037408545</v>
      </c>
      <c r="J25" s="207">
        <f t="shared" si="0"/>
        <v>0.81498533804708284</v>
      </c>
    </row>
    <row r="26" spans="1:10" s="208" customFormat="1" ht="12.75">
      <c r="A26" s="212">
        <v>20</v>
      </c>
      <c r="B26" s="206" t="s">
        <v>389</v>
      </c>
      <c r="C26" s="206">
        <v>202.22</v>
      </c>
      <c r="D26" s="207">
        <v>0.38670754623677184</v>
      </c>
      <c r="E26" s="207">
        <v>0.19582632776184355</v>
      </c>
      <c r="F26" s="207">
        <v>0.2630798140638908</v>
      </c>
      <c r="G26" s="207">
        <v>0.39758678666798541</v>
      </c>
      <c r="H26" s="207">
        <v>0.37286124023340916</v>
      </c>
      <c r="I26" s="207">
        <v>0.37088319651864304</v>
      </c>
      <c r="J26" s="207">
        <f t="shared" si="0"/>
        <v>0.3311574852470906</v>
      </c>
    </row>
    <row r="27" spans="1:10" s="208" customFormat="1" ht="12.75">
      <c r="A27" s="212">
        <v>21</v>
      </c>
      <c r="B27" s="206" t="s">
        <v>390</v>
      </c>
      <c r="C27" s="206">
        <v>155.56</v>
      </c>
      <c r="D27" s="207">
        <v>0.49370017999485727</v>
      </c>
      <c r="E27" s="207">
        <v>0.62355361275392129</v>
      </c>
      <c r="F27" s="207">
        <v>0.6441244535870404</v>
      </c>
      <c r="G27" s="207">
        <v>0.55669838004628436</v>
      </c>
      <c r="H27" s="207">
        <v>0.53869889431730522</v>
      </c>
      <c r="I27" s="207">
        <v>0.55284134739007451</v>
      </c>
      <c r="J27" s="207">
        <f t="shared" si="0"/>
        <v>0.56826947801491379</v>
      </c>
    </row>
    <row r="28" spans="1:10" s="208" customFormat="1" ht="12.75">
      <c r="A28" s="212">
        <v>22</v>
      </c>
      <c r="B28" s="206" t="s">
        <v>391</v>
      </c>
      <c r="C28" s="206">
        <v>120</v>
      </c>
      <c r="D28" s="207">
        <v>0.50749999999999995</v>
      </c>
      <c r="E28" s="207">
        <v>0.56333333333333324</v>
      </c>
      <c r="F28" s="207">
        <v>0.5116666666666666</v>
      </c>
      <c r="G28" s="207">
        <v>0.47</v>
      </c>
      <c r="H28" s="207">
        <v>0.41083333333333333</v>
      </c>
      <c r="I28" s="207">
        <v>0.42166666666666669</v>
      </c>
      <c r="J28" s="207">
        <f t="shared" si="0"/>
        <v>0.48083333333333339</v>
      </c>
    </row>
    <row r="29" spans="1:10" s="208" customFormat="1" ht="12.75">
      <c r="A29" s="212">
        <v>23</v>
      </c>
      <c r="B29" s="206" t="s">
        <v>392</v>
      </c>
      <c r="C29" s="206">
        <v>117</v>
      </c>
      <c r="D29" s="207">
        <v>0.22051282051282051</v>
      </c>
      <c r="E29" s="207">
        <v>0.25299145299145298</v>
      </c>
      <c r="F29" s="207">
        <v>0.25982905982905979</v>
      </c>
      <c r="G29" s="207">
        <v>0.23931623931623933</v>
      </c>
      <c r="H29" s="207">
        <v>0.21538461538461537</v>
      </c>
      <c r="I29" s="207">
        <v>0</v>
      </c>
      <c r="J29" s="207">
        <f t="shared" si="0"/>
        <v>0.19800569800569801</v>
      </c>
    </row>
    <row r="30" spans="1:10" s="208" customFormat="1" ht="12.75">
      <c r="A30" s="212">
        <v>24</v>
      </c>
      <c r="B30" s="206" t="s">
        <v>393</v>
      </c>
      <c r="C30" s="206">
        <v>150</v>
      </c>
      <c r="D30" s="207">
        <v>0.41666666666666669</v>
      </c>
      <c r="E30" s="207">
        <v>0.442</v>
      </c>
      <c r="F30" s="207">
        <v>0.42199999999999999</v>
      </c>
      <c r="G30" s="207">
        <v>0.46800000000000003</v>
      </c>
      <c r="H30" s="207">
        <v>0.45466666666666666</v>
      </c>
      <c r="I30" s="207">
        <v>0.44933333333333336</v>
      </c>
      <c r="J30" s="207">
        <f t="shared" si="0"/>
        <v>0.44211111111111112</v>
      </c>
    </row>
    <row r="31" spans="1:10" s="208" customFormat="1" ht="12.75">
      <c r="A31" s="212">
        <v>25</v>
      </c>
      <c r="B31" s="206" t="s">
        <v>394</v>
      </c>
      <c r="C31" s="206">
        <v>112</v>
      </c>
      <c r="D31" s="207">
        <v>0</v>
      </c>
      <c r="E31" s="207">
        <v>0</v>
      </c>
      <c r="F31" s="207">
        <v>0</v>
      </c>
      <c r="G31" s="207">
        <v>0</v>
      </c>
      <c r="H31" s="207">
        <v>5.3571428571428568E-2</v>
      </c>
      <c r="I31" s="207">
        <v>9.8214285714285712E-2</v>
      </c>
      <c r="J31" s="207">
        <f t="shared" si="0"/>
        <v>2.5297619047619044E-2</v>
      </c>
    </row>
    <row r="32" spans="1:10" s="208" customFormat="1" ht="12.75">
      <c r="A32" s="212">
        <v>26</v>
      </c>
      <c r="B32" s="206" t="s">
        <v>395</v>
      </c>
      <c r="C32" s="206">
        <v>225</v>
      </c>
      <c r="D32" s="207">
        <v>1.2266666666666666</v>
      </c>
      <c r="E32" s="207">
        <v>1.7757333333333334</v>
      </c>
      <c r="F32" s="207">
        <v>1.7290666666666668</v>
      </c>
      <c r="G32" s="207">
        <v>1.4666666666666666</v>
      </c>
      <c r="H32" s="207">
        <v>1.3773333333333333</v>
      </c>
      <c r="I32" s="207">
        <v>1.52</v>
      </c>
      <c r="J32" s="207">
        <f t="shared" si="0"/>
        <v>1.5159111111111112</v>
      </c>
    </row>
    <row r="33" spans="1:10" s="208" customFormat="1" ht="12.75">
      <c r="A33" s="212">
        <v>27</v>
      </c>
      <c r="B33" s="206" t="s">
        <v>396</v>
      </c>
      <c r="C33" s="206">
        <v>200</v>
      </c>
      <c r="D33" s="207">
        <v>1.08</v>
      </c>
      <c r="E33" s="207">
        <v>1.0920000000000001</v>
      </c>
      <c r="F33" s="207">
        <v>1.0479000000000001</v>
      </c>
      <c r="G33" s="207">
        <v>1.02</v>
      </c>
      <c r="H33" s="207">
        <v>1.0125</v>
      </c>
      <c r="I33" s="207">
        <v>1.0386</v>
      </c>
      <c r="J33" s="207">
        <f t="shared" si="0"/>
        <v>1.0485</v>
      </c>
    </row>
    <row r="34" spans="1:10" s="208" customFormat="1" ht="12.75">
      <c r="A34" s="212">
        <v>28</v>
      </c>
      <c r="B34" s="206" t="s">
        <v>397</v>
      </c>
      <c r="C34" s="206">
        <v>126</v>
      </c>
      <c r="D34" s="207">
        <v>0.95238095238095233</v>
      </c>
      <c r="E34" s="207">
        <v>0.973015873015873</v>
      </c>
      <c r="F34" s="207">
        <v>0.98412698412698407</v>
      </c>
      <c r="G34" s="207">
        <v>0.95238095238095233</v>
      </c>
      <c r="H34" s="207">
        <v>0.87301587301587302</v>
      </c>
      <c r="I34" s="207">
        <v>0.79365079365079361</v>
      </c>
      <c r="J34" s="207">
        <f t="shared" si="0"/>
        <v>0.92142857142857126</v>
      </c>
    </row>
    <row r="35" spans="1:10" s="208" customFormat="1" ht="12.75">
      <c r="A35" s="212">
        <v>29</v>
      </c>
      <c r="B35" s="206" t="s">
        <v>398</v>
      </c>
      <c r="C35" s="206">
        <v>111</v>
      </c>
      <c r="D35" s="207">
        <v>0.99873873873873875</v>
      </c>
      <c r="E35" s="207">
        <v>1.0032432432432432</v>
      </c>
      <c r="F35" s="207">
        <v>1.2019819819819819</v>
      </c>
      <c r="G35" s="207">
        <v>1.3309909909909912</v>
      </c>
      <c r="H35" s="207">
        <v>1.2088288288288289</v>
      </c>
      <c r="I35" s="207">
        <v>1.1052252252252253</v>
      </c>
      <c r="J35" s="207">
        <f t="shared" si="0"/>
        <v>1.1415015015015015</v>
      </c>
    </row>
    <row r="36" spans="1:10" s="208" customFormat="1" ht="12.75">
      <c r="A36" s="212">
        <v>30</v>
      </c>
      <c r="B36" s="206" t="s">
        <v>399</v>
      </c>
      <c r="C36" s="206">
        <v>132</v>
      </c>
      <c r="D36" s="207">
        <v>0.91378787878787882</v>
      </c>
      <c r="E36" s="207">
        <v>1.1528787878787878</v>
      </c>
      <c r="F36" s="207">
        <v>1.043030303030303</v>
      </c>
      <c r="G36" s="207">
        <v>1.2716666666666667</v>
      </c>
      <c r="H36" s="207">
        <v>1.2148484848484848</v>
      </c>
      <c r="I36" s="207">
        <v>0.84848484848484851</v>
      </c>
      <c r="J36" s="207">
        <f t="shared" si="0"/>
        <v>1.0741161616161616</v>
      </c>
    </row>
    <row r="37" spans="1:10" s="208" customFormat="1" ht="12.75">
      <c r="A37" s="212">
        <v>31</v>
      </c>
      <c r="B37" s="206" t="s">
        <v>400</v>
      </c>
      <c r="C37" s="206">
        <v>300</v>
      </c>
      <c r="D37" s="207">
        <v>0.70150000000000001</v>
      </c>
      <c r="E37" s="207">
        <v>0.80149999999999999</v>
      </c>
      <c r="F37" s="207">
        <v>0.69633333333333336</v>
      </c>
      <c r="G37" s="207">
        <v>0.7426666666666667</v>
      </c>
      <c r="H37" s="207">
        <v>0.99049999999999994</v>
      </c>
      <c r="I37" s="207">
        <v>0.88749999999999996</v>
      </c>
      <c r="J37" s="207">
        <f t="shared" si="0"/>
        <v>0.80333333333333334</v>
      </c>
    </row>
    <row r="38" spans="1:10" s="208" customFormat="1" ht="12.75">
      <c r="A38" s="212">
        <v>32</v>
      </c>
      <c r="B38" s="206" t="s">
        <v>401</v>
      </c>
      <c r="C38" s="206">
        <v>400</v>
      </c>
      <c r="D38" s="207">
        <v>0.57750000000000001</v>
      </c>
      <c r="E38" s="207">
        <v>0.68</v>
      </c>
      <c r="F38" s="207">
        <v>0.78125</v>
      </c>
      <c r="G38" s="207">
        <v>0</v>
      </c>
      <c r="H38" s="207">
        <v>0.72</v>
      </c>
      <c r="I38" s="207">
        <v>0.79</v>
      </c>
      <c r="J38" s="207">
        <f t="shared" si="0"/>
        <v>0.59145833333333331</v>
      </c>
    </row>
    <row r="39" spans="1:10" s="208" customFormat="1" ht="12.75">
      <c r="A39" s="212">
        <v>33</v>
      </c>
      <c r="B39" s="206" t="s">
        <v>402</v>
      </c>
      <c r="C39" s="206">
        <v>300</v>
      </c>
      <c r="D39" s="207">
        <v>0</v>
      </c>
      <c r="E39" s="207">
        <v>0</v>
      </c>
      <c r="F39" s="207">
        <v>0</v>
      </c>
      <c r="G39" s="207">
        <v>0</v>
      </c>
      <c r="H39" s="207">
        <v>0</v>
      </c>
      <c r="I39" s="207">
        <v>0</v>
      </c>
      <c r="J39" s="207">
        <f t="shared" si="0"/>
        <v>0</v>
      </c>
    </row>
    <row r="40" spans="1:10" s="208" customFormat="1" ht="12.75">
      <c r="A40" s="212">
        <v>34</v>
      </c>
      <c r="B40" s="206" t="s">
        <v>403</v>
      </c>
      <c r="C40" s="206">
        <v>125</v>
      </c>
      <c r="D40" s="207">
        <v>0.8448</v>
      </c>
      <c r="E40" s="207">
        <v>0.85760000000000003</v>
      </c>
      <c r="F40" s="207">
        <v>1.4752000000000001</v>
      </c>
      <c r="G40" s="207">
        <v>0.96639999999999993</v>
      </c>
      <c r="H40" s="207">
        <v>1.1232</v>
      </c>
      <c r="I40" s="207">
        <v>1.0495999999999999</v>
      </c>
      <c r="J40" s="207">
        <f t="shared" si="0"/>
        <v>1.0528</v>
      </c>
    </row>
    <row r="41" spans="1:10" s="208" customFormat="1" ht="12.75">
      <c r="A41" s="212">
        <v>35</v>
      </c>
      <c r="B41" s="206" t="s">
        <v>404</v>
      </c>
      <c r="C41" s="206">
        <v>117</v>
      </c>
      <c r="D41" s="207">
        <v>0.65641025641025641</v>
      </c>
      <c r="E41" s="207">
        <v>0.84615384615384615</v>
      </c>
      <c r="F41" s="207">
        <v>0.93162393162393164</v>
      </c>
      <c r="G41" s="207">
        <v>1.0564102564102564</v>
      </c>
      <c r="H41" s="207">
        <v>1.2290598290598291</v>
      </c>
      <c r="I41" s="207">
        <v>1.0837606837606837</v>
      </c>
      <c r="J41" s="207">
        <f t="shared" si="0"/>
        <v>0.96723646723646717</v>
      </c>
    </row>
    <row r="42" spans="1:10" s="208" customFormat="1" ht="12.75">
      <c r="A42" s="212">
        <v>36</v>
      </c>
      <c r="B42" s="206" t="s">
        <v>405</v>
      </c>
      <c r="C42" s="206">
        <v>110</v>
      </c>
      <c r="D42" s="207">
        <v>1.2618181818181819</v>
      </c>
      <c r="E42" s="207">
        <v>1.229090909090909</v>
      </c>
      <c r="F42" s="207">
        <v>1.0763636363636364</v>
      </c>
      <c r="G42" s="207">
        <v>1.1381818181818182</v>
      </c>
      <c r="H42" s="207">
        <v>1.2436363636363637</v>
      </c>
      <c r="I42" s="207">
        <v>1.1636363636363636</v>
      </c>
      <c r="J42" s="207">
        <f t="shared" si="0"/>
        <v>1.1854545454545455</v>
      </c>
    </row>
    <row r="43" spans="1:10" s="208" customFormat="1" ht="12.75">
      <c r="A43" s="212">
        <v>37</v>
      </c>
      <c r="B43" s="206" t="s">
        <v>406</v>
      </c>
      <c r="C43" s="206">
        <v>115</v>
      </c>
      <c r="D43" s="207">
        <v>0.99826086956521731</v>
      </c>
      <c r="E43" s="207">
        <v>1.0904347826086958</v>
      </c>
      <c r="F43" s="207">
        <v>1.0156521739130435</v>
      </c>
      <c r="G43" s="207">
        <v>0</v>
      </c>
      <c r="H43" s="207">
        <v>1.0034782608695654</v>
      </c>
      <c r="I43" s="207">
        <v>1.2382608695652175</v>
      </c>
      <c r="J43" s="207">
        <f t="shared" si="0"/>
        <v>0.89101449275362332</v>
      </c>
    </row>
    <row r="44" spans="1:10" s="208" customFormat="1" ht="12.75">
      <c r="A44" s="212">
        <v>38</v>
      </c>
      <c r="B44" s="206" t="s">
        <v>407</v>
      </c>
      <c r="C44" s="206">
        <v>123</v>
      </c>
      <c r="D44" s="207">
        <v>0.22439024390243903</v>
      </c>
      <c r="E44" s="207">
        <v>0.25609756097560976</v>
      </c>
      <c r="F44" s="207">
        <v>0.27479674796747966</v>
      </c>
      <c r="G44" s="207">
        <v>0.23902439024390243</v>
      </c>
      <c r="H44" s="207">
        <v>0.25284552845528457</v>
      </c>
      <c r="I44" s="207">
        <v>0.24975609756097561</v>
      </c>
      <c r="J44" s="207">
        <f t="shared" si="0"/>
        <v>0.2494850948509485</v>
      </c>
    </row>
    <row r="45" spans="1:10" s="208" customFormat="1" ht="12.75">
      <c r="A45" s="212">
        <v>39</v>
      </c>
      <c r="B45" s="206" t="s">
        <v>408</v>
      </c>
      <c r="C45" s="206">
        <v>150</v>
      </c>
      <c r="D45" s="207">
        <v>0</v>
      </c>
      <c r="E45" s="207">
        <v>0</v>
      </c>
      <c r="F45" s="207">
        <v>0.8666666666666667</v>
      </c>
      <c r="G45" s="207">
        <v>0</v>
      </c>
      <c r="H45" s="207">
        <v>0.84799999999999998</v>
      </c>
      <c r="I45" s="207">
        <v>1.4266666666666667</v>
      </c>
      <c r="J45" s="207">
        <f t="shared" si="0"/>
        <v>0.52355555555555555</v>
      </c>
    </row>
    <row r="46" spans="1:10" s="208" customFormat="1" ht="12.75">
      <c r="A46" s="212">
        <v>40</v>
      </c>
      <c r="B46" s="206" t="s">
        <v>409</v>
      </c>
      <c r="C46" s="206">
        <v>178</v>
      </c>
      <c r="D46" s="207">
        <v>0</v>
      </c>
      <c r="E46" s="207">
        <v>0</v>
      </c>
      <c r="F46" s="207">
        <v>0</v>
      </c>
      <c r="G46" s="207">
        <v>0</v>
      </c>
      <c r="H46" s="207">
        <v>0.5056179775280899</v>
      </c>
      <c r="I46" s="207">
        <v>0.50898876404494375</v>
      </c>
      <c r="J46" s="207">
        <f t="shared" si="0"/>
        <v>0.16910112359550564</v>
      </c>
    </row>
    <row r="47" spans="1:10" s="208" customFormat="1" ht="12.75">
      <c r="A47" s="212">
        <v>41</v>
      </c>
      <c r="B47" s="206" t="s">
        <v>410</v>
      </c>
      <c r="C47" s="206">
        <v>110</v>
      </c>
      <c r="D47" s="207">
        <v>0</v>
      </c>
      <c r="E47" s="207">
        <v>0</v>
      </c>
      <c r="F47" s="207">
        <v>0</v>
      </c>
      <c r="G47" s="207">
        <v>0</v>
      </c>
      <c r="H47" s="207">
        <v>0.22454545454545455</v>
      </c>
      <c r="I47" s="207">
        <v>0.25636363636363635</v>
      </c>
      <c r="J47" s="207">
        <f t="shared" si="0"/>
        <v>8.0151515151515154E-2</v>
      </c>
    </row>
    <row r="48" spans="1:10" s="208" customFormat="1" ht="12.75">
      <c r="A48" s="212">
        <v>42</v>
      </c>
      <c r="B48" s="206" t="s">
        <v>411</v>
      </c>
      <c r="C48" s="206">
        <v>321</v>
      </c>
      <c r="D48" s="207">
        <v>5.6074766355140186E-2</v>
      </c>
      <c r="E48" s="207">
        <v>5.6074766355140186E-2</v>
      </c>
      <c r="F48" s="207">
        <v>0</v>
      </c>
      <c r="G48" s="207">
        <v>0</v>
      </c>
      <c r="H48" s="207">
        <v>0</v>
      </c>
      <c r="I48" s="207">
        <v>0</v>
      </c>
      <c r="J48" s="207">
        <f t="shared" si="0"/>
        <v>1.8691588785046728E-2</v>
      </c>
    </row>
    <row r="49" spans="1:10" s="208" customFormat="1" ht="12.75">
      <c r="A49" s="212">
        <v>43</v>
      </c>
      <c r="B49" s="206" t="s">
        <v>412</v>
      </c>
      <c r="C49" s="206">
        <v>166</v>
      </c>
      <c r="D49" s="207">
        <v>1.2650602409638554</v>
      </c>
      <c r="E49" s="207">
        <v>1.2493975903614458</v>
      </c>
      <c r="F49" s="207">
        <v>7.1084337349397592E-2</v>
      </c>
      <c r="G49" s="207">
        <v>5.5421686746987948E-2</v>
      </c>
      <c r="H49" s="207">
        <v>9.3975903614457831E-2</v>
      </c>
      <c r="I49" s="207">
        <v>0.27373493975903612</v>
      </c>
      <c r="J49" s="207">
        <f t="shared" si="0"/>
        <v>0.50144578313253019</v>
      </c>
    </row>
    <row r="50" spans="1:10" s="208" customFormat="1" ht="12.75">
      <c r="A50" s="212">
        <v>44</v>
      </c>
      <c r="B50" s="206" t="s">
        <v>413</v>
      </c>
      <c r="C50" s="206">
        <v>250</v>
      </c>
      <c r="D50" s="207">
        <v>0.81935999999999998</v>
      </c>
      <c r="E50" s="207">
        <v>0.51479999999999992</v>
      </c>
      <c r="F50" s="207">
        <v>4.1520000000000001E-2</v>
      </c>
      <c r="G50" s="207">
        <v>3.5520000000000003E-2</v>
      </c>
      <c r="H50" s="207">
        <v>3.7079999999999995E-2</v>
      </c>
      <c r="I50" s="207">
        <v>0.35352</v>
      </c>
      <c r="J50" s="207">
        <f t="shared" si="0"/>
        <v>0.30029999999999996</v>
      </c>
    </row>
    <row r="51" spans="1:10" s="208" customFormat="1" ht="12.75">
      <c r="A51" s="212">
        <v>45</v>
      </c>
      <c r="B51" s="206" t="s">
        <v>414</v>
      </c>
      <c r="C51" s="206">
        <v>110</v>
      </c>
      <c r="D51" s="207">
        <v>0</v>
      </c>
      <c r="E51" s="207">
        <v>0</v>
      </c>
      <c r="F51" s="207">
        <v>0</v>
      </c>
      <c r="G51" s="207">
        <v>0</v>
      </c>
      <c r="H51" s="207">
        <v>0</v>
      </c>
      <c r="I51" s="207">
        <v>0</v>
      </c>
      <c r="J51" s="207">
        <f t="shared" si="0"/>
        <v>0</v>
      </c>
    </row>
    <row r="52" spans="1:10" s="208" customFormat="1" ht="12.75">
      <c r="A52" s="212">
        <v>46</v>
      </c>
      <c r="B52" s="206" t="s">
        <v>415</v>
      </c>
      <c r="C52" s="206">
        <v>320</v>
      </c>
      <c r="D52" s="207">
        <v>0.76875000000000004</v>
      </c>
      <c r="E52" s="207">
        <v>0.82499999999999996</v>
      </c>
      <c r="F52" s="207">
        <v>0.82499999999999996</v>
      </c>
      <c r="G52" s="207">
        <v>0.78749999999999998</v>
      </c>
      <c r="H52" s="207">
        <v>0.82499999999999996</v>
      </c>
      <c r="I52" s="207">
        <v>0.8</v>
      </c>
      <c r="J52" s="207">
        <f t="shared" si="0"/>
        <v>0.8052083333333333</v>
      </c>
    </row>
    <row r="53" spans="1:10" s="208" customFormat="1" ht="12.75">
      <c r="A53" s="212">
        <v>47</v>
      </c>
      <c r="B53" s="206" t="s">
        <v>416</v>
      </c>
      <c r="C53" s="206">
        <v>150</v>
      </c>
      <c r="D53" s="207">
        <v>0</v>
      </c>
      <c r="E53" s="207">
        <v>0</v>
      </c>
      <c r="F53" s="207">
        <v>0</v>
      </c>
      <c r="G53" s="207">
        <v>0</v>
      </c>
      <c r="H53" s="207">
        <v>0.82666666666666666</v>
      </c>
      <c r="I53" s="207">
        <v>0.8</v>
      </c>
      <c r="J53" s="207">
        <f t="shared" si="0"/>
        <v>0.27111111111111114</v>
      </c>
    </row>
    <row r="54" spans="1:10" s="208" customFormat="1" ht="12.75">
      <c r="A54" s="212">
        <v>48</v>
      </c>
      <c r="B54" s="206" t="s">
        <v>391</v>
      </c>
      <c r="C54" s="206">
        <v>193</v>
      </c>
      <c r="D54" s="207">
        <v>0.30383419689119173</v>
      </c>
      <c r="E54" s="207">
        <v>0.30259067357512953</v>
      </c>
      <c r="F54" s="207">
        <v>0.29430051813471503</v>
      </c>
      <c r="G54" s="207">
        <v>0.30010362694300519</v>
      </c>
      <c r="H54" s="207">
        <v>0.2889119170984456</v>
      </c>
      <c r="I54" s="207">
        <v>0.28932642487046634</v>
      </c>
      <c r="J54" s="207">
        <f t="shared" si="0"/>
        <v>0.29651122625215892</v>
      </c>
    </row>
    <row r="55" spans="1:10" s="208" customFormat="1" ht="12.75">
      <c r="A55" s="212">
        <v>49</v>
      </c>
      <c r="B55" s="206" t="s">
        <v>393</v>
      </c>
      <c r="C55" s="206">
        <v>197</v>
      </c>
      <c r="D55" s="207">
        <v>0.75532994923857877</v>
      </c>
      <c r="E55" s="207">
        <v>0.73502538071065993</v>
      </c>
      <c r="F55" s="207">
        <v>0.92182741116751266</v>
      </c>
      <c r="G55" s="207">
        <v>0.66598984771573599</v>
      </c>
      <c r="H55" s="207">
        <v>0.75532994923857877</v>
      </c>
      <c r="I55" s="207">
        <v>0.75939086294416236</v>
      </c>
      <c r="J55" s="207">
        <f t="shared" si="0"/>
        <v>0.76548223350253808</v>
      </c>
    </row>
    <row r="56" spans="1:10" s="208" customFormat="1" ht="12.75">
      <c r="A56" s="212">
        <v>50</v>
      </c>
      <c r="B56" s="206" t="s">
        <v>417</v>
      </c>
      <c r="C56" s="206">
        <v>772.22</v>
      </c>
      <c r="D56" s="207">
        <v>0.19683509880603972</v>
      </c>
      <c r="E56" s="207">
        <v>0.16057600165755873</v>
      </c>
      <c r="F56" s="207">
        <v>0.20201496982725128</v>
      </c>
      <c r="G56" s="207">
        <v>0.13467664655150086</v>
      </c>
      <c r="H56" s="207">
        <v>0.16057600165755873</v>
      </c>
      <c r="I56" s="207">
        <v>0.17611561472119344</v>
      </c>
      <c r="J56" s="207">
        <f t="shared" si="0"/>
        <v>0.17179905553685046</v>
      </c>
    </row>
    <row r="57" spans="1:10" s="208" customFormat="1" ht="12.75">
      <c r="A57" s="212">
        <v>51</v>
      </c>
      <c r="B57" s="206" t="s">
        <v>418</v>
      </c>
      <c r="C57" s="206">
        <v>333.33</v>
      </c>
      <c r="D57" s="207">
        <v>0</v>
      </c>
      <c r="E57" s="207">
        <v>0</v>
      </c>
      <c r="F57" s="207">
        <v>0</v>
      </c>
      <c r="G57" s="207">
        <v>0.24750247502475026</v>
      </c>
      <c r="H57" s="207">
        <v>0.24750247502475026</v>
      </c>
      <c r="I57" s="207">
        <v>0.1800018000180002</v>
      </c>
      <c r="J57" s="207">
        <f t="shared" si="0"/>
        <v>0.11250112501125013</v>
      </c>
    </row>
    <row r="58" spans="1:10" s="208" customFormat="1" ht="12.75">
      <c r="A58" s="212">
        <v>52</v>
      </c>
      <c r="B58" s="206" t="s">
        <v>419</v>
      </c>
      <c r="C58" s="206">
        <v>133.33000000000001</v>
      </c>
      <c r="D58" s="207">
        <v>0.87602190054751361</v>
      </c>
      <c r="E58" s="207">
        <v>0.95477386934673358</v>
      </c>
      <c r="F58" s="207">
        <v>1.0020250506262656</v>
      </c>
      <c r="G58" s="207">
        <v>0.95402385059626482</v>
      </c>
      <c r="H58" s="207">
        <v>0.79351983799594983</v>
      </c>
      <c r="I58" s="207">
        <v>0.85802145053626333</v>
      </c>
      <c r="J58" s="207">
        <f t="shared" si="0"/>
        <v>0.90639765994149846</v>
      </c>
    </row>
    <row r="59" spans="1:10" s="208" customFormat="1" ht="12.75">
      <c r="A59" s="212">
        <v>53</v>
      </c>
      <c r="B59" s="206" t="s">
        <v>420</v>
      </c>
      <c r="C59" s="206">
        <v>223.33</v>
      </c>
      <c r="D59" s="207">
        <v>0.24609322527201896</v>
      </c>
      <c r="E59" s="207">
        <v>0.27828773563784531</v>
      </c>
      <c r="F59" s="207">
        <v>0.21492858102359735</v>
      </c>
      <c r="G59" s="207">
        <v>0.24049612680786278</v>
      </c>
      <c r="H59" s="207">
        <v>0.32096001432857207</v>
      </c>
      <c r="I59" s="207">
        <v>0.29579545963372589</v>
      </c>
      <c r="J59" s="207">
        <f t="shared" si="0"/>
        <v>0.26609352378393708</v>
      </c>
    </row>
    <row r="60" spans="1:10" s="208" customFormat="1" ht="12.75">
      <c r="A60" s="212">
        <v>54</v>
      </c>
      <c r="B60" s="206" t="s">
        <v>421</v>
      </c>
      <c r="C60" s="206">
        <v>650</v>
      </c>
      <c r="D60" s="207">
        <v>0.70453846153846156</v>
      </c>
      <c r="E60" s="207">
        <v>0.7218461538461538</v>
      </c>
      <c r="F60" s="207">
        <v>0.69715384615384612</v>
      </c>
      <c r="G60" s="207">
        <v>0.73615384615384616</v>
      </c>
      <c r="H60" s="207">
        <v>0.7384615384615385</v>
      </c>
      <c r="I60" s="207">
        <v>0.7384615384615385</v>
      </c>
      <c r="J60" s="207">
        <f t="shared" si="0"/>
        <v>0.72276923076923083</v>
      </c>
    </row>
    <row r="61" spans="1:10" s="208" customFormat="1" ht="12.75">
      <c r="A61" s="212">
        <v>55</v>
      </c>
      <c r="B61" s="206" t="s">
        <v>422</v>
      </c>
      <c r="C61" s="206">
        <v>207</v>
      </c>
      <c r="D61" s="207">
        <v>0.78502415458937203</v>
      </c>
      <c r="E61" s="207">
        <v>0.83091787439613529</v>
      </c>
      <c r="F61" s="207">
        <v>0.76763285024154593</v>
      </c>
      <c r="G61" s="207">
        <v>0.79323671497584536</v>
      </c>
      <c r="H61" s="207">
        <v>0.8415458937198067</v>
      </c>
      <c r="I61" s="207">
        <v>0.72463768115942029</v>
      </c>
      <c r="J61" s="207">
        <f t="shared" si="0"/>
        <v>0.79049919484702091</v>
      </c>
    </row>
    <row r="62" spans="1:10" s="208" customFormat="1" ht="12.75">
      <c r="A62" s="212">
        <v>56</v>
      </c>
      <c r="B62" s="206" t="s">
        <v>423</v>
      </c>
      <c r="C62" s="206">
        <v>220</v>
      </c>
      <c r="D62" s="207">
        <v>0</v>
      </c>
      <c r="E62" s="207">
        <v>0</v>
      </c>
      <c r="F62" s="207">
        <v>0</v>
      </c>
      <c r="G62" s="207">
        <v>0</v>
      </c>
      <c r="H62" s="207">
        <v>0</v>
      </c>
      <c r="I62" s="207">
        <v>0</v>
      </c>
      <c r="J62" s="207">
        <f t="shared" si="0"/>
        <v>0</v>
      </c>
    </row>
    <row r="63" spans="1:10" s="208" customFormat="1" ht="12.75">
      <c r="A63" s="212">
        <v>57</v>
      </c>
      <c r="B63" s="206" t="s">
        <v>424</v>
      </c>
      <c r="C63" s="206">
        <v>173</v>
      </c>
      <c r="D63" s="207">
        <v>0</v>
      </c>
      <c r="E63" s="207">
        <v>0</v>
      </c>
      <c r="F63" s="207">
        <v>0</v>
      </c>
      <c r="G63" s="207">
        <v>0</v>
      </c>
      <c r="H63" s="207">
        <v>0</v>
      </c>
      <c r="I63" s="207">
        <v>0</v>
      </c>
      <c r="J63" s="207">
        <f t="shared" si="0"/>
        <v>0</v>
      </c>
    </row>
    <row r="64" spans="1:10" s="208" customFormat="1" ht="12.75">
      <c r="A64" s="212">
        <v>58</v>
      </c>
      <c r="B64" s="206" t="s">
        <v>425</v>
      </c>
      <c r="C64" s="206">
        <v>130</v>
      </c>
      <c r="D64" s="207">
        <v>0.72307692307692306</v>
      </c>
      <c r="E64" s="207">
        <v>0.76923076923076927</v>
      </c>
      <c r="F64" s="207">
        <v>0.7846153846153846</v>
      </c>
      <c r="G64" s="207">
        <v>0.72307692307692306</v>
      </c>
      <c r="H64" s="207">
        <v>0.7384615384615385</v>
      </c>
      <c r="I64" s="207">
        <v>0.90769230769230769</v>
      </c>
      <c r="J64" s="207">
        <f t="shared" si="0"/>
        <v>0.77435897435897438</v>
      </c>
    </row>
    <row r="65" spans="1:10" s="208" customFormat="1" ht="12.75">
      <c r="A65" s="212">
        <v>59</v>
      </c>
      <c r="B65" s="206" t="s">
        <v>426</v>
      </c>
      <c r="C65" s="206">
        <v>200</v>
      </c>
      <c r="D65" s="207">
        <v>0</v>
      </c>
      <c r="E65" s="207">
        <v>0</v>
      </c>
      <c r="F65" s="207">
        <v>0</v>
      </c>
      <c r="G65" s="207">
        <v>0</v>
      </c>
      <c r="H65" s="207">
        <v>0</v>
      </c>
      <c r="I65" s="207">
        <v>0</v>
      </c>
      <c r="J65" s="207">
        <f t="shared" si="0"/>
        <v>0</v>
      </c>
    </row>
    <row r="66" spans="1:10" s="208" customFormat="1" ht="12.75">
      <c r="A66" s="212">
        <v>60</v>
      </c>
      <c r="B66" s="206" t="s">
        <v>427</v>
      </c>
      <c r="C66" s="206">
        <v>120</v>
      </c>
      <c r="D66" s="207">
        <v>0.46499999999999997</v>
      </c>
      <c r="E66" s="207">
        <v>0.47066666666666662</v>
      </c>
      <c r="F66" s="207">
        <v>0.47533333333333333</v>
      </c>
      <c r="G66" s="207">
        <v>0.42633333333333329</v>
      </c>
      <c r="H66" s="207">
        <v>0.36899999999999999</v>
      </c>
      <c r="I66" s="207">
        <v>0.46233333333333332</v>
      </c>
      <c r="J66" s="207">
        <f t="shared" si="0"/>
        <v>0.44477777777777777</v>
      </c>
    </row>
    <row r="67" spans="1:10" s="208" customFormat="1" ht="12.75">
      <c r="A67" s="212">
        <v>61</v>
      </c>
      <c r="B67" s="206" t="s">
        <v>428</v>
      </c>
      <c r="C67" s="206">
        <v>389</v>
      </c>
      <c r="D67" s="207">
        <v>0.77506426735218514</v>
      </c>
      <c r="E67" s="207">
        <v>0.6802056555269923</v>
      </c>
      <c r="F67" s="207">
        <v>0.66580976863753216</v>
      </c>
      <c r="G67" s="207">
        <v>0.77120822622107965</v>
      </c>
      <c r="H67" s="207">
        <v>0.76143958868894601</v>
      </c>
      <c r="I67" s="207">
        <v>0.78714652956298192</v>
      </c>
      <c r="J67" s="207">
        <f t="shared" si="0"/>
        <v>0.74014567266495279</v>
      </c>
    </row>
    <row r="68" spans="1:10" s="208" customFormat="1" ht="12.75">
      <c r="A68" s="212">
        <v>62</v>
      </c>
      <c r="B68" s="206" t="s">
        <v>429</v>
      </c>
      <c r="C68" s="206">
        <v>167</v>
      </c>
      <c r="D68" s="207">
        <v>0.6402395209580839</v>
      </c>
      <c r="E68" s="207">
        <v>0.61820359281437121</v>
      </c>
      <c r="F68" s="207">
        <v>0.13916167664670659</v>
      </c>
      <c r="G68" s="207">
        <v>3.4371257485029942E-2</v>
      </c>
      <c r="H68" s="207">
        <v>3.5449101796407187E-2</v>
      </c>
      <c r="I68" s="207">
        <v>4.5988023952095808E-2</v>
      </c>
      <c r="J68" s="207">
        <f t="shared" si="0"/>
        <v>0.25223552894211576</v>
      </c>
    </row>
    <row r="69" spans="1:10" s="208" customFormat="1" ht="12.75">
      <c r="A69" s="212">
        <v>63</v>
      </c>
      <c r="B69" s="206" t="s">
        <v>430</v>
      </c>
      <c r="C69" s="206">
        <v>120</v>
      </c>
      <c r="D69" s="207">
        <v>0.85</v>
      </c>
      <c r="E69" s="207">
        <v>0.9</v>
      </c>
      <c r="F69" s="207">
        <v>0.91666666666666663</v>
      </c>
      <c r="G69" s="207">
        <v>0.93333333333333335</v>
      </c>
      <c r="H69" s="207">
        <v>0.81666666666666665</v>
      </c>
      <c r="I69" s="207">
        <v>0.85</v>
      </c>
      <c r="J69" s="207">
        <f t="shared" si="0"/>
        <v>0.87777777777777766</v>
      </c>
    </row>
    <row r="70" spans="1:10" s="208" customFormat="1" ht="12.75">
      <c r="A70" s="212">
        <v>64</v>
      </c>
      <c r="B70" s="206" t="s">
        <v>431</v>
      </c>
      <c r="C70" s="206">
        <v>110</v>
      </c>
      <c r="D70" s="207">
        <v>0.76363636363636367</v>
      </c>
      <c r="E70" s="207">
        <v>0.86363636363636365</v>
      </c>
      <c r="F70" s="207">
        <v>0.8545454545454545</v>
      </c>
      <c r="G70" s="207">
        <v>0.69090909090909092</v>
      </c>
      <c r="H70" s="207">
        <v>0.65</v>
      </c>
      <c r="I70" s="207">
        <v>0.66545454545454552</v>
      </c>
      <c r="J70" s="207">
        <f t="shared" si="0"/>
        <v>0.74803030303030305</v>
      </c>
    </row>
    <row r="71" spans="1:10" s="208" customFormat="1" ht="12.75">
      <c r="A71" s="212">
        <v>65</v>
      </c>
      <c r="B71" s="206" t="s">
        <v>432</v>
      </c>
      <c r="C71" s="206">
        <v>110</v>
      </c>
      <c r="D71" s="207">
        <v>1.3636363636363636E-2</v>
      </c>
      <c r="E71" s="207">
        <v>1.8181818181818181E-2</v>
      </c>
      <c r="F71" s="207">
        <v>1.3636363636363636E-2</v>
      </c>
      <c r="G71" s="207">
        <v>0.02</v>
      </c>
      <c r="H71" s="207">
        <v>0.02</v>
      </c>
      <c r="I71" s="207">
        <v>0.02</v>
      </c>
      <c r="J71" s="207">
        <f t="shared" ref="J71:J134" si="1">SUM(D71:I71)/6</f>
        <v>1.7575757575757574E-2</v>
      </c>
    </row>
    <row r="72" spans="1:10" s="208" customFormat="1" ht="12.75">
      <c r="A72" s="212">
        <v>66</v>
      </c>
      <c r="B72" s="206" t="s">
        <v>433</v>
      </c>
      <c r="C72" s="206">
        <v>167</v>
      </c>
      <c r="D72" s="207">
        <v>0.6347305389221557</v>
      </c>
      <c r="E72" s="207">
        <v>0.62994011976047903</v>
      </c>
      <c r="F72" s="207">
        <v>0.64191616766467063</v>
      </c>
      <c r="G72" s="207">
        <v>0.93053892215568867</v>
      </c>
      <c r="H72" s="207">
        <v>0.65389221556886234</v>
      </c>
      <c r="I72" s="207">
        <v>0.67664670658682635</v>
      </c>
      <c r="J72" s="207">
        <f t="shared" si="1"/>
        <v>0.69461077844311381</v>
      </c>
    </row>
    <row r="73" spans="1:10" s="208" customFormat="1" ht="12.75">
      <c r="A73" s="212">
        <v>67</v>
      </c>
      <c r="B73" s="206" t="s">
        <v>434</v>
      </c>
      <c r="C73" s="206">
        <v>140</v>
      </c>
      <c r="D73" s="207">
        <v>0.96314285714285719</v>
      </c>
      <c r="E73" s="207">
        <v>0.94885714285714284</v>
      </c>
      <c r="F73" s="207">
        <v>0.9622857142857143</v>
      </c>
      <c r="G73" s="207">
        <v>1.0008571428571429</v>
      </c>
      <c r="H73" s="207">
        <v>0.95171428571428573</v>
      </c>
      <c r="I73" s="207">
        <v>0.93371428571428572</v>
      </c>
      <c r="J73" s="207">
        <f t="shared" si="1"/>
        <v>0.960095238095238</v>
      </c>
    </row>
    <row r="74" spans="1:10" s="208" customFormat="1" ht="12.75">
      <c r="A74" s="212">
        <v>68</v>
      </c>
      <c r="B74" s="206" t="s">
        <v>435</v>
      </c>
      <c r="C74" s="206">
        <v>110</v>
      </c>
      <c r="D74" s="207">
        <v>0.4490909090909091</v>
      </c>
      <c r="E74" s="207">
        <v>0.50727272727272721</v>
      </c>
      <c r="F74" s="207">
        <v>0.53363636363636369</v>
      </c>
      <c r="G74" s="207">
        <v>0.3290909090909091</v>
      </c>
      <c r="H74" s="207">
        <v>0.24727272727272726</v>
      </c>
      <c r="I74" s="207">
        <v>0.28727272727272729</v>
      </c>
      <c r="J74" s="207">
        <f t="shared" si="1"/>
        <v>0.39227272727272727</v>
      </c>
    </row>
    <row r="75" spans="1:10" s="208" customFormat="1" ht="12.75">
      <c r="A75" s="212">
        <v>69</v>
      </c>
      <c r="B75" s="206" t="s">
        <v>436</v>
      </c>
      <c r="C75" s="206">
        <v>110</v>
      </c>
      <c r="D75" s="207">
        <v>0</v>
      </c>
      <c r="E75" s="207">
        <v>0</v>
      </c>
      <c r="F75" s="207">
        <v>0</v>
      </c>
      <c r="G75" s="207">
        <v>0</v>
      </c>
      <c r="H75" s="207">
        <v>0</v>
      </c>
      <c r="I75" s="207">
        <v>0</v>
      </c>
      <c r="J75" s="207">
        <f t="shared" si="1"/>
        <v>0</v>
      </c>
    </row>
    <row r="76" spans="1:10" s="208" customFormat="1" ht="12.75">
      <c r="A76" s="212">
        <v>70</v>
      </c>
      <c r="B76" s="206" t="s">
        <v>437</v>
      </c>
      <c r="C76" s="206">
        <v>111</v>
      </c>
      <c r="D76" s="207">
        <v>0.42162162162162159</v>
      </c>
      <c r="E76" s="207">
        <v>0.40540540540540543</v>
      </c>
      <c r="F76" s="207">
        <v>0.41081081081081083</v>
      </c>
      <c r="G76" s="207">
        <v>0.42162162162162159</v>
      </c>
      <c r="H76" s="207">
        <v>0.44324324324324327</v>
      </c>
      <c r="I76" s="207">
        <v>0.45945945945945948</v>
      </c>
      <c r="J76" s="207">
        <f t="shared" si="1"/>
        <v>0.42702702702702705</v>
      </c>
    </row>
    <row r="77" spans="1:10" s="208" customFormat="1" ht="12.75">
      <c r="A77" s="212">
        <v>71</v>
      </c>
      <c r="B77" s="206" t="s">
        <v>438</v>
      </c>
      <c r="C77" s="206">
        <v>113</v>
      </c>
      <c r="D77" s="207">
        <v>0.66407079646017708</v>
      </c>
      <c r="E77" s="207">
        <v>0.49982300884955749</v>
      </c>
      <c r="F77" s="207">
        <v>0.45026548672566374</v>
      </c>
      <c r="G77" s="207">
        <v>0.48283185840707965</v>
      </c>
      <c r="H77" s="207">
        <v>0.40920353982300889</v>
      </c>
      <c r="I77" s="207">
        <v>0.49982300884955749</v>
      </c>
      <c r="J77" s="207">
        <f t="shared" si="1"/>
        <v>0.50100294985250737</v>
      </c>
    </row>
    <row r="78" spans="1:10" s="208" customFormat="1" ht="12.75">
      <c r="A78" s="212">
        <v>72</v>
      </c>
      <c r="B78" s="206" t="s">
        <v>439</v>
      </c>
      <c r="C78" s="206">
        <v>110</v>
      </c>
      <c r="D78" s="207">
        <v>8.1818181818181818E-2</v>
      </c>
      <c r="E78" s="207">
        <v>3.6363636363636362E-2</v>
      </c>
      <c r="F78" s="207">
        <v>2.7272727272727271E-2</v>
      </c>
      <c r="G78" s="207">
        <v>0.16363636363636364</v>
      </c>
      <c r="H78" s="207">
        <v>0.13636363636363635</v>
      </c>
      <c r="I78" s="207">
        <v>0.14545454545454545</v>
      </c>
      <c r="J78" s="207">
        <f t="shared" si="1"/>
        <v>9.8484848484848467E-2</v>
      </c>
    </row>
    <row r="79" spans="1:10" s="208" customFormat="1" ht="12.75">
      <c r="A79" s="212">
        <v>73</v>
      </c>
      <c r="B79" s="206" t="s">
        <v>440</v>
      </c>
      <c r="C79" s="206">
        <v>300</v>
      </c>
      <c r="D79" s="207">
        <v>0.74719999999999998</v>
      </c>
      <c r="E79" s="207">
        <v>0.65600000000000003</v>
      </c>
      <c r="F79" s="207">
        <v>0.58639999999999992</v>
      </c>
      <c r="G79" s="207">
        <v>4.48E-2</v>
      </c>
      <c r="H79" s="207">
        <v>2.1600000000000001E-2</v>
      </c>
      <c r="I79" s="207">
        <v>1.5199999999999998E-2</v>
      </c>
      <c r="J79" s="207">
        <f t="shared" si="1"/>
        <v>0.34519999999999995</v>
      </c>
    </row>
    <row r="80" spans="1:10" s="208" customFormat="1" ht="12.75">
      <c r="A80" s="212">
        <v>74</v>
      </c>
      <c r="B80" s="206" t="s">
        <v>441</v>
      </c>
      <c r="C80" s="206">
        <v>176</v>
      </c>
      <c r="D80" s="207">
        <v>0.6443181818181819</v>
      </c>
      <c r="E80" s="207">
        <v>0.61022727272727273</v>
      </c>
      <c r="F80" s="207">
        <v>0.69545454545454544</v>
      </c>
      <c r="G80" s="207">
        <v>0.67159090909090913</v>
      </c>
      <c r="H80" s="207">
        <v>0.6238636363636364</v>
      </c>
      <c r="I80" s="207">
        <v>0.62045454545454548</v>
      </c>
      <c r="J80" s="207">
        <f t="shared" si="1"/>
        <v>0.6443181818181819</v>
      </c>
    </row>
    <row r="81" spans="1:10" s="208" customFormat="1" ht="12.75">
      <c r="A81" s="212">
        <v>75</v>
      </c>
      <c r="B81" s="206" t="s">
        <v>442</v>
      </c>
      <c r="C81" s="206">
        <v>1</v>
      </c>
      <c r="D81" s="207"/>
      <c r="E81" s="207"/>
      <c r="F81" s="207"/>
      <c r="G81" s="207"/>
      <c r="H81" s="207"/>
      <c r="I81" s="207"/>
      <c r="J81" s="207">
        <f t="shared" si="1"/>
        <v>0</v>
      </c>
    </row>
    <row r="82" spans="1:10" s="208" customFormat="1" ht="12.75">
      <c r="A82" s="212">
        <v>76</v>
      </c>
      <c r="B82" s="206" t="s">
        <v>443</v>
      </c>
      <c r="C82" s="206">
        <v>110</v>
      </c>
      <c r="D82" s="207">
        <v>0</v>
      </c>
      <c r="E82" s="207">
        <v>0</v>
      </c>
      <c r="F82" s="207">
        <v>0</v>
      </c>
      <c r="G82" s="207">
        <v>0</v>
      </c>
      <c r="H82" s="207">
        <v>0</v>
      </c>
      <c r="I82" s="207">
        <v>0</v>
      </c>
      <c r="J82" s="207">
        <f t="shared" si="1"/>
        <v>0</v>
      </c>
    </row>
    <row r="83" spans="1:10" s="208" customFormat="1" ht="12.75">
      <c r="A83" s="212">
        <v>77</v>
      </c>
      <c r="B83" s="206" t="s">
        <v>444</v>
      </c>
      <c r="C83" s="206">
        <v>277.77999999999997</v>
      </c>
      <c r="D83" s="207">
        <v>0.90942472460220325</v>
      </c>
      <c r="E83" s="207">
        <v>0.88750089999280013</v>
      </c>
      <c r="F83" s="207">
        <v>0.77114983080135369</v>
      </c>
      <c r="G83" s="207">
        <v>0.90920872633018945</v>
      </c>
      <c r="H83" s="207">
        <v>0.91810065519475859</v>
      </c>
      <c r="I83" s="207">
        <v>2.1844625242998057</v>
      </c>
      <c r="J83" s="207">
        <f t="shared" si="1"/>
        <v>1.0966412268701851</v>
      </c>
    </row>
    <row r="84" spans="1:10" s="208" customFormat="1" ht="12.75">
      <c r="A84" s="212">
        <v>78</v>
      </c>
      <c r="B84" s="206" t="s">
        <v>445</v>
      </c>
      <c r="C84" s="206">
        <v>111</v>
      </c>
      <c r="D84" s="207">
        <v>0.7072072072072072</v>
      </c>
      <c r="E84" s="207">
        <v>0.68495495495495495</v>
      </c>
      <c r="F84" s="207">
        <v>0.71585585585585576</v>
      </c>
      <c r="G84" s="207">
        <v>0.79081081081081084</v>
      </c>
      <c r="H84" s="207">
        <v>0.8355855855855856</v>
      </c>
      <c r="I84" s="207">
        <v>0.87441441441441448</v>
      </c>
      <c r="J84" s="207">
        <f t="shared" si="1"/>
        <v>0.76813813813813825</v>
      </c>
    </row>
    <row r="85" spans="1:10" s="208" customFormat="1" ht="12.75">
      <c r="A85" s="212">
        <v>79</v>
      </c>
      <c r="B85" s="206" t="s">
        <v>446</v>
      </c>
      <c r="C85" s="206">
        <v>110</v>
      </c>
      <c r="D85" s="207">
        <v>1.1825454545454546</v>
      </c>
      <c r="E85" s="207">
        <v>1.2494545454545454</v>
      </c>
      <c r="F85" s="207">
        <v>1.1323636363636365</v>
      </c>
      <c r="G85" s="207">
        <v>0.71272727272727276</v>
      </c>
      <c r="H85" s="207">
        <v>1.0636363636363637</v>
      </c>
      <c r="I85" s="207">
        <v>1.229090909090909</v>
      </c>
      <c r="J85" s="207">
        <f t="shared" si="1"/>
        <v>1.0949696969696969</v>
      </c>
    </row>
    <row r="86" spans="1:10" s="208" customFormat="1" ht="12.75">
      <c r="A86" s="212">
        <v>80</v>
      </c>
      <c r="B86" s="206" t="s">
        <v>447</v>
      </c>
      <c r="C86" s="206">
        <v>155.56</v>
      </c>
      <c r="D86" s="207">
        <v>0</v>
      </c>
      <c r="E86" s="207">
        <v>0</v>
      </c>
      <c r="F86" s="207">
        <v>0</v>
      </c>
      <c r="G86" s="207">
        <v>0</v>
      </c>
      <c r="H86" s="207">
        <v>0</v>
      </c>
      <c r="I86" s="207">
        <v>0</v>
      </c>
      <c r="J86" s="207">
        <f t="shared" si="1"/>
        <v>0</v>
      </c>
    </row>
    <row r="87" spans="1:10" s="208" customFormat="1" ht="12.75">
      <c r="A87" s="212">
        <v>81</v>
      </c>
      <c r="B87" s="206" t="s">
        <v>448</v>
      </c>
      <c r="C87" s="206">
        <v>300</v>
      </c>
      <c r="D87" s="207">
        <v>0.3</v>
      </c>
      <c r="E87" s="207">
        <v>0.23333333333333334</v>
      </c>
      <c r="F87" s="207">
        <v>5.3333333333333337E-2</v>
      </c>
      <c r="G87" s="207">
        <v>0.05</v>
      </c>
      <c r="H87" s="207">
        <v>0</v>
      </c>
      <c r="I87" s="207">
        <v>0</v>
      </c>
      <c r="J87" s="207">
        <f t="shared" si="1"/>
        <v>0.10611111111111111</v>
      </c>
    </row>
    <row r="88" spans="1:10" s="208" customFormat="1" ht="12.75">
      <c r="A88" s="212">
        <v>82</v>
      </c>
      <c r="B88" s="206" t="s">
        <v>449</v>
      </c>
      <c r="C88" s="206">
        <v>127</v>
      </c>
      <c r="D88" s="207">
        <v>1.0299212598425198</v>
      </c>
      <c r="E88" s="207">
        <v>0.96062992125984248</v>
      </c>
      <c r="F88" s="207">
        <v>0.94488188976377951</v>
      </c>
      <c r="G88" s="207">
        <v>0.97952755905511812</v>
      </c>
      <c r="H88" s="207">
        <v>0.83779527559055122</v>
      </c>
      <c r="I88" s="207">
        <v>0.97637795275590555</v>
      </c>
      <c r="J88" s="207">
        <f t="shared" si="1"/>
        <v>0.95485564304461956</v>
      </c>
    </row>
    <row r="89" spans="1:10" s="208" customFormat="1" ht="12.75">
      <c r="A89" s="212">
        <v>83</v>
      </c>
      <c r="B89" s="206" t="s">
        <v>450</v>
      </c>
      <c r="C89" s="206">
        <v>114</v>
      </c>
      <c r="D89" s="207">
        <v>0.51315789473684215</v>
      </c>
      <c r="E89" s="207">
        <v>0.56578947368421051</v>
      </c>
      <c r="F89" s="207">
        <v>0.47105263157894739</v>
      </c>
      <c r="G89" s="207">
        <v>0.50789473684210529</v>
      </c>
      <c r="H89" s="207">
        <v>0.52105263157894732</v>
      </c>
      <c r="I89" s="207">
        <v>0.52105263157894732</v>
      </c>
      <c r="J89" s="207">
        <f t="shared" si="1"/>
        <v>0.51666666666666672</v>
      </c>
    </row>
    <row r="90" spans="1:10" s="208" customFormat="1" ht="12.75">
      <c r="A90" s="212">
        <v>84</v>
      </c>
      <c r="B90" s="206" t="s">
        <v>451</v>
      </c>
      <c r="C90" s="206">
        <v>121</v>
      </c>
      <c r="D90" s="207">
        <v>0.54876033057851248</v>
      </c>
      <c r="E90" s="207">
        <v>0.6016528925619834</v>
      </c>
      <c r="F90" s="207">
        <v>0.5818181818181819</v>
      </c>
      <c r="G90" s="207">
        <v>0.55867768595041323</v>
      </c>
      <c r="H90" s="207">
        <v>0.59173553719008265</v>
      </c>
      <c r="I90" s="207">
        <v>0.69752066115702482</v>
      </c>
      <c r="J90" s="207">
        <f t="shared" si="1"/>
        <v>0.59669421487603314</v>
      </c>
    </row>
    <row r="91" spans="1:10" s="208" customFormat="1" ht="12.75">
      <c r="A91" s="212">
        <v>85</v>
      </c>
      <c r="B91" s="206" t="s">
        <v>452</v>
      </c>
      <c r="C91" s="206">
        <v>127</v>
      </c>
      <c r="D91" s="207">
        <v>0.63307086614173236</v>
      </c>
      <c r="E91" s="207">
        <v>0.51968503937007871</v>
      </c>
      <c r="F91" s="207">
        <v>8.1889763779527558E-2</v>
      </c>
      <c r="G91" s="207">
        <v>0.1889763779527559</v>
      </c>
      <c r="H91" s="207">
        <v>3.4645669291338582E-2</v>
      </c>
      <c r="I91" s="207">
        <v>0.12598425196850394</v>
      </c>
      <c r="J91" s="207">
        <f t="shared" si="1"/>
        <v>0.26404199475065615</v>
      </c>
    </row>
    <row r="92" spans="1:10" s="208" customFormat="1" ht="12.75">
      <c r="A92" s="212">
        <v>86</v>
      </c>
      <c r="B92" s="206" t="s">
        <v>453</v>
      </c>
      <c r="C92" s="206">
        <v>143</v>
      </c>
      <c r="D92" s="207">
        <v>0</v>
      </c>
      <c r="E92" s="207">
        <v>0</v>
      </c>
      <c r="F92" s="207">
        <v>0</v>
      </c>
      <c r="G92" s="207">
        <v>0</v>
      </c>
      <c r="H92" s="207">
        <v>0.84475524475524477</v>
      </c>
      <c r="I92" s="207">
        <v>0.82377622377622373</v>
      </c>
      <c r="J92" s="207">
        <f t="shared" si="1"/>
        <v>0.27808857808857806</v>
      </c>
    </row>
    <row r="93" spans="1:10" s="208" customFormat="1" ht="12.75">
      <c r="A93" s="212">
        <v>87</v>
      </c>
      <c r="B93" s="206" t="s">
        <v>454</v>
      </c>
      <c r="C93" s="206">
        <v>125</v>
      </c>
      <c r="D93" s="207">
        <v>1.2864</v>
      </c>
      <c r="E93" s="207">
        <v>1.1328</v>
      </c>
      <c r="F93" s="207">
        <v>8.6400000000000005E-2</v>
      </c>
      <c r="G93" s="207">
        <v>8.6400000000000005E-2</v>
      </c>
      <c r="H93" s="207">
        <v>9.1200000000000003E-2</v>
      </c>
      <c r="I93" s="207">
        <v>0.16319999999999998</v>
      </c>
      <c r="J93" s="207">
        <f t="shared" si="1"/>
        <v>0.47439999999999993</v>
      </c>
    </row>
    <row r="94" spans="1:10" s="208" customFormat="1" ht="12.75">
      <c r="A94" s="212">
        <v>88</v>
      </c>
      <c r="B94" s="206" t="s">
        <v>455</v>
      </c>
      <c r="C94" s="206">
        <v>175</v>
      </c>
      <c r="D94" s="207">
        <v>1.0333714285714286</v>
      </c>
      <c r="E94" s="207">
        <v>0.93154285714285723</v>
      </c>
      <c r="F94" s="207">
        <v>0.16217142857142858</v>
      </c>
      <c r="G94" s="207">
        <v>8.3999999999999991E-2</v>
      </c>
      <c r="H94" s="207">
        <v>7.7142857142857138E-2</v>
      </c>
      <c r="I94" s="207">
        <v>0.12737142857142858</v>
      </c>
      <c r="J94" s="207">
        <f t="shared" si="1"/>
        <v>0.40260000000000001</v>
      </c>
    </row>
    <row r="95" spans="1:10" s="208" customFormat="1" ht="12.75">
      <c r="A95" s="212">
        <v>89</v>
      </c>
      <c r="B95" s="206" t="s">
        <v>456</v>
      </c>
      <c r="C95" s="206">
        <v>547.78</v>
      </c>
      <c r="D95" s="207">
        <v>0.70648800613384943</v>
      </c>
      <c r="E95" s="207">
        <v>0.40746285004928984</v>
      </c>
      <c r="F95" s="207">
        <v>0.60462229362152686</v>
      </c>
      <c r="G95" s="207">
        <v>0</v>
      </c>
      <c r="H95" s="207">
        <v>0.70648800613384943</v>
      </c>
      <c r="I95" s="207">
        <v>0.76125451823724855</v>
      </c>
      <c r="J95" s="207">
        <f t="shared" si="1"/>
        <v>0.53105261236262746</v>
      </c>
    </row>
    <row r="96" spans="1:10" s="208" customFormat="1" ht="12.75">
      <c r="A96" s="212">
        <v>90</v>
      </c>
      <c r="B96" s="206" t="s">
        <v>457</v>
      </c>
      <c r="C96" s="206">
        <v>420</v>
      </c>
      <c r="D96" s="207">
        <v>0.68571428571428572</v>
      </c>
      <c r="E96" s="207">
        <v>7.4999999999999997E-2</v>
      </c>
      <c r="F96" s="207">
        <v>0.25714285714285712</v>
      </c>
      <c r="G96" s="207">
        <v>6.8571428571428575E-2</v>
      </c>
      <c r="H96" s="207">
        <v>0.12857142857142856</v>
      </c>
      <c r="I96" s="207">
        <v>0.27942857142857142</v>
      </c>
      <c r="J96" s="207">
        <f t="shared" si="1"/>
        <v>0.24907142857142853</v>
      </c>
    </row>
    <row r="97" spans="1:10" s="208" customFormat="1" ht="12.75">
      <c r="A97" s="212">
        <v>91</v>
      </c>
      <c r="B97" s="206" t="s">
        <v>458</v>
      </c>
      <c r="C97" s="206">
        <v>160</v>
      </c>
      <c r="D97" s="207">
        <v>0.90500000000000003</v>
      </c>
      <c r="E97" s="207">
        <v>0.9375</v>
      </c>
      <c r="F97" s="207">
        <v>1</v>
      </c>
      <c r="G97" s="207">
        <v>0.9375</v>
      </c>
      <c r="H97" s="207">
        <v>6.25E-2</v>
      </c>
      <c r="I97" s="207">
        <v>0</v>
      </c>
      <c r="J97" s="207">
        <f t="shared" si="1"/>
        <v>0.64041666666666675</v>
      </c>
    </row>
    <row r="98" spans="1:10" s="208" customFormat="1" ht="12.75">
      <c r="A98" s="212">
        <v>92</v>
      </c>
      <c r="B98" s="206" t="s">
        <v>459</v>
      </c>
      <c r="C98" s="206">
        <v>200</v>
      </c>
      <c r="D98" s="207">
        <v>0.81269999999999998</v>
      </c>
      <c r="E98" s="207">
        <v>0.98340000000000005</v>
      </c>
      <c r="F98" s="207">
        <v>1.0187999999999999</v>
      </c>
      <c r="G98" s="207">
        <v>1.0563</v>
      </c>
      <c r="H98" s="207">
        <v>0.85499999999999998</v>
      </c>
      <c r="I98" s="207">
        <v>0.93540000000000001</v>
      </c>
      <c r="J98" s="207">
        <f t="shared" si="1"/>
        <v>0.94359999999999999</v>
      </c>
    </row>
    <row r="99" spans="1:10" s="208" customFormat="1" ht="12.75">
      <c r="A99" s="212">
        <v>93</v>
      </c>
      <c r="B99" s="206" t="s">
        <v>460</v>
      </c>
      <c r="C99" s="206">
        <v>110</v>
      </c>
      <c r="D99" s="207">
        <v>0</v>
      </c>
      <c r="E99" s="207">
        <v>0.4718181818181818</v>
      </c>
      <c r="F99" s="207">
        <v>0.4936363636363636</v>
      </c>
      <c r="G99" s="207">
        <v>0.54</v>
      </c>
      <c r="H99" s="207">
        <v>0.36954545454545451</v>
      </c>
      <c r="I99" s="207">
        <v>0.58772727272727276</v>
      </c>
      <c r="J99" s="207">
        <f t="shared" si="1"/>
        <v>0.41045454545454546</v>
      </c>
    </row>
    <row r="100" spans="1:10" s="208" customFormat="1" ht="12.75">
      <c r="A100" s="212">
        <v>94</v>
      </c>
      <c r="B100" s="206" t="s">
        <v>461</v>
      </c>
      <c r="C100" s="206">
        <v>110</v>
      </c>
      <c r="D100" s="207">
        <v>0.95781818181818179</v>
      </c>
      <c r="E100" s="207">
        <v>1.0614545454545454</v>
      </c>
      <c r="F100" s="207">
        <v>1.1350909090909092</v>
      </c>
      <c r="G100" s="207">
        <v>1.0990909090909091</v>
      </c>
      <c r="H100" s="207">
        <v>1.0669090909090908</v>
      </c>
      <c r="I100" s="207">
        <v>1.038</v>
      </c>
      <c r="J100" s="207">
        <f t="shared" si="1"/>
        <v>1.0597272727272726</v>
      </c>
    </row>
    <row r="101" spans="1:10" s="208" customFormat="1" ht="12.75">
      <c r="A101" s="212">
        <v>95</v>
      </c>
      <c r="B101" s="206" t="s">
        <v>462</v>
      </c>
      <c r="C101" s="206">
        <v>122.22</v>
      </c>
      <c r="D101" s="207">
        <v>0.87874324987727059</v>
      </c>
      <c r="E101" s="207">
        <v>0.95892652593683525</v>
      </c>
      <c r="F101" s="207">
        <v>0.91147111765668476</v>
      </c>
      <c r="G101" s="207">
        <v>0.96874488627065958</v>
      </c>
      <c r="H101" s="207">
        <v>1.0014727540500736</v>
      </c>
      <c r="I101" s="207">
        <v>0.91965308460153827</v>
      </c>
      <c r="J101" s="207">
        <f t="shared" si="1"/>
        <v>0.93983526973217701</v>
      </c>
    </row>
    <row r="102" spans="1:10" s="208" customFormat="1" ht="12.75">
      <c r="A102" s="212">
        <v>96</v>
      </c>
      <c r="B102" s="206" t="s">
        <v>463</v>
      </c>
      <c r="C102" s="206">
        <v>325</v>
      </c>
      <c r="D102" s="207">
        <v>0.9276923076923077</v>
      </c>
      <c r="E102" s="207">
        <v>0.96307692307692305</v>
      </c>
      <c r="F102" s="207">
        <v>0.90923076923076918</v>
      </c>
      <c r="G102" s="207">
        <v>0.88307692307692309</v>
      </c>
      <c r="H102" s="207">
        <v>0.86</v>
      </c>
      <c r="I102" s="207">
        <v>0.8323076923076923</v>
      </c>
      <c r="J102" s="207">
        <f t="shared" si="1"/>
        <v>0.89589743589743598</v>
      </c>
    </row>
    <row r="103" spans="1:10" s="208" customFormat="1" ht="12.75">
      <c r="A103" s="212">
        <v>97</v>
      </c>
      <c r="B103" s="206" t="s">
        <v>464</v>
      </c>
      <c r="C103" s="206">
        <v>200</v>
      </c>
      <c r="D103" s="207">
        <v>0.75</v>
      </c>
      <c r="E103" s="207">
        <v>0.72400000000000009</v>
      </c>
      <c r="F103" s="207">
        <v>0.73499999999999999</v>
      </c>
      <c r="G103" s="207">
        <v>0.69499999999999995</v>
      </c>
      <c r="H103" s="207">
        <v>0.74400000000000011</v>
      </c>
      <c r="I103" s="207">
        <v>0.77200000000000002</v>
      </c>
      <c r="J103" s="207">
        <f t="shared" si="1"/>
        <v>0.73666666666666669</v>
      </c>
    </row>
    <row r="104" spans="1:10" s="208" customFormat="1" ht="12.75">
      <c r="A104" s="212">
        <v>98</v>
      </c>
      <c r="B104" s="206" t="s">
        <v>465</v>
      </c>
      <c r="C104" s="206">
        <v>110</v>
      </c>
      <c r="D104" s="207">
        <v>0</v>
      </c>
      <c r="E104" s="207">
        <v>0</v>
      </c>
      <c r="F104" s="207">
        <v>0</v>
      </c>
      <c r="G104" s="207">
        <v>0</v>
      </c>
      <c r="H104" s="207">
        <v>0</v>
      </c>
      <c r="I104" s="207">
        <v>0</v>
      </c>
      <c r="J104" s="207">
        <f t="shared" si="1"/>
        <v>0</v>
      </c>
    </row>
    <row r="105" spans="1:10" s="208" customFormat="1" ht="12.75">
      <c r="A105" s="212">
        <v>99</v>
      </c>
      <c r="B105" s="206" t="s">
        <v>466</v>
      </c>
      <c r="C105" s="206">
        <v>155.5</v>
      </c>
      <c r="D105" s="207">
        <v>0.39614147909967845</v>
      </c>
      <c r="E105" s="207">
        <v>0.42572347266881033</v>
      </c>
      <c r="F105" s="207">
        <v>0.48488745980707398</v>
      </c>
      <c r="G105" s="207">
        <v>0.43987138263665598</v>
      </c>
      <c r="H105" s="207">
        <v>0.52990353697749204</v>
      </c>
      <c r="I105" s="207">
        <v>0.44887459807073954</v>
      </c>
      <c r="J105" s="207">
        <f t="shared" si="1"/>
        <v>0.45423365487674178</v>
      </c>
    </row>
    <row r="106" spans="1:10" s="208" customFormat="1" ht="12.75">
      <c r="A106" s="212">
        <v>100</v>
      </c>
      <c r="B106" s="206" t="s">
        <v>467</v>
      </c>
      <c r="C106" s="206">
        <v>120</v>
      </c>
      <c r="D106" s="207">
        <v>0.58016666666666672</v>
      </c>
      <c r="E106" s="207">
        <v>0.67399999999999993</v>
      </c>
      <c r="F106" s="207">
        <v>0.70516666666666672</v>
      </c>
      <c r="G106" s="207">
        <v>0.51249999999999996</v>
      </c>
      <c r="H106" s="207">
        <v>0.60566666666666669</v>
      </c>
      <c r="I106" s="207">
        <v>0.6868333333333333</v>
      </c>
      <c r="J106" s="207">
        <f t="shared" si="1"/>
        <v>0.62738888888888888</v>
      </c>
    </row>
    <row r="107" spans="1:10" s="208" customFormat="1" ht="12.75">
      <c r="A107" s="212">
        <v>101</v>
      </c>
      <c r="B107" s="206" t="s">
        <v>468</v>
      </c>
      <c r="C107" s="206">
        <v>379</v>
      </c>
      <c r="D107" s="207">
        <v>0.39253298153034305</v>
      </c>
      <c r="E107" s="207">
        <v>0.43187335092348289</v>
      </c>
      <c r="F107" s="207">
        <v>0.43678100263852243</v>
      </c>
      <c r="G107" s="207">
        <v>0.42546174142480209</v>
      </c>
      <c r="H107" s="207">
        <v>0.44596306068601588</v>
      </c>
      <c r="I107" s="207">
        <v>0.44153034300791555</v>
      </c>
      <c r="J107" s="207">
        <f t="shared" si="1"/>
        <v>0.42902374670184695</v>
      </c>
    </row>
    <row r="108" spans="1:10" s="208" customFormat="1" ht="12.75">
      <c r="A108" s="212">
        <v>102</v>
      </c>
      <c r="B108" s="206" t="s">
        <v>469</v>
      </c>
      <c r="C108" s="206">
        <v>311.11</v>
      </c>
      <c r="D108" s="207">
        <v>0.26035807270740252</v>
      </c>
      <c r="E108" s="207">
        <v>0.29970107036096555</v>
      </c>
      <c r="F108" s="207">
        <v>0.3350583394940696</v>
      </c>
      <c r="G108" s="207">
        <v>0.2373437047989457</v>
      </c>
      <c r="H108" s="207">
        <v>0.20288643888013885</v>
      </c>
      <c r="I108" s="207">
        <v>0.22770081321719007</v>
      </c>
      <c r="J108" s="207">
        <f t="shared" si="1"/>
        <v>0.2605080732431187</v>
      </c>
    </row>
    <row r="109" spans="1:10" s="208" customFormat="1" ht="12.75">
      <c r="A109" s="212">
        <v>103</v>
      </c>
      <c r="B109" s="206" t="s">
        <v>468</v>
      </c>
      <c r="C109" s="206">
        <v>145.56</v>
      </c>
      <c r="D109" s="207">
        <v>0.18549051937345423</v>
      </c>
      <c r="E109" s="207">
        <v>0.20610057708161583</v>
      </c>
      <c r="F109" s="207">
        <v>0.20610057708161583</v>
      </c>
      <c r="G109" s="207">
        <v>0.1978565539983512</v>
      </c>
      <c r="H109" s="207">
        <v>0.18961253091508656</v>
      </c>
      <c r="I109" s="207">
        <v>0.2019785655399835</v>
      </c>
      <c r="J109" s="207">
        <f t="shared" si="1"/>
        <v>0.19785655399835123</v>
      </c>
    </row>
    <row r="110" spans="1:10" s="208" customFormat="1" ht="12.75">
      <c r="A110" s="212">
        <v>104</v>
      </c>
      <c r="B110" s="206" t="s">
        <v>470</v>
      </c>
      <c r="C110" s="206">
        <v>185.19</v>
      </c>
      <c r="D110" s="207">
        <v>0.15432798747232571</v>
      </c>
      <c r="E110" s="207">
        <v>0.14336627247691561</v>
      </c>
      <c r="F110" s="207">
        <v>0.22965602894324749</v>
      </c>
      <c r="G110" s="207">
        <v>0.1275986824342567</v>
      </c>
      <c r="H110" s="207">
        <v>0.20087477725579136</v>
      </c>
      <c r="I110" s="207">
        <v>0.17819536692046006</v>
      </c>
      <c r="J110" s="207">
        <f t="shared" si="1"/>
        <v>0.1723365192504995</v>
      </c>
    </row>
    <row r="111" spans="1:10" s="208" customFormat="1" ht="12.75">
      <c r="A111" s="212">
        <v>105</v>
      </c>
      <c r="B111" s="206" t="s">
        <v>470</v>
      </c>
      <c r="C111" s="206">
        <v>170.37</v>
      </c>
      <c r="D111" s="207">
        <v>1.1175676468861888</v>
      </c>
      <c r="E111" s="207">
        <v>1.1926982449961847</v>
      </c>
      <c r="F111" s="207">
        <v>1.1598286083230616</v>
      </c>
      <c r="G111" s="207">
        <v>1.0283500616305687</v>
      </c>
      <c r="H111" s="207">
        <v>1.0095674121030698</v>
      </c>
      <c r="I111" s="207">
        <v>1.0330457240124435</v>
      </c>
      <c r="J111" s="207">
        <f t="shared" si="1"/>
        <v>1.0901762829919195</v>
      </c>
    </row>
    <row r="112" spans="1:10" s="208" customFormat="1" ht="12.75">
      <c r="A112" s="212">
        <v>106</v>
      </c>
      <c r="B112" s="206" t="s">
        <v>471</v>
      </c>
      <c r="C112" s="206">
        <v>624.69000000000005</v>
      </c>
      <c r="D112" s="207">
        <v>0.14804142854856009</v>
      </c>
      <c r="E112" s="207">
        <v>0.16699482943539992</v>
      </c>
      <c r="F112" s="207">
        <v>0.16033552642110485</v>
      </c>
      <c r="G112" s="207">
        <v>0.14932206374361681</v>
      </c>
      <c r="H112" s="207">
        <v>0.14855368262658278</v>
      </c>
      <c r="I112" s="207">
        <v>0.14855368262658278</v>
      </c>
      <c r="J112" s="207">
        <f t="shared" si="1"/>
        <v>0.15363353556697454</v>
      </c>
    </row>
    <row r="113" spans="1:10" s="208" customFormat="1" ht="12.75">
      <c r="A113" s="212">
        <v>107</v>
      </c>
      <c r="B113" s="206" t="s">
        <v>472</v>
      </c>
      <c r="C113" s="206">
        <v>246.67</v>
      </c>
      <c r="D113" s="207">
        <v>0.13094417643004824</v>
      </c>
      <c r="E113" s="207">
        <v>0.16134917095714923</v>
      </c>
      <c r="F113" s="207">
        <v>0.13905217497060851</v>
      </c>
      <c r="G113" s="207">
        <v>0.14594397373008475</v>
      </c>
      <c r="H113" s="207">
        <v>0.17553816840312969</v>
      </c>
      <c r="I113" s="207">
        <v>0.19013256577613816</v>
      </c>
      <c r="J113" s="207">
        <f t="shared" si="1"/>
        <v>0.15716003837785975</v>
      </c>
    </row>
    <row r="114" spans="1:10" s="208" customFormat="1" ht="12.75">
      <c r="A114" s="212">
        <v>108</v>
      </c>
      <c r="B114" s="206" t="s">
        <v>473</v>
      </c>
      <c r="C114" s="206">
        <v>123.46</v>
      </c>
      <c r="D114" s="207">
        <v>0.12821966628867651</v>
      </c>
      <c r="E114" s="207">
        <v>0.11242507694799936</v>
      </c>
      <c r="F114" s="207">
        <v>0.14158431880771102</v>
      </c>
      <c r="G114" s="207">
        <v>0.18653815000809981</v>
      </c>
      <c r="H114" s="207">
        <v>0.19925481937469627</v>
      </c>
      <c r="I114" s="207">
        <v>0.14522922404017496</v>
      </c>
      <c r="J114" s="207">
        <f t="shared" si="1"/>
        <v>0.15220854257789299</v>
      </c>
    </row>
    <row r="115" spans="1:10" s="208" customFormat="1" ht="12.75">
      <c r="A115" s="212">
        <v>109</v>
      </c>
      <c r="B115" s="206" t="s">
        <v>474</v>
      </c>
      <c r="C115" s="206">
        <v>183.33</v>
      </c>
      <c r="D115" s="207">
        <v>1.002563682976054</v>
      </c>
      <c r="E115" s="207">
        <v>1.1345660830196911</v>
      </c>
      <c r="F115" s="207">
        <v>1.1705667375770468</v>
      </c>
      <c r="G115" s="207">
        <v>1.116020291278023</v>
      </c>
      <c r="H115" s="207">
        <v>1.066928489608902</v>
      </c>
      <c r="I115" s="207">
        <v>1.0582010582010581</v>
      </c>
      <c r="J115" s="207">
        <f t="shared" si="1"/>
        <v>1.0914743904434623</v>
      </c>
    </row>
    <row r="116" spans="1:10" s="208" customFormat="1" ht="12.75">
      <c r="A116" s="212">
        <v>110</v>
      </c>
      <c r="B116" s="206" t="s">
        <v>475</v>
      </c>
      <c r="C116" s="206">
        <v>518.51</v>
      </c>
      <c r="D116" s="207">
        <v>0.73634066845383894</v>
      </c>
      <c r="E116" s="207">
        <v>0.80843185280901042</v>
      </c>
      <c r="F116" s="207">
        <v>0.63111608262135743</v>
      </c>
      <c r="G116" s="207">
        <v>0.77263697903608419</v>
      </c>
      <c r="H116" s="207">
        <v>0.88330022564656419</v>
      </c>
      <c r="I116" s="207">
        <v>0.88603884206669115</v>
      </c>
      <c r="J116" s="207">
        <f t="shared" si="1"/>
        <v>0.786310775105591</v>
      </c>
    </row>
    <row r="117" spans="1:10" s="208" customFormat="1" ht="12.75">
      <c r="A117" s="212">
        <v>111</v>
      </c>
      <c r="B117" s="206" t="s">
        <v>476</v>
      </c>
      <c r="C117" s="206">
        <v>500</v>
      </c>
      <c r="D117" s="207">
        <v>0.79200000000000004</v>
      </c>
      <c r="E117" s="207">
        <v>0.80400000000000005</v>
      </c>
      <c r="F117" s="207">
        <v>0.748</v>
      </c>
      <c r="G117" s="207">
        <v>0.65600000000000003</v>
      </c>
      <c r="H117" s="207">
        <v>0.76400000000000001</v>
      </c>
      <c r="I117" s="207">
        <v>0.78</v>
      </c>
      <c r="J117" s="207">
        <f t="shared" si="1"/>
        <v>0.75733333333333341</v>
      </c>
    </row>
    <row r="118" spans="1:10" s="208" customFormat="1" ht="12.75">
      <c r="A118" s="212">
        <v>112</v>
      </c>
      <c r="B118" s="206" t="s">
        <v>477</v>
      </c>
      <c r="C118" s="206">
        <v>154.44</v>
      </c>
      <c r="D118" s="207">
        <v>0.27065527065527062</v>
      </c>
      <c r="E118" s="207">
        <v>0.30691530691530688</v>
      </c>
      <c r="F118" s="207">
        <v>0.30562030562030562</v>
      </c>
      <c r="G118" s="207">
        <v>0.37943537943537947</v>
      </c>
      <c r="H118" s="207">
        <v>0.39368039368039365</v>
      </c>
      <c r="I118" s="207">
        <v>0.42864542864542865</v>
      </c>
      <c r="J118" s="207">
        <f t="shared" si="1"/>
        <v>0.34749201415868081</v>
      </c>
    </row>
    <row r="119" spans="1:10" s="208" customFormat="1" ht="12.75">
      <c r="A119" s="212">
        <v>113</v>
      </c>
      <c r="B119" s="206" t="s">
        <v>478</v>
      </c>
      <c r="C119" s="206">
        <v>110</v>
      </c>
      <c r="D119" s="207">
        <v>0.21818181818181817</v>
      </c>
      <c r="E119" s="207">
        <v>0.10909090909090909</v>
      </c>
      <c r="F119" s="207">
        <v>0.21818181818181817</v>
      </c>
      <c r="G119" s="207">
        <v>0</v>
      </c>
      <c r="H119" s="207">
        <v>0</v>
      </c>
      <c r="I119" s="207">
        <v>0</v>
      </c>
      <c r="J119" s="207">
        <f t="shared" si="1"/>
        <v>9.0909090909090898E-2</v>
      </c>
    </row>
    <row r="120" spans="1:10" s="208" customFormat="1" ht="12.75">
      <c r="A120" s="212">
        <v>114</v>
      </c>
      <c r="B120" s="206" t="s">
        <v>479</v>
      </c>
      <c r="C120" s="206">
        <v>189</v>
      </c>
      <c r="D120" s="207">
        <v>0.56042328042328038</v>
      </c>
      <c r="E120" s="207">
        <v>0.54264550264550271</v>
      </c>
      <c r="F120" s="207">
        <v>0.52740740740740744</v>
      </c>
      <c r="G120" s="207">
        <v>0.57820105820105816</v>
      </c>
      <c r="H120" s="207">
        <v>0.53629629629629627</v>
      </c>
      <c r="I120" s="207">
        <v>0.54052910052910053</v>
      </c>
      <c r="J120" s="207">
        <f t="shared" si="1"/>
        <v>0.54758377425044091</v>
      </c>
    </row>
    <row r="121" spans="1:10" s="208" customFormat="1" ht="12.75">
      <c r="A121" s="212">
        <v>115</v>
      </c>
      <c r="B121" s="206" t="s">
        <v>480</v>
      </c>
      <c r="C121" s="206">
        <v>222.22</v>
      </c>
      <c r="D121" s="207">
        <v>0.60300603006030062</v>
      </c>
      <c r="E121" s="207">
        <v>0.64908649086490866</v>
      </c>
      <c r="F121" s="207">
        <v>0.76104761047610481</v>
      </c>
      <c r="G121" s="207">
        <v>0.58950589505895057</v>
      </c>
      <c r="H121" s="207">
        <v>0.4865448654486545</v>
      </c>
      <c r="I121" s="207">
        <v>0.44820448204482044</v>
      </c>
      <c r="J121" s="207">
        <f t="shared" si="1"/>
        <v>0.58956589565895656</v>
      </c>
    </row>
    <row r="122" spans="1:10" s="208" customFormat="1" ht="12.75">
      <c r="A122" s="212">
        <v>116</v>
      </c>
      <c r="B122" s="206" t="s">
        <v>481</v>
      </c>
      <c r="C122" s="206">
        <v>200</v>
      </c>
      <c r="D122" s="207">
        <v>0.26440000000000002</v>
      </c>
      <c r="E122" s="207">
        <v>0.29899999999999999</v>
      </c>
      <c r="F122" s="207">
        <v>0.31280000000000002</v>
      </c>
      <c r="G122" s="207">
        <v>0.29710000000000003</v>
      </c>
      <c r="H122" s="207">
        <v>0.3362</v>
      </c>
      <c r="I122" s="207">
        <v>0.35649999999999998</v>
      </c>
      <c r="J122" s="207">
        <f t="shared" si="1"/>
        <v>0.31100000000000005</v>
      </c>
    </row>
    <row r="123" spans="1:10" s="208" customFormat="1" ht="12.75">
      <c r="A123" s="212">
        <v>117</v>
      </c>
      <c r="B123" s="206" t="s">
        <v>482</v>
      </c>
      <c r="C123" s="206">
        <v>143.33000000000001</v>
      </c>
      <c r="D123" s="207">
        <v>0.28675085467103884</v>
      </c>
      <c r="E123" s="207">
        <v>0.34263587525291284</v>
      </c>
      <c r="F123" s="207">
        <v>0.38156701318635311</v>
      </c>
      <c r="G123" s="207">
        <v>0.28675085467103884</v>
      </c>
      <c r="H123" s="207">
        <v>0.30977464592199816</v>
      </c>
      <c r="I123" s="207">
        <v>0.30454196609223466</v>
      </c>
      <c r="J123" s="207">
        <f t="shared" si="1"/>
        <v>0.31867020163259607</v>
      </c>
    </row>
    <row r="124" spans="1:10" s="208" customFormat="1" ht="12.75">
      <c r="A124" s="212">
        <v>118</v>
      </c>
      <c r="B124" s="206" t="s">
        <v>483</v>
      </c>
      <c r="C124" s="206">
        <v>130</v>
      </c>
      <c r="D124" s="207">
        <v>0.59384615384615391</v>
      </c>
      <c r="E124" s="207">
        <v>0.59923076923076923</v>
      </c>
      <c r="F124" s="207">
        <v>0.60769230769230764</v>
      </c>
      <c r="G124" s="207">
        <v>0.74230769230769234</v>
      </c>
      <c r="H124" s="207">
        <v>0</v>
      </c>
      <c r="I124" s="207">
        <v>0.60538461538461541</v>
      </c>
      <c r="J124" s="207">
        <f t="shared" si="1"/>
        <v>0.52474358974358981</v>
      </c>
    </row>
    <row r="125" spans="1:10" s="208" customFormat="1" ht="12.75">
      <c r="A125" s="212">
        <v>119</v>
      </c>
      <c r="B125" s="206" t="s">
        <v>484</v>
      </c>
      <c r="C125" s="206">
        <v>750</v>
      </c>
      <c r="D125" s="207">
        <v>0</v>
      </c>
      <c r="E125" s="207">
        <v>0</v>
      </c>
      <c r="F125" s="207">
        <v>0</v>
      </c>
      <c r="G125" s="207">
        <v>0</v>
      </c>
      <c r="H125" s="207">
        <v>0</v>
      </c>
      <c r="I125" s="207">
        <v>0</v>
      </c>
      <c r="J125" s="207">
        <f t="shared" si="1"/>
        <v>0</v>
      </c>
    </row>
    <row r="126" spans="1:10" s="208" customFormat="1" ht="12.75">
      <c r="A126" s="212">
        <v>120</v>
      </c>
      <c r="B126" s="206" t="s">
        <v>485</v>
      </c>
      <c r="C126" s="206">
        <v>115</v>
      </c>
      <c r="D126" s="207">
        <v>0</v>
      </c>
      <c r="E126" s="207">
        <v>0</v>
      </c>
      <c r="F126" s="207">
        <v>0</v>
      </c>
      <c r="G126" s="207">
        <v>0</v>
      </c>
      <c r="H126" s="207">
        <v>0</v>
      </c>
      <c r="I126" s="207">
        <v>0</v>
      </c>
      <c r="J126" s="207">
        <f t="shared" si="1"/>
        <v>0</v>
      </c>
    </row>
    <row r="127" spans="1:10" s="208" customFormat="1" ht="12.75">
      <c r="A127" s="212">
        <v>121</v>
      </c>
      <c r="B127" s="206" t="s">
        <v>486</v>
      </c>
      <c r="C127" s="206">
        <v>200</v>
      </c>
      <c r="D127" s="207">
        <v>0.74459999999999993</v>
      </c>
      <c r="E127" s="207">
        <v>0.74150000000000005</v>
      </c>
      <c r="F127" s="207">
        <v>0.81370000000000009</v>
      </c>
      <c r="G127" s="207">
        <v>0.75930000000000009</v>
      </c>
      <c r="H127" s="207">
        <v>0.66060000000000008</v>
      </c>
      <c r="I127" s="207">
        <v>0.73</v>
      </c>
      <c r="J127" s="207">
        <f t="shared" si="1"/>
        <v>0.7416166666666667</v>
      </c>
    </row>
    <row r="128" spans="1:10" s="208" customFormat="1" ht="12.75">
      <c r="A128" s="212">
        <v>122</v>
      </c>
      <c r="B128" s="206" t="s">
        <v>487</v>
      </c>
      <c r="C128" s="206">
        <v>190</v>
      </c>
      <c r="D128" s="207">
        <v>0.7022105263157894</v>
      </c>
      <c r="E128" s="207">
        <v>0.58810526315789469</v>
      </c>
      <c r="F128" s="207">
        <v>0.73189473684210526</v>
      </c>
      <c r="G128" s="207">
        <v>0.76736842105263159</v>
      </c>
      <c r="H128" s="207">
        <v>0.7574736842105263</v>
      </c>
      <c r="I128" s="207">
        <v>0.73252631578947369</v>
      </c>
      <c r="J128" s="207">
        <f t="shared" si="1"/>
        <v>0.71326315789473682</v>
      </c>
    </row>
    <row r="129" spans="1:10" s="208" customFormat="1" ht="12.75">
      <c r="A129" s="212">
        <v>123</v>
      </c>
      <c r="B129" s="206" t="s">
        <v>488</v>
      </c>
      <c r="C129" s="206">
        <v>220</v>
      </c>
      <c r="D129" s="207">
        <v>0.6072727272727273</v>
      </c>
      <c r="E129" s="207">
        <v>0.75272727272727269</v>
      </c>
      <c r="F129" s="207">
        <v>0.86363636363636365</v>
      </c>
      <c r="G129" s="207">
        <v>0.81090909090909091</v>
      </c>
      <c r="H129" s="207">
        <v>0.65272727272727271</v>
      </c>
      <c r="I129" s="207">
        <v>0.58545454545454556</v>
      </c>
      <c r="J129" s="207">
        <f t="shared" si="1"/>
        <v>0.71212121212121227</v>
      </c>
    </row>
    <row r="130" spans="1:10" s="208" customFormat="1" ht="12.75">
      <c r="A130" s="212">
        <v>124</v>
      </c>
      <c r="B130" s="206" t="s">
        <v>489</v>
      </c>
      <c r="C130" s="206">
        <v>139</v>
      </c>
      <c r="D130" s="207">
        <v>0</v>
      </c>
      <c r="E130" s="207">
        <v>0</v>
      </c>
      <c r="F130" s="207">
        <v>0</v>
      </c>
      <c r="G130" s="207">
        <v>0</v>
      </c>
      <c r="H130" s="207">
        <v>0</v>
      </c>
      <c r="I130" s="207">
        <v>0</v>
      </c>
      <c r="J130" s="207">
        <f t="shared" si="1"/>
        <v>0</v>
      </c>
    </row>
    <row r="131" spans="1:10" s="208" customFormat="1" ht="12.75">
      <c r="A131" s="212">
        <v>125</v>
      </c>
      <c r="B131" s="206" t="s">
        <v>490</v>
      </c>
      <c r="C131" s="206">
        <v>122.22</v>
      </c>
      <c r="D131" s="207">
        <v>0.55113729340533468</v>
      </c>
      <c r="E131" s="207">
        <v>0.61135657011945677</v>
      </c>
      <c r="F131" s="207">
        <v>0</v>
      </c>
      <c r="G131" s="207">
        <v>0.69383079692358041</v>
      </c>
      <c r="H131" s="207">
        <v>0.17083946980854198</v>
      </c>
      <c r="I131" s="207">
        <v>0.64932089674357718</v>
      </c>
      <c r="J131" s="207">
        <f t="shared" si="1"/>
        <v>0.44608083783341512</v>
      </c>
    </row>
    <row r="132" spans="1:10" s="208" customFormat="1" ht="12.75">
      <c r="A132" s="212">
        <v>126</v>
      </c>
      <c r="B132" s="206" t="s">
        <v>491</v>
      </c>
      <c r="C132" s="206">
        <v>133.33000000000001</v>
      </c>
      <c r="D132" s="207">
        <v>1.1362784069601739</v>
      </c>
      <c r="E132" s="207">
        <v>1.2359558988974724</v>
      </c>
      <c r="F132" s="207">
        <v>1.2445061126528163</v>
      </c>
      <c r="G132" s="207">
        <v>1.2359558988974724</v>
      </c>
      <c r="H132" s="207">
        <v>0.96257406435160875</v>
      </c>
      <c r="I132" s="207">
        <v>0.92589814745368626</v>
      </c>
      <c r="J132" s="207">
        <f t="shared" si="1"/>
        <v>1.123528088202205</v>
      </c>
    </row>
    <row r="133" spans="1:10" s="208" customFormat="1" ht="12.75">
      <c r="A133" s="212">
        <v>127</v>
      </c>
      <c r="B133" s="206" t="s">
        <v>492</v>
      </c>
      <c r="C133" s="206">
        <v>133.33000000000001</v>
      </c>
      <c r="D133" s="207">
        <v>1.4362859071476786</v>
      </c>
      <c r="E133" s="207">
        <v>1.2450311257781443</v>
      </c>
      <c r="F133" s="207">
        <v>1.3575339383484586</v>
      </c>
      <c r="G133" s="207">
        <v>1.1175279381984549</v>
      </c>
      <c r="H133" s="207">
        <v>1.2150303757593939</v>
      </c>
      <c r="I133" s="207">
        <v>1.1160279006975173</v>
      </c>
      <c r="J133" s="207">
        <f t="shared" si="1"/>
        <v>1.2479061976549413</v>
      </c>
    </row>
    <row r="134" spans="1:10" s="208" customFormat="1" ht="12.75">
      <c r="A134" s="212">
        <v>128</v>
      </c>
      <c r="B134" s="206" t="s">
        <v>493</v>
      </c>
      <c r="C134" s="206">
        <v>178</v>
      </c>
      <c r="D134" s="207">
        <v>0.57977528089887642</v>
      </c>
      <c r="E134" s="207">
        <v>0.56404494382022474</v>
      </c>
      <c r="F134" s="207">
        <v>0.80449438202247181</v>
      </c>
      <c r="G134" s="207">
        <v>0.78876404494382024</v>
      </c>
      <c r="H134" s="207">
        <v>0.44044943820224725</v>
      </c>
      <c r="I134" s="207">
        <v>0.4629213483146068</v>
      </c>
      <c r="J134" s="207">
        <f t="shared" si="1"/>
        <v>0.60674157303370779</v>
      </c>
    </row>
    <row r="135" spans="1:10" s="208" customFormat="1" ht="12.75">
      <c r="A135" s="212">
        <v>129</v>
      </c>
      <c r="B135" s="206" t="s">
        <v>494</v>
      </c>
      <c r="C135" s="206">
        <v>278</v>
      </c>
      <c r="D135" s="207">
        <v>0.46762589928057552</v>
      </c>
      <c r="E135" s="207">
        <v>0.46762589928057552</v>
      </c>
      <c r="F135" s="207">
        <v>0.4525179856115108</v>
      </c>
      <c r="G135" s="207">
        <v>0.36474820143884895</v>
      </c>
      <c r="H135" s="207">
        <v>0.35611510791366907</v>
      </c>
      <c r="I135" s="207">
        <v>0.42805755395683454</v>
      </c>
      <c r="J135" s="207">
        <f t="shared" ref="J135:J198" si="2">SUM(D135:I135)/6</f>
        <v>0.42278177458033572</v>
      </c>
    </row>
    <row r="136" spans="1:10" s="208" customFormat="1" ht="12.75">
      <c r="A136" s="212">
        <v>130</v>
      </c>
      <c r="B136" s="206" t="s">
        <v>470</v>
      </c>
      <c r="C136" s="206">
        <v>138</v>
      </c>
      <c r="D136" s="207">
        <v>0.16231884057971013</v>
      </c>
      <c r="E136" s="207">
        <v>0.16159420289855073</v>
      </c>
      <c r="F136" s="207">
        <v>0.12463768115942028</v>
      </c>
      <c r="G136" s="207">
        <v>0.19347826086956521</v>
      </c>
      <c r="H136" s="207">
        <v>0.20652173913043478</v>
      </c>
      <c r="I136" s="207">
        <v>0.3</v>
      </c>
      <c r="J136" s="207">
        <f t="shared" si="2"/>
        <v>0.19142512077294685</v>
      </c>
    </row>
    <row r="137" spans="1:10" s="208" customFormat="1" ht="12.75">
      <c r="A137" s="212">
        <v>131</v>
      </c>
      <c r="B137" s="206" t="s">
        <v>495</v>
      </c>
      <c r="C137" s="206">
        <v>150</v>
      </c>
      <c r="D137" s="207">
        <v>0.95600000000000007</v>
      </c>
      <c r="E137" s="207">
        <v>0.94399999999999995</v>
      </c>
      <c r="F137" s="207">
        <v>0.84799999999999998</v>
      </c>
      <c r="G137" s="207">
        <v>0.7</v>
      </c>
      <c r="H137" s="207">
        <v>0.67600000000000005</v>
      </c>
      <c r="I137" s="207">
        <v>0.56399999999999995</v>
      </c>
      <c r="J137" s="207">
        <f t="shared" si="2"/>
        <v>0.78133333333333332</v>
      </c>
    </row>
    <row r="138" spans="1:10" s="208" customFormat="1" ht="12.75">
      <c r="A138" s="212">
        <v>132</v>
      </c>
      <c r="B138" s="206" t="s">
        <v>496</v>
      </c>
      <c r="C138" s="206">
        <v>111.11</v>
      </c>
      <c r="D138" s="207">
        <v>1.1385113851138511</v>
      </c>
      <c r="E138" s="207">
        <v>1.1592115921159212</v>
      </c>
      <c r="F138" s="207">
        <v>1.2672126721267214</v>
      </c>
      <c r="G138" s="207">
        <v>1.071910719107191</v>
      </c>
      <c r="H138" s="207">
        <v>1.003510035100351</v>
      </c>
      <c r="I138" s="207">
        <v>1.011610116101161</v>
      </c>
      <c r="J138" s="207">
        <f t="shared" si="2"/>
        <v>1.1086610866108662</v>
      </c>
    </row>
    <row r="139" spans="1:10" s="208" customFormat="1" ht="12.75">
      <c r="A139" s="212">
        <v>133</v>
      </c>
      <c r="B139" s="206" t="s">
        <v>497</v>
      </c>
      <c r="C139" s="206">
        <v>150</v>
      </c>
      <c r="D139" s="207">
        <v>0.19400000000000001</v>
      </c>
      <c r="E139" s="207">
        <v>0.19400000000000001</v>
      </c>
      <c r="F139" s="207">
        <v>0.19799999999999998</v>
      </c>
      <c r="G139" s="207">
        <v>0.21</v>
      </c>
      <c r="H139" s="207">
        <v>0.19599999999999998</v>
      </c>
      <c r="I139" s="207">
        <v>0.22199999999999998</v>
      </c>
      <c r="J139" s="207">
        <f t="shared" si="2"/>
        <v>0.20233333333333334</v>
      </c>
    </row>
    <row r="140" spans="1:10" s="208" customFormat="1" ht="12.75">
      <c r="A140" s="212">
        <v>134</v>
      </c>
      <c r="B140" s="206" t="s">
        <v>470</v>
      </c>
      <c r="C140" s="206">
        <v>123.46</v>
      </c>
      <c r="D140" s="207">
        <v>0.11177709379556133</v>
      </c>
      <c r="E140" s="207">
        <v>0.12878665154705979</v>
      </c>
      <c r="F140" s="207">
        <v>0.17414547221772234</v>
      </c>
      <c r="G140" s="207">
        <v>0.11096711485501377</v>
      </c>
      <c r="H140" s="207">
        <v>9.8007451806253046E-2</v>
      </c>
      <c r="I140" s="207">
        <v>0.12959663048760733</v>
      </c>
      <c r="J140" s="207">
        <f t="shared" si="2"/>
        <v>0.12554673578486961</v>
      </c>
    </row>
    <row r="141" spans="1:10" s="208" customFormat="1" ht="12.75">
      <c r="A141" s="212">
        <v>135</v>
      </c>
      <c r="B141" s="206" t="s">
        <v>471</v>
      </c>
      <c r="C141" s="206">
        <v>185.19</v>
      </c>
      <c r="D141" s="207">
        <v>0.10108537178033371</v>
      </c>
      <c r="E141" s="207">
        <v>5.5510556725525136E-2</v>
      </c>
      <c r="F141" s="207">
        <v>0.11015713591446621</v>
      </c>
      <c r="G141" s="207">
        <v>0.11123710783519629</v>
      </c>
      <c r="H141" s="207">
        <v>5.6158539877963175E-2</v>
      </c>
      <c r="I141" s="207">
        <v>0</v>
      </c>
      <c r="J141" s="207">
        <f t="shared" si="2"/>
        <v>7.2358118688914091E-2</v>
      </c>
    </row>
    <row r="142" spans="1:10" s="208" customFormat="1" ht="12.75">
      <c r="A142" s="212">
        <v>136</v>
      </c>
      <c r="B142" s="206" t="s">
        <v>498</v>
      </c>
      <c r="C142" s="206">
        <v>283</v>
      </c>
      <c r="D142" s="207">
        <v>0.47349823321554768</v>
      </c>
      <c r="E142" s="207">
        <v>0.48763250883392228</v>
      </c>
      <c r="F142" s="207">
        <v>0.49469964664310956</v>
      </c>
      <c r="G142" s="207">
        <v>0.51590106007067138</v>
      </c>
      <c r="H142" s="207">
        <v>0.45229681978798586</v>
      </c>
      <c r="I142" s="207">
        <v>0.45229681978798586</v>
      </c>
      <c r="J142" s="207">
        <f t="shared" si="2"/>
        <v>0.47938751472320379</v>
      </c>
    </row>
    <row r="143" spans="1:10" s="208" customFormat="1" ht="12.75">
      <c r="A143" s="212">
        <v>137</v>
      </c>
      <c r="B143" s="206" t="s">
        <v>499</v>
      </c>
      <c r="C143" s="206">
        <v>110</v>
      </c>
      <c r="D143" s="207">
        <v>0.42009090909090913</v>
      </c>
      <c r="E143" s="207">
        <v>0.50909090909090904</v>
      </c>
      <c r="F143" s="207">
        <v>0.61418181818181816</v>
      </c>
      <c r="G143" s="207">
        <v>0.54199999999999993</v>
      </c>
      <c r="H143" s="207">
        <v>0.48972727272727268</v>
      </c>
      <c r="I143" s="207">
        <v>0.50418181818181818</v>
      </c>
      <c r="J143" s="207">
        <f t="shared" si="2"/>
        <v>0.51321212121212112</v>
      </c>
    </row>
    <row r="144" spans="1:10" s="208" customFormat="1" ht="12.75">
      <c r="A144" s="212">
        <v>138</v>
      </c>
      <c r="B144" s="206" t="s">
        <v>500</v>
      </c>
      <c r="C144" s="206">
        <v>110</v>
      </c>
      <c r="D144" s="207">
        <v>0.55272727272727273</v>
      </c>
      <c r="E144" s="207">
        <v>0.56000000000000005</v>
      </c>
      <c r="F144" s="207">
        <v>0.5636363636363636</v>
      </c>
      <c r="G144" s="207">
        <v>0.52727272727272723</v>
      </c>
      <c r="H144" s="207">
        <v>0.27272727272727271</v>
      </c>
      <c r="I144" s="207">
        <v>0.52363636363636368</v>
      </c>
      <c r="J144" s="207">
        <f t="shared" si="2"/>
        <v>0.5</v>
      </c>
    </row>
    <row r="145" spans="1:10" s="208" customFormat="1" ht="12.75">
      <c r="A145" s="212">
        <v>139</v>
      </c>
      <c r="B145" s="206" t="s">
        <v>501</v>
      </c>
      <c r="C145" s="206">
        <v>110</v>
      </c>
      <c r="D145" s="207">
        <v>0.99272727272727279</v>
      </c>
      <c r="E145" s="207">
        <v>0.79636363636363627</v>
      </c>
      <c r="F145" s="207">
        <v>0.81818181818181823</v>
      </c>
      <c r="G145" s="207">
        <v>0.95454545454545459</v>
      </c>
      <c r="H145" s="207">
        <v>0.82363636363636361</v>
      </c>
      <c r="I145" s="207">
        <v>0</v>
      </c>
      <c r="J145" s="207">
        <f t="shared" si="2"/>
        <v>0.73090909090909095</v>
      </c>
    </row>
    <row r="146" spans="1:10" s="208" customFormat="1" ht="12.75">
      <c r="A146" s="212">
        <v>140</v>
      </c>
      <c r="B146" s="206" t="s">
        <v>502</v>
      </c>
      <c r="C146" s="206">
        <v>110</v>
      </c>
      <c r="D146" s="207">
        <v>0.97818181818181815</v>
      </c>
      <c r="E146" s="207">
        <v>0.99454545454545462</v>
      </c>
      <c r="F146" s="207">
        <v>1.1527272727272726</v>
      </c>
      <c r="G146" s="207">
        <v>0.98363636363636364</v>
      </c>
      <c r="H146" s="207">
        <v>0.99454545454545462</v>
      </c>
      <c r="I146" s="207">
        <v>0.86727272727272731</v>
      </c>
      <c r="J146" s="207">
        <f t="shared" si="2"/>
        <v>0.99515151515151512</v>
      </c>
    </row>
    <row r="147" spans="1:10" s="208" customFormat="1" ht="12.75">
      <c r="A147" s="212">
        <v>141</v>
      </c>
      <c r="B147" s="206" t="s">
        <v>503</v>
      </c>
      <c r="C147" s="206">
        <v>222.22</v>
      </c>
      <c r="D147" s="207">
        <v>1.1423814238142382</v>
      </c>
      <c r="E147" s="207">
        <v>1.2887228872288723</v>
      </c>
      <c r="F147" s="207">
        <v>1.4194041940419404</v>
      </c>
      <c r="G147" s="207">
        <v>1.3258032580325803</v>
      </c>
      <c r="H147" s="207">
        <v>1.2203222032220322</v>
      </c>
      <c r="I147" s="207">
        <v>1.2551525515255153</v>
      </c>
      <c r="J147" s="207">
        <f t="shared" si="2"/>
        <v>1.27529775297753</v>
      </c>
    </row>
    <row r="148" spans="1:10" s="208" customFormat="1" ht="12.75">
      <c r="A148" s="212">
        <v>142</v>
      </c>
      <c r="B148" s="206" t="s">
        <v>504</v>
      </c>
      <c r="C148" s="206">
        <v>245</v>
      </c>
      <c r="D148" s="207">
        <v>1.1302040816326531</v>
      </c>
      <c r="E148" s="207">
        <v>1.0726530612244898</v>
      </c>
      <c r="F148" s="207">
        <v>1.1118367346938776</v>
      </c>
      <c r="G148" s="207">
        <v>1.0751020408163265</v>
      </c>
      <c r="H148" s="207">
        <v>1.149795918367347</v>
      </c>
      <c r="I148" s="207">
        <v>1.2612244897959184</v>
      </c>
      <c r="J148" s="207">
        <f t="shared" si="2"/>
        <v>1.1334693877551019</v>
      </c>
    </row>
    <row r="149" spans="1:10" s="208" customFormat="1" ht="12.75">
      <c r="A149" s="212">
        <v>143</v>
      </c>
      <c r="B149" s="206" t="s">
        <v>505</v>
      </c>
      <c r="C149" s="206">
        <v>212</v>
      </c>
      <c r="D149" s="207">
        <v>0.26037735849056604</v>
      </c>
      <c r="E149" s="207">
        <v>0.27169811320754716</v>
      </c>
      <c r="F149" s="207">
        <v>0.27924528301886792</v>
      </c>
      <c r="G149" s="207">
        <v>0.26415094339622641</v>
      </c>
      <c r="H149" s="207">
        <v>0.24528301886792453</v>
      </c>
      <c r="I149" s="207">
        <v>0.26037735849056604</v>
      </c>
      <c r="J149" s="207">
        <f t="shared" si="2"/>
        <v>0.26352201257861635</v>
      </c>
    </row>
    <row r="150" spans="1:10" s="208" customFormat="1" ht="12.75">
      <c r="A150" s="212">
        <v>144</v>
      </c>
      <c r="B150" s="206" t="s">
        <v>506</v>
      </c>
      <c r="C150" s="206">
        <v>110</v>
      </c>
      <c r="D150" s="207">
        <v>0.91745454545454552</v>
      </c>
      <c r="E150" s="207">
        <v>0.96236363636363631</v>
      </c>
      <c r="F150" s="207">
        <v>1.040909090909091</v>
      </c>
      <c r="G150" s="207">
        <v>0.95963636363636362</v>
      </c>
      <c r="H150" s="207">
        <v>0.92836363636363639</v>
      </c>
      <c r="I150" s="207">
        <v>0.94654545454545458</v>
      </c>
      <c r="J150" s="207">
        <f t="shared" si="2"/>
        <v>0.95921212121212118</v>
      </c>
    </row>
    <row r="151" spans="1:10" s="208" customFormat="1" ht="12.75">
      <c r="A151" s="212">
        <v>145</v>
      </c>
      <c r="B151" s="206" t="s">
        <v>507</v>
      </c>
      <c r="C151" s="206">
        <v>167</v>
      </c>
      <c r="D151" s="207">
        <v>0.31017964071856285</v>
      </c>
      <c r="E151" s="207">
        <v>0.36287425149700597</v>
      </c>
      <c r="F151" s="207">
        <v>0.42754491017964075</v>
      </c>
      <c r="G151" s="207">
        <v>0.3592814371257485</v>
      </c>
      <c r="H151" s="207">
        <v>0.3592814371257485</v>
      </c>
      <c r="I151" s="207">
        <v>0.3592814371257485</v>
      </c>
      <c r="J151" s="207">
        <f t="shared" si="2"/>
        <v>0.36307385229540917</v>
      </c>
    </row>
    <row r="152" spans="1:10" s="208" customFormat="1" ht="12.75">
      <c r="A152" s="212">
        <v>146</v>
      </c>
      <c r="B152" s="206" t="s">
        <v>508</v>
      </c>
      <c r="C152" s="206">
        <v>120</v>
      </c>
      <c r="D152" s="207">
        <v>0</v>
      </c>
      <c r="E152" s="207">
        <v>0</v>
      </c>
      <c r="F152" s="207">
        <v>0</v>
      </c>
      <c r="G152" s="207">
        <v>0.66666666666666663</v>
      </c>
      <c r="H152" s="207">
        <v>0.69166666666666665</v>
      </c>
      <c r="I152" s="207">
        <v>0.66666666666666663</v>
      </c>
      <c r="J152" s="207">
        <f t="shared" si="2"/>
        <v>0.33749999999999997</v>
      </c>
    </row>
    <row r="153" spans="1:10" s="208" customFormat="1" ht="12.75">
      <c r="A153" s="212">
        <v>147</v>
      </c>
      <c r="B153" s="206" t="s">
        <v>509</v>
      </c>
      <c r="C153" s="206">
        <v>110</v>
      </c>
      <c r="D153" s="207">
        <v>0</v>
      </c>
      <c r="E153" s="207">
        <v>0</v>
      </c>
      <c r="F153" s="207">
        <v>0</v>
      </c>
      <c r="G153" s="207">
        <v>0</v>
      </c>
      <c r="H153" s="207">
        <v>1.0509090909090908</v>
      </c>
      <c r="I153" s="207">
        <v>1.1018181818181818</v>
      </c>
      <c r="J153" s="207">
        <f t="shared" si="2"/>
        <v>0.35878787878787871</v>
      </c>
    </row>
    <row r="154" spans="1:10" s="208" customFormat="1" ht="12.75">
      <c r="A154" s="212">
        <v>148</v>
      </c>
      <c r="B154" s="206" t="s">
        <v>510</v>
      </c>
      <c r="C154" s="206">
        <v>111.11</v>
      </c>
      <c r="D154" s="207">
        <v>0.7643776437764378</v>
      </c>
      <c r="E154" s="207">
        <v>0.69435694356943578</v>
      </c>
      <c r="F154" s="207">
        <v>0.5242552425524255</v>
      </c>
      <c r="G154" s="207">
        <v>0.59283592835928367</v>
      </c>
      <c r="H154" s="207">
        <v>0.73350733507335075</v>
      </c>
      <c r="I154" s="207">
        <v>0.77589775897758972</v>
      </c>
      <c r="J154" s="207">
        <f t="shared" si="2"/>
        <v>0.68087180871808728</v>
      </c>
    </row>
    <row r="155" spans="1:10" s="208" customFormat="1" ht="12.75">
      <c r="A155" s="212">
        <v>149</v>
      </c>
      <c r="B155" s="206" t="s">
        <v>511</v>
      </c>
      <c r="C155" s="206">
        <v>152</v>
      </c>
      <c r="D155" s="207">
        <v>0.4863157894736842</v>
      </c>
      <c r="E155" s="207">
        <v>0.50578947368421046</v>
      </c>
      <c r="F155" s="207">
        <v>0.50368421052631585</v>
      </c>
      <c r="G155" s="207">
        <v>0.50789473684210529</v>
      </c>
      <c r="H155" s="207">
        <v>0.50263157894736843</v>
      </c>
      <c r="I155" s="207">
        <v>0.50263157894736843</v>
      </c>
      <c r="J155" s="207">
        <f t="shared" si="2"/>
        <v>0.50149122807017543</v>
      </c>
    </row>
    <row r="156" spans="1:10" s="208" customFormat="1" ht="12.75">
      <c r="A156" s="212">
        <v>150</v>
      </c>
      <c r="B156" s="206" t="s">
        <v>512</v>
      </c>
      <c r="C156" s="206">
        <v>134</v>
      </c>
      <c r="D156" s="207">
        <v>0.59373134328358212</v>
      </c>
      <c r="E156" s="207">
        <v>0.6817910447761194</v>
      </c>
      <c r="F156" s="207">
        <v>0.63194029850746269</v>
      </c>
      <c r="G156" s="207">
        <v>0.713134328358209</v>
      </c>
      <c r="H156" s="207">
        <v>0.60626865671641783</v>
      </c>
      <c r="I156" s="207">
        <v>0.59044776119402986</v>
      </c>
      <c r="J156" s="207">
        <f t="shared" si="2"/>
        <v>0.63621890547263671</v>
      </c>
    </row>
    <row r="157" spans="1:10" s="208" customFormat="1" ht="12.75">
      <c r="A157" s="212">
        <v>151</v>
      </c>
      <c r="B157" s="206" t="s">
        <v>513</v>
      </c>
      <c r="C157" s="206">
        <v>165</v>
      </c>
      <c r="D157" s="207">
        <v>0.48060606060606059</v>
      </c>
      <c r="E157" s="207">
        <v>0.49393939393939396</v>
      </c>
      <c r="F157" s="207">
        <v>0.48436363636363639</v>
      </c>
      <c r="G157" s="207">
        <v>0.44545454545454544</v>
      </c>
      <c r="H157" s="207">
        <v>0.47454545454545455</v>
      </c>
      <c r="I157" s="207">
        <v>0.39733333333333337</v>
      </c>
      <c r="J157" s="207">
        <f t="shared" si="2"/>
        <v>0.46270707070707079</v>
      </c>
    </row>
    <row r="158" spans="1:10" s="208" customFormat="1" ht="12.75">
      <c r="A158" s="212">
        <v>152</v>
      </c>
      <c r="B158" s="206" t="s">
        <v>514</v>
      </c>
      <c r="C158" s="206">
        <v>345</v>
      </c>
      <c r="D158" s="207">
        <v>0.59652173913043482</v>
      </c>
      <c r="E158" s="207">
        <v>0.57391304347826089</v>
      </c>
      <c r="F158" s="207">
        <v>0.49159420289855071</v>
      </c>
      <c r="G158" s="207">
        <v>0.55594202898550726</v>
      </c>
      <c r="H158" s="207">
        <v>0.52637681159420291</v>
      </c>
      <c r="I158" s="207">
        <v>0.56869565217391305</v>
      </c>
      <c r="J158" s="207">
        <f t="shared" si="2"/>
        <v>0.55217391304347829</v>
      </c>
    </row>
    <row r="159" spans="1:10" s="208" customFormat="1" ht="12.75">
      <c r="A159" s="212">
        <v>153</v>
      </c>
      <c r="B159" s="206" t="s">
        <v>515</v>
      </c>
      <c r="C159" s="206">
        <v>256</v>
      </c>
      <c r="D159" s="207">
        <v>0.33250000000000002</v>
      </c>
      <c r="E159" s="207">
        <v>0.70703125</v>
      </c>
      <c r="F159" s="207">
        <v>0.7109375</v>
      </c>
      <c r="G159" s="207">
        <v>0.73875000000000002</v>
      </c>
      <c r="H159" s="207">
        <v>0.76109375000000001</v>
      </c>
      <c r="I159" s="207">
        <v>0.72750000000000004</v>
      </c>
      <c r="J159" s="207">
        <f t="shared" si="2"/>
        <v>0.66296875</v>
      </c>
    </row>
    <row r="160" spans="1:10" s="208" customFormat="1" ht="12.75">
      <c r="A160" s="212">
        <v>154</v>
      </c>
      <c r="B160" s="206" t="s">
        <v>516</v>
      </c>
      <c r="C160" s="206">
        <v>214</v>
      </c>
      <c r="D160" s="207">
        <v>0.69719626168224291</v>
      </c>
      <c r="E160" s="207">
        <v>0.77532710280373829</v>
      </c>
      <c r="F160" s="207">
        <v>0.76401869158878499</v>
      </c>
      <c r="G160" s="207">
        <v>0.79168224299065415</v>
      </c>
      <c r="H160" s="207">
        <v>0.73598130841121501</v>
      </c>
      <c r="I160" s="207">
        <v>0.57663551401869162</v>
      </c>
      <c r="J160" s="207">
        <f t="shared" si="2"/>
        <v>0.72347352024922118</v>
      </c>
    </row>
    <row r="161" spans="1:10" s="208" customFormat="1" ht="12.75">
      <c r="A161" s="212">
        <v>155</v>
      </c>
      <c r="B161" s="206" t="s">
        <v>517</v>
      </c>
      <c r="C161" s="206">
        <v>153</v>
      </c>
      <c r="D161" s="207">
        <v>0.64575163398692803</v>
      </c>
      <c r="E161" s="207">
        <v>0.52549019607843139</v>
      </c>
      <c r="F161" s="207">
        <v>0.66666666666666663</v>
      </c>
      <c r="G161" s="207">
        <v>0.71633986928104576</v>
      </c>
      <c r="H161" s="207">
        <v>0.64052287581699341</v>
      </c>
      <c r="I161" s="207">
        <v>0.61960784313725492</v>
      </c>
      <c r="J161" s="207">
        <f t="shared" si="2"/>
        <v>0.6357298474945533</v>
      </c>
    </row>
    <row r="162" spans="1:10" s="208" customFormat="1" ht="12.75">
      <c r="A162" s="212">
        <v>156</v>
      </c>
      <c r="B162" s="206" t="s">
        <v>518</v>
      </c>
      <c r="C162" s="206">
        <v>155</v>
      </c>
      <c r="D162" s="207">
        <v>0.82851612903225802</v>
      </c>
      <c r="E162" s="207">
        <v>0.86167741935483877</v>
      </c>
      <c r="F162" s="207">
        <v>0.86038709677419367</v>
      </c>
      <c r="G162" s="207">
        <v>0.80232258064516127</v>
      </c>
      <c r="H162" s="207">
        <v>0.8032258064516129</v>
      </c>
      <c r="I162" s="207">
        <v>0.96567741935483875</v>
      </c>
      <c r="J162" s="207">
        <f t="shared" si="2"/>
        <v>0.85363440860215045</v>
      </c>
    </row>
    <row r="163" spans="1:10" s="208" customFormat="1" ht="12.75">
      <c r="A163" s="212">
        <v>157</v>
      </c>
      <c r="B163" s="206" t="s">
        <v>519</v>
      </c>
      <c r="C163" s="206">
        <v>110</v>
      </c>
      <c r="D163" s="207">
        <v>0.79545454545454541</v>
      </c>
      <c r="E163" s="207">
        <v>0.77727272727272723</v>
      </c>
      <c r="F163" s="207">
        <v>0.76418181818181818</v>
      </c>
      <c r="G163" s="207">
        <v>0.68109090909090908</v>
      </c>
      <c r="H163" s="207">
        <v>0.72327272727272729</v>
      </c>
      <c r="I163" s="207">
        <v>0.74654545454545462</v>
      </c>
      <c r="J163" s="207">
        <f t="shared" si="2"/>
        <v>0.74796969696969695</v>
      </c>
    </row>
    <row r="164" spans="1:10" s="208" customFormat="1" ht="12.75">
      <c r="A164" s="212">
        <v>158</v>
      </c>
      <c r="B164" s="206" t="s">
        <v>520</v>
      </c>
      <c r="C164" s="206">
        <v>140</v>
      </c>
      <c r="D164" s="207">
        <v>0.81957142857142851</v>
      </c>
      <c r="E164" s="207">
        <v>0.83157142857142863</v>
      </c>
      <c r="F164" s="207">
        <v>0.83214285714285718</v>
      </c>
      <c r="G164" s="207">
        <v>0.82671428571428562</v>
      </c>
      <c r="H164" s="207">
        <v>0.80300000000000005</v>
      </c>
      <c r="I164" s="207">
        <v>0.75442857142857145</v>
      </c>
      <c r="J164" s="207">
        <f t="shared" si="2"/>
        <v>0.81123809523809542</v>
      </c>
    </row>
    <row r="165" spans="1:10" s="208" customFormat="1" ht="12.75">
      <c r="A165" s="212">
        <v>159</v>
      </c>
      <c r="B165" s="206" t="s">
        <v>521</v>
      </c>
      <c r="C165" s="206">
        <v>149</v>
      </c>
      <c r="D165" s="207">
        <v>0.75302013422818792</v>
      </c>
      <c r="E165" s="207">
        <v>0.70872483221476501</v>
      </c>
      <c r="F165" s="207">
        <v>0.55167785234899336</v>
      </c>
      <c r="G165" s="207">
        <v>0.81208053691275173</v>
      </c>
      <c r="H165" s="207">
        <v>0.8241610738255033</v>
      </c>
      <c r="I165" s="207">
        <v>0.96912751677852349</v>
      </c>
      <c r="J165" s="207">
        <f t="shared" si="2"/>
        <v>0.76979865771812073</v>
      </c>
    </row>
    <row r="166" spans="1:10" s="208" customFormat="1" ht="12.75">
      <c r="A166" s="212">
        <v>160</v>
      </c>
      <c r="B166" s="206" t="s">
        <v>522</v>
      </c>
      <c r="C166" s="206">
        <v>200</v>
      </c>
      <c r="D166" s="207">
        <v>0</v>
      </c>
      <c r="E166" s="207">
        <v>0</v>
      </c>
      <c r="F166" s="207">
        <v>0</v>
      </c>
      <c r="G166" s="207">
        <v>0</v>
      </c>
      <c r="H166" s="207">
        <v>0</v>
      </c>
      <c r="I166" s="207">
        <v>0</v>
      </c>
      <c r="J166" s="207">
        <f t="shared" si="2"/>
        <v>0</v>
      </c>
    </row>
    <row r="167" spans="1:10" s="208" customFormat="1" ht="12.75">
      <c r="A167" s="212">
        <v>161</v>
      </c>
      <c r="B167" s="206" t="s">
        <v>523</v>
      </c>
      <c r="C167" s="206">
        <v>134</v>
      </c>
      <c r="D167" s="207">
        <v>0.43880597014925371</v>
      </c>
      <c r="E167" s="207">
        <v>0.59552238805970148</v>
      </c>
      <c r="F167" s="207">
        <v>0.5149253731343284</v>
      </c>
      <c r="G167" s="207">
        <v>0.54179104477611939</v>
      </c>
      <c r="H167" s="207">
        <v>0.66268656716417906</v>
      </c>
      <c r="I167" s="207">
        <v>0.71641791044776115</v>
      </c>
      <c r="J167" s="207">
        <f t="shared" si="2"/>
        <v>0.57835820895522383</v>
      </c>
    </row>
    <row r="168" spans="1:10" s="208" customFormat="1" ht="12.75">
      <c r="A168" s="212">
        <v>162</v>
      </c>
      <c r="B168" s="206" t="s">
        <v>524</v>
      </c>
      <c r="C168" s="206">
        <v>110</v>
      </c>
      <c r="D168" s="207">
        <v>0.64454545454545464</v>
      </c>
      <c r="E168" s="207">
        <v>0.43272727272727274</v>
      </c>
      <c r="F168" s="207">
        <v>0.43909090909090909</v>
      </c>
      <c r="G168" s="207">
        <v>0.50090909090909097</v>
      </c>
      <c r="H168" s="207">
        <v>0.58272727272727265</v>
      </c>
      <c r="I168" s="207">
        <v>5.3090909090909091E-2</v>
      </c>
      <c r="J168" s="207">
        <f t="shared" si="2"/>
        <v>0.44218181818181823</v>
      </c>
    </row>
    <row r="169" spans="1:10" s="208" customFormat="1" ht="12.75">
      <c r="A169" s="212">
        <v>163</v>
      </c>
      <c r="B169" s="206" t="s">
        <v>525</v>
      </c>
      <c r="C169" s="206">
        <v>139</v>
      </c>
      <c r="D169" s="207">
        <v>1.1683453237410073</v>
      </c>
      <c r="E169" s="207">
        <v>1.2158273381294964</v>
      </c>
      <c r="F169" s="207">
        <v>1.2100719424460431</v>
      </c>
      <c r="G169" s="207">
        <v>1.185611510791367</v>
      </c>
      <c r="H169" s="207">
        <v>1.1525179856115106</v>
      </c>
      <c r="I169" s="207">
        <v>1.1568345323741007</v>
      </c>
      <c r="J169" s="207">
        <f t="shared" si="2"/>
        <v>1.1815347721822542</v>
      </c>
    </row>
    <row r="170" spans="1:10" s="208" customFormat="1" ht="12.75">
      <c r="A170" s="212">
        <v>164</v>
      </c>
      <c r="B170" s="206" t="s">
        <v>526</v>
      </c>
      <c r="C170" s="206">
        <v>122</v>
      </c>
      <c r="D170" s="207">
        <v>0.39180327868852455</v>
      </c>
      <c r="E170" s="207">
        <v>0.31803278688524589</v>
      </c>
      <c r="F170" s="207">
        <v>0.27377049180327867</v>
      </c>
      <c r="G170" s="207">
        <v>0.26557377049180325</v>
      </c>
      <c r="H170" s="207">
        <v>0.4704918032786885</v>
      </c>
      <c r="I170" s="207">
        <v>0.44754098360655736</v>
      </c>
      <c r="J170" s="207">
        <f t="shared" si="2"/>
        <v>0.36120218579234969</v>
      </c>
    </row>
    <row r="171" spans="1:10" s="208" customFormat="1" ht="12.75">
      <c r="A171" s="212">
        <v>165</v>
      </c>
      <c r="B171" s="206" t="s">
        <v>527</v>
      </c>
      <c r="C171" s="206">
        <v>189</v>
      </c>
      <c r="D171" s="207">
        <v>0.3936507936507937</v>
      </c>
      <c r="E171" s="207">
        <v>0.562962962962963</v>
      </c>
      <c r="F171" s="207">
        <v>0.39999999999999997</v>
      </c>
      <c r="G171" s="207">
        <v>0.51428571428571435</v>
      </c>
      <c r="H171" s="207">
        <v>0.50370370370370376</v>
      </c>
      <c r="I171" s="207">
        <v>0.40846560846560848</v>
      </c>
      <c r="J171" s="207">
        <f t="shared" si="2"/>
        <v>0.4638447971781306</v>
      </c>
    </row>
    <row r="172" spans="1:10" s="208" customFormat="1" ht="12.75">
      <c r="A172" s="212">
        <v>166</v>
      </c>
      <c r="B172" s="206" t="s">
        <v>528</v>
      </c>
      <c r="C172" s="206">
        <v>117</v>
      </c>
      <c r="D172" s="207">
        <v>0.97564102564102573</v>
      </c>
      <c r="E172" s="207">
        <v>0.98658119658119658</v>
      </c>
      <c r="F172" s="207">
        <v>1.0242735042735043</v>
      </c>
      <c r="G172" s="207">
        <v>1.006068376068376</v>
      </c>
      <c r="H172" s="207">
        <v>0.97435897435897434</v>
      </c>
      <c r="I172" s="207">
        <v>0.87760683760683766</v>
      </c>
      <c r="J172" s="207">
        <f t="shared" si="2"/>
        <v>0.97408831908831894</v>
      </c>
    </row>
    <row r="173" spans="1:10" s="208" customFormat="1" ht="12.75">
      <c r="A173" s="212">
        <v>167</v>
      </c>
      <c r="B173" s="206" t="s">
        <v>529</v>
      </c>
      <c r="C173" s="206">
        <v>110</v>
      </c>
      <c r="D173" s="207">
        <v>0.82545454545454544</v>
      </c>
      <c r="E173" s="207">
        <v>0.89818181818181819</v>
      </c>
      <c r="F173" s="207">
        <v>1.010909090909091</v>
      </c>
      <c r="G173" s="207">
        <v>1.0363636363636364</v>
      </c>
      <c r="H173" s="207">
        <v>0.53818181818181821</v>
      </c>
      <c r="I173" s="207">
        <v>0.27272727272727271</v>
      </c>
      <c r="J173" s="207">
        <f t="shared" si="2"/>
        <v>0.76363636363636356</v>
      </c>
    </row>
    <row r="174" spans="1:10" s="208" customFormat="1" ht="12.75">
      <c r="A174" s="212">
        <v>168</v>
      </c>
      <c r="B174" s="206" t="s">
        <v>530</v>
      </c>
      <c r="C174" s="206">
        <v>110</v>
      </c>
      <c r="D174" s="207">
        <v>0.56181818181818177</v>
      </c>
      <c r="E174" s="207">
        <v>0.64909090909090916</v>
      </c>
      <c r="F174" s="207">
        <v>0.67363636363636359</v>
      </c>
      <c r="G174" s="207">
        <v>0.70909090909090911</v>
      </c>
      <c r="H174" s="207">
        <v>0.77181818181818185</v>
      </c>
      <c r="I174" s="207">
        <v>0.70909090909090911</v>
      </c>
      <c r="J174" s="207">
        <f t="shared" si="2"/>
        <v>0.67909090909090919</v>
      </c>
    </row>
    <row r="175" spans="1:10" s="208" customFormat="1" ht="12.75">
      <c r="A175" s="212">
        <v>169</v>
      </c>
      <c r="B175" s="206" t="s">
        <v>531</v>
      </c>
      <c r="C175" s="206">
        <v>161.11000000000001</v>
      </c>
      <c r="D175" s="207">
        <v>0.67221153249332743</v>
      </c>
      <c r="E175" s="207">
        <v>0.68524610514555273</v>
      </c>
      <c r="F175" s="207">
        <v>0.60331450561728006</v>
      </c>
      <c r="G175" s="207">
        <v>0.72807398671714973</v>
      </c>
      <c r="H175" s="207">
        <v>0.96828253987958535</v>
      </c>
      <c r="I175" s="207">
        <v>0.63869405995903417</v>
      </c>
      <c r="J175" s="207">
        <f t="shared" si="2"/>
        <v>0.71597045496865486</v>
      </c>
    </row>
    <row r="176" spans="1:10" s="208" customFormat="1" ht="12.75">
      <c r="A176" s="212">
        <v>170</v>
      </c>
      <c r="B176" s="206" t="s">
        <v>532</v>
      </c>
      <c r="C176" s="206">
        <v>130</v>
      </c>
      <c r="D176" s="207">
        <v>0.84123076923076923</v>
      </c>
      <c r="E176" s="207">
        <v>0.84123076923076923</v>
      </c>
      <c r="F176" s="207">
        <v>0.86015384615384605</v>
      </c>
      <c r="G176" s="207">
        <v>0.77353846153846151</v>
      </c>
      <c r="H176" s="207">
        <v>0.71153846153846156</v>
      </c>
      <c r="I176" s="207">
        <v>0.76292307692307693</v>
      </c>
      <c r="J176" s="207">
        <f t="shared" si="2"/>
        <v>0.79843589743589727</v>
      </c>
    </row>
    <row r="177" spans="1:10" s="208" customFormat="1" ht="12.75">
      <c r="A177" s="212">
        <v>171</v>
      </c>
      <c r="B177" s="206" t="s">
        <v>533</v>
      </c>
      <c r="C177" s="206">
        <v>140</v>
      </c>
      <c r="D177" s="207">
        <v>0.58142857142857152</v>
      </c>
      <c r="E177" s="207">
        <v>0.625</v>
      </c>
      <c r="F177" s="207">
        <v>0.55071428571428571</v>
      </c>
      <c r="G177" s="207">
        <v>0.43214285714285716</v>
      </c>
      <c r="H177" s="207">
        <v>0.52571428571428569</v>
      </c>
      <c r="I177" s="207">
        <v>0.68</v>
      </c>
      <c r="J177" s="207">
        <f t="shared" si="2"/>
        <v>0.5658333333333333</v>
      </c>
    </row>
    <row r="178" spans="1:10" s="208" customFormat="1" ht="12.75">
      <c r="A178" s="212">
        <v>172</v>
      </c>
      <c r="B178" s="206" t="s">
        <v>534</v>
      </c>
      <c r="C178" s="206">
        <v>188.88</v>
      </c>
      <c r="D178" s="207">
        <v>0.60779330792037267</v>
      </c>
      <c r="E178" s="207">
        <v>0.60991105463786532</v>
      </c>
      <c r="F178" s="207">
        <v>0.58238034731046173</v>
      </c>
      <c r="G178" s="207">
        <v>0.65861922914019488</v>
      </c>
      <c r="H178" s="207">
        <v>0.56755612028801361</v>
      </c>
      <c r="I178" s="207">
        <v>0.64803049555273196</v>
      </c>
      <c r="J178" s="207">
        <f t="shared" si="2"/>
        <v>0.61238175914160664</v>
      </c>
    </row>
    <row r="179" spans="1:10" s="208" customFormat="1" ht="12.75">
      <c r="A179" s="212">
        <v>173</v>
      </c>
      <c r="B179" s="206" t="s">
        <v>397</v>
      </c>
      <c r="C179" s="206">
        <v>110</v>
      </c>
      <c r="D179" s="207">
        <v>1.8690909090909091</v>
      </c>
      <c r="E179" s="207">
        <v>0</v>
      </c>
      <c r="F179" s="207">
        <v>0</v>
      </c>
      <c r="G179" s="207">
        <v>0</v>
      </c>
      <c r="H179" s="207">
        <v>0</v>
      </c>
      <c r="I179" s="207">
        <v>0</v>
      </c>
      <c r="J179" s="207">
        <f t="shared" si="2"/>
        <v>0.31151515151515152</v>
      </c>
    </row>
    <row r="180" spans="1:10" s="208" customFormat="1" ht="12.75">
      <c r="A180" s="212">
        <v>174</v>
      </c>
      <c r="B180" s="206" t="s">
        <v>535</v>
      </c>
      <c r="C180" s="206">
        <v>220</v>
      </c>
      <c r="D180" s="207">
        <v>0.76909090909090905</v>
      </c>
      <c r="E180" s="207">
        <v>0.60090909090909084</v>
      </c>
      <c r="F180" s="207">
        <v>0.70818181818181825</v>
      </c>
      <c r="G180" s="207">
        <v>0.74363636363636365</v>
      </c>
      <c r="H180" s="207">
        <v>0.7245454545454546</v>
      </c>
      <c r="I180" s="207">
        <v>0.72272727272727277</v>
      </c>
      <c r="J180" s="207">
        <f t="shared" si="2"/>
        <v>0.71151515151515154</v>
      </c>
    </row>
    <row r="181" spans="1:10" s="208" customFormat="1" ht="12.75">
      <c r="A181" s="212">
        <v>175</v>
      </c>
      <c r="B181" s="206" t="s">
        <v>536</v>
      </c>
      <c r="C181" s="206">
        <v>123</v>
      </c>
      <c r="D181" s="207">
        <v>0</v>
      </c>
      <c r="E181" s="207">
        <v>0</v>
      </c>
      <c r="F181" s="207">
        <v>0</v>
      </c>
      <c r="G181" s="207">
        <v>0</v>
      </c>
      <c r="H181" s="207">
        <v>0</v>
      </c>
      <c r="I181" s="207">
        <v>0</v>
      </c>
      <c r="J181" s="207">
        <f t="shared" si="2"/>
        <v>0</v>
      </c>
    </row>
    <row r="182" spans="1:10" s="208" customFormat="1" ht="12.75">
      <c r="A182" s="212">
        <v>176</v>
      </c>
      <c r="B182" s="206" t="s">
        <v>537</v>
      </c>
      <c r="C182" s="206">
        <v>125</v>
      </c>
      <c r="D182" s="207">
        <v>0.84448000000000001</v>
      </c>
      <c r="E182" s="207">
        <v>0.64472000000000007</v>
      </c>
      <c r="F182" s="207">
        <v>0.60639999999999994</v>
      </c>
      <c r="G182" s="207">
        <v>0.62560000000000004</v>
      </c>
      <c r="H182" s="207">
        <v>0.57279999999999998</v>
      </c>
      <c r="I182" s="207">
        <v>0.60799999999999998</v>
      </c>
      <c r="J182" s="207">
        <f t="shared" si="2"/>
        <v>0.65033333333333332</v>
      </c>
    </row>
    <row r="183" spans="1:10" s="208" customFormat="1" ht="12.75">
      <c r="A183" s="212">
        <v>177</v>
      </c>
      <c r="B183" s="206" t="s">
        <v>538</v>
      </c>
      <c r="C183" s="206">
        <v>110</v>
      </c>
      <c r="D183" s="207">
        <v>1.1553636363636364</v>
      </c>
      <c r="E183" s="207">
        <v>1.1866363636363637</v>
      </c>
      <c r="F183" s="207">
        <v>1.0786363636363636</v>
      </c>
      <c r="G183" s="207">
        <v>1.0243636363636364</v>
      </c>
      <c r="H183" s="207">
        <v>1.1795454545454545</v>
      </c>
      <c r="I183" s="207">
        <v>0.95190909090909082</v>
      </c>
      <c r="J183" s="207">
        <f t="shared" si="2"/>
        <v>1.0960757575757576</v>
      </c>
    </row>
    <row r="184" spans="1:10" s="208" customFormat="1" ht="12.75">
      <c r="A184" s="212">
        <v>178</v>
      </c>
      <c r="B184" s="206" t="s">
        <v>539</v>
      </c>
      <c r="C184" s="206">
        <v>110</v>
      </c>
      <c r="D184" s="207">
        <v>0.32181818181818178</v>
      </c>
      <c r="E184" s="207">
        <v>0.34363636363636363</v>
      </c>
      <c r="F184" s="207">
        <v>0.33090909090909087</v>
      </c>
      <c r="G184" s="207">
        <v>0</v>
      </c>
      <c r="H184" s="207">
        <v>0.37818181818181817</v>
      </c>
      <c r="I184" s="207">
        <v>0.37454545454545457</v>
      </c>
      <c r="J184" s="207">
        <f t="shared" si="2"/>
        <v>0.2915151515151515</v>
      </c>
    </row>
    <row r="185" spans="1:10" s="208" customFormat="1" ht="12.75">
      <c r="A185" s="212">
        <v>179</v>
      </c>
      <c r="B185" s="206" t="s">
        <v>540</v>
      </c>
      <c r="C185" s="206">
        <v>136</v>
      </c>
      <c r="D185" s="207">
        <v>0.8647058823529411</v>
      </c>
      <c r="E185" s="207">
        <v>0.94705882352941184</v>
      </c>
      <c r="F185" s="207">
        <v>0.91470588235294126</v>
      </c>
      <c r="G185" s="207">
        <v>0.87058823529411766</v>
      </c>
      <c r="H185" s="207">
        <v>0.87647058823529411</v>
      </c>
      <c r="I185" s="207">
        <v>0.84411764705882353</v>
      </c>
      <c r="J185" s="207">
        <f t="shared" si="2"/>
        <v>0.88627450980392153</v>
      </c>
    </row>
    <row r="186" spans="1:10" s="208" customFormat="1" ht="12.75">
      <c r="A186" s="212">
        <v>180</v>
      </c>
      <c r="B186" s="206" t="s">
        <v>541</v>
      </c>
      <c r="C186" s="206">
        <v>222</v>
      </c>
      <c r="D186" s="207">
        <v>0.44144144144144143</v>
      </c>
      <c r="E186" s="207">
        <v>0.34234234234234234</v>
      </c>
      <c r="F186" s="207">
        <v>0.3783783783783784</v>
      </c>
      <c r="G186" s="207">
        <v>0.2747747747747748</v>
      </c>
      <c r="H186" s="207">
        <v>0.31981981981981983</v>
      </c>
      <c r="I186" s="207">
        <v>0.55855855855855852</v>
      </c>
      <c r="J186" s="207">
        <f t="shared" si="2"/>
        <v>0.38588588588588596</v>
      </c>
    </row>
    <row r="187" spans="1:10" s="208" customFormat="1" ht="12.75">
      <c r="A187" s="212">
        <v>181</v>
      </c>
      <c r="B187" s="206" t="s">
        <v>542</v>
      </c>
      <c r="C187" s="206">
        <v>195</v>
      </c>
      <c r="D187" s="207">
        <v>0.54871794871794877</v>
      </c>
      <c r="E187" s="207">
        <v>0.61117948717948722</v>
      </c>
      <c r="F187" s="207">
        <v>0.69261538461538463</v>
      </c>
      <c r="G187" s="207">
        <v>0.6</v>
      </c>
      <c r="H187" s="207">
        <v>0</v>
      </c>
      <c r="I187" s="207">
        <v>0.86974358974358967</v>
      </c>
      <c r="J187" s="207">
        <f t="shared" si="2"/>
        <v>0.55370940170940164</v>
      </c>
    </row>
    <row r="188" spans="1:10" s="208" customFormat="1" ht="12.75">
      <c r="A188" s="212">
        <v>182</v>
      </c>
      <c r="B188" s="206" t="s">
        <v>543</v>
      </c>
      <c r="C188" s="206">
        <v>116</v>
      </c>
      <c r="D188" s="207">
        <v>0.70948275862068966</v>
      </c>
      <c r="E188" s="207">
        <v>0.62120689655172412</v>
      </c>
      <c r="F188" s="207">
        <v>0.53017241379310343</v>
      </c>
      <c r="G188" s="207">
        <v>0.60068965517241391</v>
      </c>
      <c r="H188" s="207">
        <v>0.52465517241379311</v>
      </c>
      <c r="I188" s="207">
        <v>0</v>
      </c>
      <c r="J188" s="207">
        <f t="shared" si="2"/>
        <v>0.49770114942528737</v>
      </c>
    </row>
    <row r="189" spans="1:10" s="208" customFormat="1" ht="12.75">
      <c r="A189" s="212">
        <v>183</v>
      </c>
      <c r="B189" s="206" t="s">
        <v>544</v>
      </c>
      <c r="C189" s="206">
        <v>154</v>
      </c>
      <c r="D189" s="207">
        <v>0</v>
      </c>
      <c r="E189" s="207">
        <v>0</v>
      </c>
      <c r="F189" s="207">
        <v>0</v>
      </c>
      <c r="G189" s="207">
        <v>0</v>
      </c>
      <c r="H189" s="207">
        <v>0</v>
      </c>
      <c r="I189" s="207">
        <v>0</v>
      </c>
      <c r="J189" s="207">
        <f t="shared" si="2"/>
        <v>0</v>
      </c>
    </row>
    <row r="190" spans="1:10" s="208" customFormat="1" ht="12.75">
      <c r="A190" s="212">
        <v>184</v>
      </c>
      <c r="B190" s="206" t="s">
        <v>545</v>
      </c>
      <c r="C190" s="206">
        <v>110</v>
      </c>
      <c r="D190" s="207">
        <v>0.65727272727272723</v>
      </c>
      <c r="E190" s="207">
        <v>1.9090909090909092E-2</v>
      </c>
      <c r="F190" s="207">
        <v>0.72272727272727277</v>
      </c>
      <c r="G190" s="207">
        <v>0.60545454545454536</v>
      </c>
      <c r="H190" s="207">
        <v>0.37090909090909091</v>
      </c>
      <c r="I190" s="207">
        <v>0.75545454545454538</v>
      </c>
      <c r="J190" s="207">
        <f t="shared" si="2"/>
        <v>0.52181818181818185</v>
      </c>
    </row>
    <row r="191" spans="1:10" s="208" customFormat="1" ht="12.75">
      <c r="A191" s="212">
        <v>185</v>
      </c>
      <c r="B191" s="206" t="s">
        <v>546</v>
      </c>
      <c r="C191" s="206">
        <v>207</v>
      </c>
      <c r="D191" s="207">
        <v>0.92367149758454103</v>
      </c>
      <c r="E191" s="207">
        <v>0.89082125603864737</v>
      </c>
      <c r="F191" s="207">
        <v>0.99710144927536237</v>
      </c>
      <c r="G191" s="207">
        <v>1.0434782608695652</v>
      </c>
      <c r="H191" s="207">
        <v>1.0241545893719808</v>
      </c>
      <c r="I191" s="207">
        <v>0.9642512077294686</v>
      </c>
      <c r="J191" s="207">
        <f t="shared" si="2"/>
        <v>0.97391304347826091</v>
      </c>
    </row>
    <row r="192" spans="1:10" s="208" customFormat="1" ht="12.75">
      <c r="A192" s="212">
        <v>186</v>
      </c>
      <c r="B192" s="206" t="s">
        <v>547</v>
      </c>
      <c r="C192" s="206">
        <v>116.6</v>
      </c>
      <c r="D192" s="207">
        <v>0.70668953687821623</v>
      </c>
      <c r="E192" s="207">
        <v>0.71355060034305329</v>
      </c>
      <c r="F192" s="207">
        <v>0.71526586620926247</v>
      </c>
      <c r="G192" s="207">
        <v>0.78044596912521447</v>
      </c>
      <c r="H192" s="207">
        <v>0.73070325900514588</v>
      </c>
      <c r="I192" s="207">
        <v>0.78044596912521447</v>
      </c>
      <c r="J192" s="207">
        <f t="shared" si="2"/>
        <v>0.73785020011435121</v>
      </c>
    </row>
    <row r="193" spans="1:10" s="208" customFormat="1" ht="12.75">
      <c r="A193" s="212">
        <v>187</v>
      </c>
      <c r="B193" s="206" t="s">
        <v>479</v>
      </c>
      <c r="C193" s="206">
        <v>133</v>
      </c>
      <c r="D193" s="207">
        <v>0</v>
      </c>
      <c r="E193" s="207">
        <v>0</v>
      </c>
      <c r="F193" s="207">
        <v>0</v>
      </c>
      <c r="G193" s="207">
        <v>0</v>
      </c>
      <c r="H193" s="207">
        <v>0</v>
      </c>
      <c r="I193" s="207">
        <v>0</v>
      </c>
      <c r="J193" s="207">
        <f t="shared" si="2"/>
        <v>0</v>
      </c>
    </row>
    <row r="194" spans="1:10" s="208" customFormat="1" ht="12.75">
      <c r="A194" s="212">
        <v>188</v>
      </c>
      <c r="B194" s="206" t="s">
        <v>548</v>
      </c>
      <c r="C194" s="206">
        <v>156</v>
      </c>
      <c r="D194" s="207">
        <v>0.34910256410256413</v>
      </c>
      <c r="E194" s="207">
        <v>0.33512820512820513</v>
      </c>
      <c r="F194" s="207">
        <v>0.33570512820512821</v>
      </c>
      <c r="G194" s="207">
        <v>0.32500000000000001</v>
      </c>
      <c r="H194" s="207">
        <v>0.42102564102564105</v>
      </c>
      <c r="I194" s="207">
        <v>0.45512820512820512</v>
      </c>
      <c r="J194" s="207">
        <f t="shared" si="2"/>
        <v>0.37018162393162396</v>
      </c>
    </row>
    <row r="195" spans="1:10" s="208" customFormat="1" ht="12.75">
      <c r="A195" s="212">
        <v>189</v>
      </c>
      <c r="B195" s="206" t="s">
        <v>549</v>
      </c>
      <c r="C195" s="206">
        <v>150</v>
      </c>
      <c r="D195" s="207">
        <v>0.57600000000000007</v>
      </c>
      <c r="E195" s="207">
        <v>0.67199999999999993</v>
      </c>
      <c r="F195" s="207">
        <v>0.55199999999999994</v>
      </c>
      <c r="G195" s="207">
        <v>0.59600000000000009</v>
      </c>
      <c r="H195" s="207">
        <v>0.59600000000000009</v>
      </c>
      <c r="I195" s="207">
        <v>0.85199999999999998</v>
      </c>
      <c r="J195" s="207">
        <f t="shared" si="2"/>
        <v>0.64066666666666661</v>
      </c>
    </row>
    <row r="196" spans="1:10" s="208" customFormat="1" ht="12.75">
      <c r="A196" s="212">
        <v>190</v>
      </c>
      <c r="B196" s="206" t="s">
        <v>550</v>
      </c>
      <c r="C196" s="206">
        <v>278</v>
      </c>
      <c r="D196" s="207">
        <v>0.6413669064748202</v>
      </c>
      <c r="E196" s="207">
        <v>0.7564748201438849</v>
      </c>
      <c r="F196" s="207">
        <v>0.90791366906474824</v>
      </c>
      <c r="G196" s="207">
        <v>0.80791366906474815</v>
      </c>
      <c r="H196" s="207">
        <v>0.91043165467625897</v>
      </c>
      <c r="I196" s="207">
        <v>1.0147482014388489</v>
      </c>
      <c r="J196" s="207">
        <f t="shared" si="2"/>
        <v>0.83980815347721816</v>
      </c>
    </row>
    <row r="197" spans="1:10" s="208" customFormat="1" ht="12.75">
      <c r="A197" s="212">
        <v>191</v>
      </c>
      <c r="B197" s="206" t="s">
        <v>551</v>
      </c>
      <c r="C197" s="206">
        <v>178</v>
      </c>
      <c r="D197" s="207">
        <v>0.50898876404494375</v>
      </c>
      <c r="E197" s="207">
        <v>0.44831460674157303</v>
      </c>
      <c r="F197" s="207">
        <v>1.3483146067415731E-2</v>
      </c>
      <c r="G197" s="207">
        <v>1.6853932584269662E-2</v>
      </c>
      <c r="H197" s="207">
        <v>4.3820224719101124E-2</v>
      </c>
      <c r="I197" s="207">
        <v>0</v>
      </c>
      <c r="J197" s="207">
        <f t="shared" si="2"/>
        <v>0.17191011235955056</v>
      </c>
    </row>
    <row r="198" spans="1:10" s="208" customFormat="1" ht="12.75">
      <c r="A198" s="212">
        <v>192</v>
      </c>
      <c r="B198" s="206" t="s">
        <v>552</v>
      </c>
      <c r="C198" s="206">
        <v>750</v>
      </c>
      <c r="D198" s="207">
        <v>0.3216</v>
      </c>
      <c r="E198" s="207">
        <v>0.34559999999999996</v>
      </c>
      <c r="F198" s="207">
        <v>0.34799999999999998</v>
      </c>
      <c r="G198" s="207">
        <v>0.34399999999999997</v>
      </c>
      <c r="H198" s="207">
        <v>0.34666666666666668</v>
      </c>
      <c r="I198" s="207">
        <v>0</v>
      </c>
      <c r="J198" s="207">
        <f t="shared" si="2"/>
        <v>0.28431111111111113</v>
      </c>
    </row>
    <row r="199" spans="1:10" s="208" customFormat="1" ht="12.75">
      <c r="A199" s="212">
        <v>193</v>
      </c>
      <c r="B199" s="206" t="s">
        <v>553</v>
      </c>
      <c r="C199" s="206">
        <v>239</v>
      </c>
      <c r="D199" s="207">
        <v>0.19246861924686193</v>
      </c>
      <c r="E199" s="207">
        <v>0.70292887029288698</v>
      </c>
      <c r="F199" s="207">
        <v>0.7468619246861925</v>
      </c>
      <c r="G199" s="207">
        <v>0.72594142259414229</v>
      </c>
      <c r="H199" s="207">
        <v>0.65899581589958156</v>
      </c>
      <c r="I199" s="207">
        <v>0.64016736401673635</v>
      </c>
      <c r="J199" s="207">
        <f t="shared" ref="J199:J262" si="3">SUM(D199:I199)/6</f>
        <v>0.61122733612273361</v>
      </c>
    </row>
    <row r="200" spans="1:10" s="208" customFormat="1" ht="12.75">
      <c r="A200" s="212">
        <v>194</v>
      </c>
      <c r="B200" s="206" t="s">
        <v>554</v>
      </c>
      <c r="C200" s="206">
        <v>114</v>
      </c>
      <c r="D200" s="207">
        <v>0</v>
      </c>
      <c r="E200" s="207">
        <v>0.75789473684210529</v>
      </c>
      <c r="F200" s="207">
        <v>0.71578947368421053</v>
      </c>
      <c r="G200" s="207">
        <v>0.74736842105263157</v>
      </c>
      <c r="H200" s="207">
        <v>0.75263157894736843</v>
      </c>
      <c r="I200" s="207">
        <v>0.17719298245614035</v>
      </c>
      <c r="J200" s="207">
        <f t="shared" si="3"/>
        <v>0.52514619883040936</v>
      </c>
    </row>
    <row r="201" spans="1:10" s="208" customFormat="1" ht="12.75">
      <c r="A201" s="212">
        <v>195</v>
      </c>
      <c r="B201" s="206" t="s">
        <v>555</v>
      </c>
      <c r="C201" s="206">
        <v>115</v>
      </c>
      <c r="D201" s="207">
        <v>0</v>
      </c>
      <c r="E201" s="207">
        <v>0</v>
      </c>
      <c r="F201" s="207">
        <v>0</v>
      </c>
      <c r="G201" s="207">
        <v>0.99652173913043474</v>
      </c>
      <c r="H201" s="207">
        <v>0.95765217391304347</v>
      </c>
      <c r="I201" s="207">
        <v>0.88773913043478259</v>
      </c>
      <c r="J201" s="207">
        <f t="shared" si="3"/>
        <v>0.47365217391304348</v>
      </c>
    </row>
    <row r="202" spans="1:10" s="208" customFormat="1" ht="12.75">
      <c r="A202" s="212">
        <v>196</v>
      </c>
      <c r="B202" s="206" t="s">
        <v>556</v>
      </c>
      <c r="C202" s="206">
        <v>110</v>
      </c>
      <c r="D202" s="207">
        <v>0.61090909090909096</v>
      </c>
      <c r="E202" s="207">
        <v>0.64727272727272733</v>
      </c>
      <c r="F202" s="207">
        <v>0.76363636363636367</v>
      </c>
      <c r="G202" s="207">
        <v>0.7400000000000001</v>
      </c>
      <c r="H202" s="207">
        <v>0.68545454545454554</v>
      </c>
      <c r="I202" s="207">
        <v>0.71090909090909093</v>
      </c>
      <c r="J202" s="207">
        <f t="shared" si="3"/>
        <v>0.693030303030303</v>
      </c>
    </row>
    <row r="203" spans="1:10" s="208" customFormat="1" ht="12.75">
      <c r="A203" s="212">
        <v>197</v>
      </c>
      <c r="B203" s="206" t="s">
        <v>557</v>
      </c>
      <c r="C203" s="206">
        <v>122</v>
      </c>
      <c r="D203" s="207">
        <v>0</v>
      </c>
      <c r="E203" s="207">
        <v>0.57377049180327866</v>
      </c>
      <c r="F203" s="207">
        <v>0.58196721311475408</v>
      </c>
      <c r="G203" s="207">
        <v>0.4098360655737705</v>
      </c>
      <c r="H203" s="207">
        <v>0.57377049180327866</v>
      </c>
      <c r="I203" s="207">
        <v>0.57377049180327866</v>
      </c>
      <c r="J203" s="207">
        <f t="shared" si="3"/>
        <v>0.45218579234972678</v>
      </c>
    </row>
    <row r="204" spans="1:10" s="208" customFormat="1" ht="12.75">
      <c r="A204" s="212">
        <v>198</v>
      </c>
      <c r="B204" s="206" t="s">
        <v>558</v>
      </c>
      <c r="C204" s="206">
        <v>110</v>
      </c>
      <c r="D204" s="207">
        <v>0.71636363636363631</v>
      </c>
      <c r="E204" s="207">
        <v>0.72727272727272729</v>
      </c>
      <c r="F204" s="207">
        <v>0.74727272727272731</v>
      </c>
      <c r="G204" s="207">
        <v>0.77454545454545454</v>
      </c>
      <c r="H204" s="207">
        <v>0.8418181818181818</v>
      </c>
      <c r="I204" s="207">
        <v>0</v>
      </c>
      <c r="J204" s="207">
        <f t="shared" si="3"/>
        <v>0.63454545454545452</v>
      </c>
    </row>
    <row r="205" spans="1:10" s="208" customFormat="1" ht="12.75">
      <c r="A205" s="212">
        <v>199</v>
      </c>
      <c r="B205" s="206" t="s">
        <v>559</v>
      </c>
      <c r="C205" s="206">
        <v>889</v>
      </c>
      <c r="D205" s="207">
        <v>0.77615298087739037</v>
      </c>
      <c r="E205" s="207">
        <v>0.83689538807649044</v>
      </c>
      <c r="F205" s="207">
        <v>0.72215973003374578</v>
      </c>
      <c r="G205" s="207">
        <v>0.67491563554555678</v>
      </c>
      <c r="H205" s="207">
        <v>0.72890888638920137</v>
      </c>
      <c r="I205" s="207">
        <v>0.68166479190101237</v>
      </c>
      <c r="J205" s="207">
        <f t="shared" si="3"/>
        <v>0.73678290213723285</v>
      </c>
    </row>
    <row r="206" spans="1:10" s="208" customFormat="1" ht="12.75">
      <c r="A206" s="212">
        <v>200</v>
      </c>
      <c r="B206" s="206" t="s">
        <v>560</v>
      </c>
      <c r="C206" s="206">
        <v>110</v>
      </c>
      <c r="D206" s="207">
        <v>0.74727272727272731</v>
      </c>
      <c r="E206" s="207">
        <v>0.88545454545454549</v>
      </c>
      <c r="F206" s="207">
        <v>0.83272727272727265</v>
      </c>
      <c r="G206" s="207">
        <v>0.58363636363636362</v>
      </c>
      <c r="H206" s="207">
        <v>0.67818181818181811</v>
      </c>
      <c r="I206" s="207">
        <v>0.57454545454545458</v>
      </c>
      <c r="J206" s="207">
        <f t="shared" si="3"/>
        <v>0.71696969696969692</v>
      </c>
    </row>
    <row r="207" spans="1:10" s="208" customFormat="1" ht="12.75">
      <c r="A207" s="212">
        <v>201</v>
      </c>
      <c r="B207" s="206" t="s">
        <v>561</v>
      </c>
      <c r="C207" s="206">
        <v>110</v>
      </c>
      <c r="D207" s="207">
        <v>0.74290909090909085</v>
      </c>
      <c r="E207" s="207">
        <v>0.8123636363636364</v>
      </c>
      <c r="F207" s="207">
        <v>0.76690909090909087</v>
      </c>
      <c r="G207" s="207">
        <v>0.79745454545454542</v>
      </c>
      <c r="H207" s="207">
        <v>0.80145454545454542</v>
      </c>
      <c r="I207" s="207">
        <v>0.78945454545454552</v>
      </c>
      <c r="J207" s="207">
        <f t="shared" si="3"/>
        <v>0.78509090909090906</v>
      </c>
    </row>
    <row r="208" spans="1:10" s="208" customFormat="1" ht="12.75">
      <c r="A208" s="212">
        <v>202</v>
      </c>
      <c r="B208" s="206" t="s">
        <v>562</v>
      </c>
      <c r="C208" s="206">
        <v>139</v>
      </c>
      <c r="D208" s="207">
        <v>0</v>
      </c>
      <c r="E208" s="207">
        <v>0</v>
      </c>
      <c r="F208" s="207">
        <v>0</v>
      </c>
      <c r="G208" s="207">
        <v>0</v>
      </c>
      <c r="H208" s="207">
        <v>0</v>
      </c>
      <c r="I208" s="207">
        <v>0</v>
      </c>
      <c r="J208" s="207">
        <f t="shared" si="3"/>
        <v>0</v>
      </c>
    </row>
    <row r="209" spans="1:10" s="208" customFormat="1" ht="12.75">
      <c r="A209" s="212">
        <v>203</v>
      </c>
      <c r="B209" s="206" t="s">
        <v>563</v>
      </c>
      <c r="C209" s="206">
        <v>225</v>
      </c>
      <c r="D209" s="207">
        <v>0.67466666666666675</v>
      </c>
      <c r="E209" s="207">
        <v>0.82400000000000007</v>
      </c>
      <c r="F209" s="207">
        <v>0.72800000000000009</v>
      </c>
      <c r="G209" s="207">
        <v>0.69333333333333336</v>
      </c>
      <c r="H209" s="207">
        <v>0.89244444444444448</v>
      </c>
      <c r="I209" s="207">
        <v>8.533333333333333E-2</v>
      </c>
      <c r="J209" s="207">
        <f t="shared" si="3"/>
        <v>0.64962962962962967</v>
      </c>
    </row>
    <row r="210" spans="1:10" s="208" customFormat="1" ht="12.75">
      <c r="A210" s="212">
        <v>204</v>
      </c>
      <c r="B210" s="206" t="s">
        <v>564</v>
      </c>
      <c r="C210" s="206">
        <v>340</v>
      </c>
      <c r="D210" s="207">
        <v>0.48882352941176466</v>
      </c>
      <c r="E210" s="207">
        <v>0.18882352941176472</v>
      </c>
      <c r="F210" s="207">
        <v>0.2982352941176471</v>
      </c>
      <c r="G210" s="207">
        <v>0.23117647058823529</v>
      </c>
      <c r="H210" s="207">
        <v>0.56117647058823528</v>
      </c>
      <c r="I210" s="207">
        <v>0.53470588235294125</v>
      </c>
      <c r="J210" s="207">
        <f t="shared" si="3"/>
        <v>0.38382352941176467</v>
      </c>
    </row>
    <row r="211" spans="1:10" s="208" customFormat="1" ht="12.75">
      <c r="A211" s="212">
        <v>205</v>
      </c>
      <c r="B211" s="206" t="s">
        <v>565</v>
      </c>
      <c r="C211" s="206">
        <v>113</v>
      </c>
      <c r="D211" s="207">
        <v>0.95221238938053088</v>
      </c>
      <c r="E211" s="207">
        <v>0.96460176991150437</v>
      </c>
      <c r="F211" s="207">
        <v>0.92035398230088494</v>
      </c>
      <c r="G211" s="207">
        <v>0.87787610619469025</v>
      </c>
      <c r="H211" s="207">
        <v>0</v>
      </c>
      <c r="I211" s="207">
        <v>0.85309734513274338</v>
      </c>
      <c r="J211" s="207">
        <f t="shared" si="3"/>
        <v>0.7613569321533924</v>
      </c>
    </row>
    <row r="212" spans="1:10" s="208" customFormat="1" ht="12.75">
      <c r="A212" s="212">
        <v>206</v>
      </c>
      <c r="B212" s="206" t="s">
        <v>566</v>
      </c>
      <c r="C212" s="206">
        <v>193.33</v>
      </c>
      <c r="D212" s="207">
        <v>0.13862307970827081</v>
      </c>
      <c r="E212" s="207">
        <v>0.13862307970827081</v>
      </c>
      <c r="F212" s="207">
        <v>0.1401748306005276</v>
      </c>
      <c r="G212" s="207">
        <v>0.15569233952309522</v>
      </c>
      <c r="H212" s="207">
        <v>0.20017586510112242</v>
      </c>
      <c r="I212" s="207">
        <v>0.17741685201468987</v>
      </c>
      <c r="J212" s="207">
        <f t="shared" si="3"/>
        <v>0.15845100777599611</v>
      </c>
    </row>
    <row r="213" spans="1:10" s="208" customFormat="1" ht="12.75">
      <c r="A213" s="212">
        <v>207</v>
      </c>
      <c r="B213" s="206" t="s">
        <v>567</v>
      </c>
      <c r="C213" s="206">
        <v>154.44</v>
      </c>
      <c r="D213" s="207">
        <v>0.49792799792799797</v>
      </c>
      <c r="E213" s="207">
        <v>0.52641802641802637</v>
      </c>
      <c r="F213" s="207">
        <v>0.46879046879046882</v>
      </c>
      <c r="G213" s="207">
        <v>0.44548044548044546</v>
      </c>
      <c r="H213" s="207">
        <v>0.46102046102046107</v>
      </c>
      <c r="I213" s="207">
        <v>0.50116550116550118</v>
      </c>
      <c r="J213" s="207">
        <f t="shared" si="3"/>
        <v>0.48346715013381686</v>
      </c>
    </row>
    <row r="214" spans="1:10" s="208" customFormat="1" ht="12.75">
      <c r="A214" s="212">
        <v>208</v>
      </c>
      <c r="B214" s="206" t="s">
        <v>568</v>
      </c>
      <c r="C214" s="206">
        <v>115</v>
      </c>
      <c r="D214" s="207">
        <v>0.44452173913043475</v>
      </c>
      <c r="E214" s="207">
        <v>0.46399999999999997</v>
      </c>
      <c r="F214" s="207">
        <v>0.47373913043478261</v>
      </c>
      <c r="G214" s="207">
        <v>0</v>
      </c>
      <c r="H214" s="207">
        <v>0.38608695652173913</v>
      </c>
      <c r="I214" s="207">
        <v>0.36869565217391304</v>
      </c>
      <c r="J214" s="207">
        <f t="shared" si="3"/>
        <v>0.35617391304347823</v>
      </c>
    </row>
    <row r="215" spans="1:10" s="208" customFormat="1" ht="12.75">
      <c r="A215" s="212">
        <v>209</v>
      </c>
      <c r="B215" s="206" t="s">
        <v>569</v>
      </c>
      <c r="C215" s="206">
        <v>124</v>
      </c>
      <c r="D215" s="207">
        <v>0.67419354838709677</v>
      </c>
      <c r="E215" s="207">
        <v>0.65806451612903216</v>
      </c>
      <c r="F215" s="207">
        <v>0.67419354838709677</v>
      </c>
      <c r="G215" s="207">
        <v>0.66129032258064513</v>
      </c>
      <c r="H215" s="207">
        <v>0.63548387096774195</v>
      </c>
      <c r="I215" s="207">
        <v>0.65806451612903216</v>
      </c>
      <c r="J215" s="207">
        <f t="shared" si="3"/>
        <v>0.66021505376344081</v>
      </c>
    </row>
    <row r="216" spans="1:10" s="208" customFormat="1" ht="12.75">
      <c r="A216" s="212">
        <v>210</v>
      </c>
      <c r="B216" s="206" t="s">
        <v>570</v>
      </c>
      <c r="C216" s="206">
        <v>250</v>
      </c>
      <c r="D216" s="207">
        <v>0.5484</v>
      </c>
      <c r="E216" s="207">
        <v>0.72360000000000002</v>
      </c>
      <c r="F216" s="207">
        <v>0.50160000000000005</v>
      </c>
      <c r="G216" s="207">
        <v>0.44039999999999996</v>
      </c>
      <c r="H216" s="207">
        <v>0.45239999999999997</v>
      </c>
      <c r="I216" s="207">
        <v>0.4728</v>
      </c>
      <c r="J216" s="207">
        <f t="shared" si="3"/>
        <v>0.5232</v>
      </c>
    </row>
    <row r="217" spans="1:10" s="208" customFormat="1" ht="12.75">
      <c r="A217" s="212">
        <v>211</v>
      </c>
      <c r="B217" s="206" t="s">
        <v>571</v>
      </c>
      <c r="C217" s="206">
        <v>400</v>
      </c>
      <c r="D217" s="207">
        <v>0.58499999999999996</v>
      </c>
      <c r="E217" s="207">
        <v>0.57250000000000001</v>
      </c>
      <c r="F217" s="207">
        <v>0.57374999999999998</v>
      </c>
      <c r="G217" s="207">
        <v>0.67125000000000001</v>
      </c>
      <c r="H217" s="207">
        <v>0</v>
      </c>
      <c r="I217" s="207">
        <v>0.56125000000000003</v>
      </c>
      <c r="J217" s="207">
        <f t="shared" si="3"/>
        <v>0.49395833333333333</v>
      </c>
    </row>
    <row r="218" spans="1:10" s="208" customFormat="1" ht="12.75">
      <c r="A218" s="212">
        <v>212</v>
      </c>
      <c r="B218" s="206" t="s">
        <v>572</v>
      </c>
      <c r="C218" s="206">
        <v>360</v>
      </c>
      <c r="D218" s="207">
        <v>0.65277777777777779</v>
      </c>
      <c r="E218" s="207">
        <v>0.64166666666666672</v>
      </c>
      <c r="F218" s="207">
        <v>0.63611111111111107</v>
      </c>
      <c r="G218" s="207">
        <v>0.63194444444444442</v>
      </c>
      <c r="H218" s="207">
        <v>0.60277777777777775</v>
      </c>
      <c r="I218" s="207">
        <v>0.59027777777777779</v>
      </c>
      <c r="J218" s="207">
        <f t="shared" si="3"/>
        <v>0.62592592592592589</v>
      </c>
    </row>
    <row r="219" spans="1:10" s="208" customFormat="1" ht="12.75">
      <c r="A219" s="212">
        <v>213</v>
      </c>
      <c r="B219" s="206" t="s">
        <v>470</v>
      </c>
      <c r="C219" s="206">
        <v>111</v>
      </c>
      <c r="D219" s="207">
        <v>0.27387387387387385</v>
      </c>
      <c r="E219" s="207">
        <v>0.27387387387387385</v>
      </c>
      <c r="F219" s="207">
        <v>0.27387387387387385</v>
      </c>
      <c r="G219" s="207">
        <v>0.27387387387387385</v>
      </c>
      <c r="H219" s="207">
        <v>0.27747747747747747</v>
      </c>
      <c r="I219" s="207">
        <v>0.27747747747747747</v>
      </c>
      <c r="J219" s="207">
        <f t="shared" si="3"/>
        <v>0.27507507507507506</v>
      </c>
    </row>
    <row r="220" spans="1:10" s="208" customFormat="1" ht="12.75">
      <c r="A220" s="212">
        <v>214</v>
      </c>
      <c r="B220" s="206" t="s">
        <v>573</v>
      </c>
      <c r="C220" s="206">
        <v>153</v>
      </c>
      <c r="D220" s="207">
        <v>0.59803921568627449</v>
      </c>
      <c r="E220" s="207">
        <v>0.57189542483660127</v>
      </c>
      <c r="F220" s="207">
        <v>0.51960784313725494</v>
      </c>
      <c r="G220" s="207">
        <v>0.52941176470588236</v>
      </c>
      <c r="H220" s="207">
        <v>0.52941176470588236</v>
      </c>
      <c r="I220" s="207">
        <v>0.47712418300653597</v>
      </c>
      <c r="J220" s="207">
        <f t="shared" si="3"/>
        <v>0.53758169934640521</v>
      </c>
    </row>
    <row r="221" spans="1:10" s="208" customFormat="1" ht="12.75">
      <c r="A221" s="212">
        <v>215</v>
      </c>
      <c r="B221" s="206" t="s">
        <v>574</v>
      </c>
      <c r="C221" s="206">
        <v>118</v>
      </c>
      <c r="D221" s="207">
        <v>0.4583050847457627</v>
      </c>
      <c r="E221" s="207">
        <v>0.43050847457627117</v>
      </c>
      <c r="F221" s="207">
        <v>0.49796610169491523</v>
      </c>
      <c r="G221" s="207">
        <v>0.35627118644067796</v>
      </c>
      <c r="H221" s="207">
        <v>0.34949152542372885</v>
      </c>
      <c r="I221" s="207">
        <v>0.32033898305084746</v>
      </c>
      <c r="J221" s="207">
        <f t="shared" si="3"/>
        <v>0.40214689265536724</v>
      </c>
    </row>
    <row r="222" spans="1:10" s="208" customFormat="1" ht="12.75">
      <c r="A222" s="212">
        <v>216</v>
      </c>
      <c r="B222" s="206" t="s">
        <v>575</v>
      </c>
      <c r="C222" s="206">
        <v>900</v>
      </c>
      <c r="D222" s="207">
        <v>0.88</v>
      </c>
      <c r="E222" s="207">
        <v>0.88222222222222224</v>
      </c>
      <c r="F222" s="207">
        <v>0.85688888888888892</v>
      </c>
      <c r="G222" s="207">
        <v>0.86222222222222222</v>
      </c>
      <c r="H222" s="207">
        <v>0.89333333333333331</v>
      </c>
      <c r="I222" s="207">
        <v>0.88444444444444448</v>
      </c>
      <c r="J222" s="207">
        <f t="shared" si="3"/>
        <v>0.87651851851851859</v>
      </c>
    </row>
    <row r="223" spans="1:10" s="208" customFormat="1" ht="12.75">
      <c r="A223" s="212">
        <v>217</v>
      </c>
      <c r="B223" s="206" t="s">
        <v>576</v>
      </c>
      <c r="C223" s="206">
        <v>149</v>
      </c>
      <c r="D223" s="207">
        <v>1.3503355704697986</v>
      </c>
      <c r="E223" s="207">
        <v>1.3221476510067114</v>
      </c>
      <c r="F223" s="207">
        <v>1.359731543624161</v>
      </c>
      <c r="G223" s="207">
        <v>1.3114093959731543</v>
      </c>
      <c r="H223" s="207">
        <v>0</v>
      </c>
      <c r="I223" s="207">
        <v>0</v>
      </c>
      <c r="J223" s="207">
        <f t="shared" si="3"/>
        <v>0.89060402684563744</v>
      </c>
    </row>
    <row r="224" spans="1:10" s="208" customFormat="1" ht="12.75">
      <c r="A224" s="212">
        <v>218</v>
      </c>
      <c r="B224" s="206" t="s">
        <v>576</v>
      </c>
      <c r="C224" s="206">
        <v>450</v>
      </c>
      <c r="D224" s="207">
        <v>0.7</v>
      </c>
      <c r="E224" s="207">
        <v>0.7155555555555555</v>
      </c>
      <c r="F224" s="207">
        <v>0.71466666666666667</v>
      </c>
      <c r="G224" s="207">
        <v>0.73111111111111116</v>
      </c>
      <c r="H224" s="207">
        <v>0.74888888888888894</v>
      </c>
      <c r="I224" s="207">
        <v>0.75555555555555554</v>
      </c>
      <c r="J224" s="207">
        <f t="shared" si="3"/>
        <v>0.72762962962962963</v>
      </c>
    </row>
    <row r="225" spans="1:10" s="208" customFormat="1" ht="12.75">
      <c r="A225" s="212">
        <v>219</v>
      </c>
      <c r="B225" s="206" t="s">
        <v>577</v>
      </c>
      <c r="C225" s="206">
        <v>150</v>
      </c>
      <c r="D225" s="207">
        <v>2.3066666666666666</v>
      </c>
      <c r="E225" s="207">
        <v>2.5733333333333333</v>
      </c>
      <c r="F225" s="207">
        <v>2.68</v>
      </c>
      <c r="G225" s="207">
        <v>2.2799999999999998</v>
      </c>
      <c r="H225" s="207">
        <v>2.72</v>
      </c>
      <c r="I225" s="207">
        <v>2.7733333333333334</v>
      </c>
      <c r="J225" s="207">
        <f t="shared" si="3"/>
        <v>2.5555555555555558</v>
      </c>
    </row>
    <row r="226" spans="1:10" s="208" customFormat="1" ht="12.75">
      <c r="A226" s="212">
        <v>220</v>
      </c>
      <c r="B226" s="206" t="s">
        <v>578</v>
      </c>
      <c r="C226" s="206">
        <v>146</v>
      </c>
      <c r="D226" s="207">
        <v>1.3301369863013699</v>
      </c>
      <c r="E226" s="207">
        <v>1.1054794520547946</v>
      </c>
      <c r="F226" s="207">
        <v>1.1041095890410959</v>
      </c>
      <c r="G226" s="207">
        <v>1.0630136986301368</v>
      </c>
      <c r="H226" s="207">
        <v>1.0794520547945206</v>
      </c>
      <c r="I226" s="207">
        <v>1.0684931506849316</v>
      </c>
      <c r="J226" s="207">
        <f t="shared" si="3"/>
        <v>1.1251141552511414</v>
      </c>
    </row>
    <row r="227" spans="1:10" s="208" customFormat="1" ht="12.75">
      <c r="A227" s="212">
        <v>221</v>
      </c>
      <c r="B227" s="206" t="s">
        <v>579</v>
      </c>
      <c r="C227" s="206">
        <v>300</v>
      </c>
      <c r="D227" s="207">
        <v>0.75340000000000007</v>
      </c>
      <c r="E227" s="207">
        <v>0.85499999999999998</v>
      </c>
      <c r="F227" s="207">
        <v>0.96700000000000008</v>
      </c>
      <c r="G227" s="207">
        <v>0.95499999999999996</v>
      </c>
      <c r="H227" s="207">
        <v>0.90500000000000003</v>
      </c>
      <c r="I227" s="207">
        <v>0.30099999999999999</v>
      </c>
      <c r="J227" s="207">
        <f t="shared" si="3"/>
        <v>0.7894000000000001</v>
      </c>
    </row>
    <row r="228" spans="1:10" s="208" customFormat="1" ht="12.75">
      <c r="A228" s="212">
        <v>222</v>
      </c>
      <c r="B228" s="206" t="s">
        <v>580</v>
      </c>
      <c r="C228" s="206">
        <v>155</v>
      </c>
      <c r="D228" s="207">
        <v>0.4467096774193548</v>
      </c>
      <c r="E228" s="207">
        <v>0.4838709677419355</v>
      </c>
      <c r="F228" s="207">
        <v>0.45909677419354838</v>
      </c>
      <c r="G228" s="207">
        <v>0.42812903225806453</v>
      </c>
      <c r="H228" s="207">
        <v>0.46529032258064518</v>
      </c>
      <c r="I228" s="207">
        <v>0.42967741935483866</v>
      </c>
      <c r="J228" s="207">
        <f t="shared" si="3"/>
        <v>0.4521290322580645</v>
      </c>
    </row>
    <row r="229" spans="1:10" s="208" customFormat="1" ht="12.75">
      <c r="A229" s="212">
        <v>223</v>
      </c>
      <c r="B229" s="206" t="s">
        <v>581</v>
      </c>
      <c r="C229" s="206">
        <v>340</v>
      </c>
      <c r="D229" s="207">
        <v>0.55882352941176472</v>
      </c>
      <c r="E229" s="207">
        <v>0.52352941176470591</v>
      </c>
      <c r="F229" s="207">
        <v>0.55294117647058827</v>
      </c>
      <c r="G229" s="207">
        <v>0.62352941176470589</v>
      </c>
      <c r="H229" s="207">
        <v>0.62941176470588234</v>
      </c>
      <c r="I229" s="207">
        <v>0.62352941176470589</v>
      </c>
      <c r="J229" s="207">
        <f t="shared" si="3"/>
        <v>0.58529411764705885</v>
      </c>
    </row>
    <row r="230" spans="1:10" s="208" customFormat="1" ht="12.75">
      <c r="A230" s="212">
        <v>224</v>
      </c>
      <c r="B230" s="206" t="s">
        <v>581</v>
      </c>
      <c r="C230" s="206">
        <v>156</v>
      </c>
      <c r="D230" s="207">
        <v>0.40384615384615385</v>
      </c>
      <c r="E230" s="207">
        <v>0.42564102564102568</v>
      </c>
      <c r="F230" s="207">
        <v>0.41538461538461535</v>
      </c>
      <c r="G230" s="207">
        <v>0.50641025641025639</v>
      </c>
      <c r="H230" s="207">
        <v>0.47820512820512817</v>
      </c>
      <c r="I230" s="207">
        <v>0.45897435897435895</v>
      </c>
      <c r="J230" s="207">
        <f t="shared" si="3"/>
        <v>0.44807692307692309</v>
      </c>
    </row>
    <row r="231" spans="1:10" s="208" customFormat="1" ht="12.75">
      <c r="A231" s="212">
        <v>225</v>
      </c>
      <c r="B231" s="206" t="s">
        <v>582</v>
      </c>
      <c r="C231" s="206">
        <v>134</v>
      </c>
      <c r="D231" s="207">
        <v>0.68955223880597016</v>
      </c>
      <c r="E231" s="207">
        <v>0.69850746268656716</v>
      </c>
      <c r="F231" s="207">
        <v>0.66865671641791036</v>
      </c>
      <c r="G231" s="207">
        <v>0.67761194029850746</v>
      </c>
      <c r="H231" s="207">
        <v>0.74029850746268655</v>
      </c>
      <c r="I231" s="207">
        <v>0.82686567164179103</v>
      </c>
      <c r="J231" s="207">
        <f t="shared" si="3"/>
        <v>0.7169154228855722</v>
      </c>
    </row>
    <row r="232" spans="1:10" s="208" customFormat="1" ht="12.75">
      <c r="A232" s="212">
        <v>226</v>
      </c>
      <c r="B232" s="206" t="s">
        <v>583</v>
      </c>
      <c r="C232" s="206">
        <v>260</v>
      </c>
      <c r="D232" s="207">
        <v>1.1215384615384616</v>
      </c>
      <c r="E232" s="207">
        <v>0.99692307692307691</v>
      </c>
      <c r="F232" s="207">
        <v>1.0461538461538462</v>
      </c>
      <c r="G232" s="207">
        <v>0.9</v>
      </c>
      <c r="H232" s="207">
        <v>0.85384615384615381</v>
      </c>
      <c r="I232" s="207">
        <v>0.96615384615384614</v>
      </c>
      <c r="J232" s="207">
        <f t="shared" si="3"/>
        <v>0.98076923076923073</v>
      </c>
    </row>
    <row r="233" spans="1:10" s="208" customFormat="1" ht="12.75">
      <c r="A233" s="212">
        <v>227</v>
      </c>
      <c r="B233" s="206" t="s">
        <v>584</v>
      </c>
      <c r="C233" s="206">
        <v>110</v>
      </c>
      <c r="D233" s="207">
        <v>0.98909090909090902</v>
      </c>
      <c r="E233" s="207">
        <v>1.0181818181818181</v>
      </c>
      <c r="F233" s="207">
        <v>1.0327272727272727</v>
      </c>
      <c r="G233" s="207">
        <v>0.91636363636363638</v>
      </c>
      <c r="H233" s="207">
        <v>0.81818181818181823</v>
      </c>
      <c r="I233" s="207">
        <v>0.93090909090909091</v>
      </c>
      <c r="J233" s="207">
        <f t="shared" si="3"/>
        <v>0.95090909090909082</v>
      </c>
    </row>
    <row r="234" spans="1:10" s="208" customFormat="1" ht="12.75">
      <c r="A234" s="212">
        <v>228</v>
      </c>
      <c r="B234" s="206" t="s">
        <v>585</v>
      </c>
      <c r="C234" s="206">
        <v>111</v>
      </c>
      <c r="D234" s="207">
        <v>0.43513513513513513</v>
      </c>
      <c r="E234" s="207">
        <v>0.45045045045045046</v>
      </c>
      <c r="F234" s="207">
        <v>0.43963963963963959</v>
      </c>
      <c r="G234" s="207">
        <v>0.44054054054054054</v>
      </c>
      <c r="H234" s="207">
        <v>0.45765765765765765</v>
      </c>
      <c r="I234" s="207">
        <v>0.46756756756756757</v>
      </c>
      <c r="J234" s="207">
        <f t="shared" si="3"/>
        <v>0.44849849849849849</v>
      </c>
    </row>
    <row r="235" spans="1:10" s="208" customFormat="1" ht="12.75">
      <c r="A235" s="212">
        <v>229</v>
      </c>
      <c r="B235" s="206" t="s">
        <v>586</v>
      </c>
      <c r="C235" s="206">
        <v>183.33</v>
      </c>
      <c r="D235" s="207">
        <v>0.51710031091474384</v>
      </c>
      <c r="E235" s="207">
        <v>0.53237331587847048</v>
      </c>
      <c r="F235" s="207">
        <v>0.47128129602356406</v>
      </c>
      <c r="G235" s="207">
        <v>0</v>
      </c>
      <c r="H235" s="207">
        <v>0.47782686957944681</v>
      </c>
      <c r="I235" s="207">
        <v>0.66546664484808815</v>
      </c>
      <c r="J235" s="207">
        <f t="shared" si="3"/>
        <v>0.44400807287405214</v>
      </c>
    </row>
    <row r="236" spans="1:10" s="208" customFormat="1" ht="12.75">
      <c r="A236" s="212">
        <v>230</v>
      </c>
      <c r="B236" s="206" t="s">
        <v>587</v>
      </c>
      <c r="C236" s="206">
        <v>110</v>
      </c>
      <c r="D236" s="207">
        <v>0.88363636363636366</v>
      </c>
      <c r="E236" s="207">
        <v>0.82727272727272727</v>
      </c>
      <c r="F236" s="207">
        <v>0.70363636363636373</v>
      </c>
      <c r="G236" s="207">
        <v>0.68363636363636371</v>
      </c>
      <c r="H236" s="207">
        <v>0.91272727272727283</v>
      </c>
      <c r="I236" s="207">
        <v>0.75272727272727269</v>
      </c>
      <c r="J236" s="207">
        <f t="shared" si="3"/>
        <v>0.79393939393939394</v>
      </c>
    </row>
    <row r="237" spans="1:10" s="208" customFormat="1" ht="12.75">
      <c r="A237" s="212">
        <v>231</v>
      </c>
      <c r="B237" s="206" t="s">
        <v>588</v>
      </c>
      <c r="C237" s="206">
        <v>110</v>
      </c>
      <c r="D237" s="207">
        <v>0</v>
      </c>
      <c r="E237" s="207">
        <v>0</v>
      </c>
      <c r="F237" s="207">
        <v>0</v>
      </c>
      <c r="G237" s="207">
        <v>0</v>
      </c>
      <c r="H237" s="207">
        <v>0</v>
      </c>
      <c r="I237" s="207">
        <v>0</v>
      </c>
      <c r="J237" s="207">
        <f t="shared" si="3"/>
        <v>0</v>
      </c>
    </row>
    <row r="238" spans="1:10" s="208" customFormat="1" ht="12.75">
      <c r="A238" s="212">
        <v>232</v>
      </c>
      <c r="B238" s="206" t="s">
        <v>589</v>
      </c>
      <c r="C238" s="206">
        <v>110</v>
      </c>
      <c r="D238" s="207">
        <v>0.46636363636363631</v>
      </c>
      <c r="E238" s="207">
        <v>0.52272727272727271</v>
      </c>
      <c r="F238" s="207">
        <v>0.75909090909090904</v>
      </c>
      <c r="G238" s="207">
        <v>0.91545454545454552</v>
      </c>
      <c r="H238" s="207">
        <v>0.7400000000000001</v>
      </c>
      <c r="I238" s="207">
        <v>6.2272727272727271E-2</v>
      </c>
      <c r="J238" s="207">
        <f t="shared" si="3"/>
        <v>0.57765151515151525</v>
      </c>
    </row>
    <row r="239" spans="1:10" s="208" customFormat="1" ht="12.75">
      <c r="A239" s="212">
        <v>233</v>
      </c>
      <c r="B239" s="206" t="s">
        <v>590</v>
      </c>
      <c r="C239" s="206">
        <v>111</v>
      </c>
      <c r="D239" s="207">
        <v>0.2864864864864865</v>
      </c>
      <c r="E239" s="207">
        <v>0.2810810810810811</v>
      </c>
      <c r="F239" s="207">
        <v>0.27207207207207207</v>
      </c>
      <c r="G239" s="207">
        <v>0.28288288288288288</v>
      </c>
      <c r="H239" s="207">
        <v>0.3963963963963964</v>
      </c>
      <c r="I239" s="207">
        <v>0.28468468468468472</v>
      </c>
      <c r="J239" s="207">
        <f t="shared" si="3"/>
        <v>0.30060060060060062</v>
      </c>
    </row>
    <row r="240" spans="1:10" s="208" customFormat="1" ht="12.75">
      <c r="A240" s="212">
        <v>234</v>
      </c>
      <c r="B240" s="206" t="s">
        <v>591</v>
      </c>
      <c r="C240" s="206">
        <v>111</v>
      </c>
      <c r="D240" s="207">
        <v>0.90810810810810805</v>
      </c>
      <c r="E240" s="207">
        <v>0.94414414414414416</v>
      </c>
      <c r="F240" s="207">
        <v>0.95855855855855865</v>
      </c>
      <c r="G240" s="207">
        <v>0.70630630630630631</v>
      </c>
      <c r="H240" s="207">
        <v>0.62702702702702695</v>
      </c>
      <c r="I240" s="207">
        <v>0.64864864864864868</v>
      </c>
      <c r="J240" s="207">
        <f t="shared" si="3"/>
        <v>0.79879879879879889</v>
      </c>
    </row>
    <row r="241" spans="1:10" s="208" customFormat="1" ht="12.75">
      <c r="A241" s="212">
        <v>235</v>
      </c>
      <c r="B241" s="206" t="s">
        <v>592</v>
      </c>
      <c r="C241" s="206">
        <v>115</v>
      </c>
      <c r="D241" s="207">
        <v>0.66956521739130437</v>
      </c>
      <c r="E241" s="207">
        <v>0.6878260869565217</v>
      </c>
      <c r="F241" s="207">
        <v>0.72608695652173916</v>
      </c>
      <c r="G241" s="207">
        <v>0.71043478260869564</v>
      </c>
      <c r="H241" s="207">
        <v>0.71043478260869564</v>
      </c>
      <c r="I241" s="207">
        <v>0.59913043478260875</v>
      </c>
      <c r="J241" s="207">
        <f t="shared" si="3"/>
        <v>0.68391304347826087</v>
      </c>
    </row>
    <row r="242" spans="1:10" s="208" customFormat="1" ht="12.75">
      <c r="A242" s="212">
        <v>236</v>
      </c>
      <c r="B242" s="206" t="s">
        <v>593</v>
      </c>
      <c r="C242" s="206">
        <v>110</v>
      </c>
      <c r="D242" s="207">
        <v>0.65163636363636368</v>
      </c>
      <c r="E242" s="207">
        <v>0.657909090909091</v>
      </c>
      <c r="F242" s="207">
        <v>0.621</v>
      </c>
      <c r="G242" s="207">
        <v>0.57181818181818178</v>
      </c>
      <c r="H242" s="207">
        <v>0.50845454545454549</v>
      </c>
      <c r="I242" s="207">
        <v>0.54881818181818176</v>
      </c>
      <c r="J242" s="207">
        <f t="shared" si="3"/>
        <v>0.59327272727272728</v>
      </c>
    </row>
    <row r="243" spans="1:10" s="208" customFormat="1" ht="12.75">
      <c r="A243" s="212">
        <v>237</v>
      </c>
      <c r="B243" s="206" t="s">
        <v>594</v>
      </c>
      <c r="C243" s="206">
        <v>127</v>
      </c>
      <c r="D243" s="207">
        <v>0.65748031496062997</v>
      </c>
      <c r="E243" s="207">
        <v>0.9</v>
      </c>
      <c r="F243" s="207">
        <v>0.63228346456692908</v>
      </c>
      <c r="G243" s="207">
        <v>0.68976377952755896</v>
      </c>
      <c r="H243" s="207">
        <v>0.72283464566929134</v>
      </c>
      <c r="I243" s="207">
        <v>0.44724409448818897</v>
      </c>
      <c r="J243" s="207">
        <f t="shared" si="3"/>
        <v>0.67493438320209975</v>
      </c>
    </row>
    <row r="244" spans="1:10" s="208" customFormat="1" ht="12.75">
      <c r="A244" s="212">
        <v>238</v>
      </c>
      <c r="B244" s="206" t="s">
        <v>595</v>
      </c>
      <c r="C244" s="206">
        <v>111</v>
      </c>
      <c r="D244" s="207">
        <v>1.1135135135135135</v>
      </c>
      <c r="E244" s="207">
        <v>1.0234234234234234</v>
      </c>
      <c r="F244" s="207">
        <v>0.98738738738738729</v>
      </c>
      <c r="G244" s="207">
        <v>0.94414414414414416</v>
      </c>
      <c r="H244" s="207">
        <v>0.96936936936936935</v>
      </c>
      <c r="I244" s="207">
        <v>0.95495495495495497</v>
      </c>
      <c r="J244" s="207">
        <f t="shared" si="3"/>
        <v>0.99879879879879885</v>
      </c>
    </row>
    <row r="245" spans="1:10" s="208" customFormat="1" ht="12.75">
      <c r="A245" s="212">
        <v>239</v>
      </c>
      <c r="B245" s="206" t="s">
        <v>596</v>
      </c>
      <c r="C245" s="206">
        <v>149</v>
      </c>
      <c r="D245" s="207">
        <v>0</v>
      </c>
      <c r="E245" s="207">
        <v>0</v>
      </c>
      <c r="F245" s="207">
        <v>0</v>
      </c>
      <c r="G245" s="207">
        <v>0</v>
      </c>
      <c r="H245" s="207">
        <v>0</v>
      </c>
      <c r="I245" s="207">
        <v>0</v>
      </c>
      <c r="J245" s="207">
        <f t="shared" si="3"/>
        <v>0</v>
      </c>
    </row>
    <row r="246" spans="1:10" s="208" customFormat="1" ht="12.75">
      <c r="A246" s="212">
        <v>240</v>
      </c>
      <c r="B246" s="206" t="s">
        <v>597</v>
      </c>
      <c r="C246" s="206">
        <v>120</v>
      </c>
      <c r="D246" s="207">
        <v>0.76666666666666672</v>
      </c>
      <c r="E246" s="207">
        <v>0</v>
      </c>
      <c r="F246" s="207">
        <v>0</v>
      </c>
      <c r="G246" s="207">
        <v>0</v>
      </c>
      <c r="H246" s="207">
        <v>0</v>
      </c>
      <c r="I246" s="207">
        <v>0.46166666666666667</v>
      </c>
      <c r="J246" s="207">
        <f t="shared" si="3"/>
        <v>0.20472222222222225</v>
      </c>
    </row>
    <row r="247" spans="1:10" s="208" customFormat="1" ht="12.75">
      <c r="A247" s="212">
        <v>241</v>
      </c>
      <c r="B247" s="206" t="s">
        <v>598</v>
      </c>
      <c r="C247" s="206">
        <v>140</v>
      </c>
      <c r="D247" s="207">
        <v>6.6428571428571434E-2</v>
      </c>
      <c r="E247" s="207">
        <v>0.3457142857142857</v>
      </c>
      <c r="F247" s="207">
        <v>0.46499999999999997</v>
      </c>
      <c r="G247" s="207">
        <v>0.45</v>
      </c>
      <c r="H247" s="207">
        <v>0.42499999999999999</v>
      </c>
      <c r="I247" s="207">
        <v>0.45857142857142857</v>
      </c>
      <c r="J247" s="207">
        <f t="shared" si="3"/>
        <v>0.36845238095238098</v>
      </c>
    </row>
    <row r="248" spans="1:10" s="208" customFormat="1" ht="12.75">
      <c r="A248" s="212">
        <v>242</v>
      </c>
      <c r="B248" s="206" t="s">
        <v>599</v>
      </c>
      <c r="C248" s="206">
        <v>120</v>
      </c>
      <c r="D248" s="207">
        <v>0.97333333333333327</v>
      </c>
      <c r="E248" s="207">
        <v>0.9933333333333334</v>
      </c>
      <c r="F248" s="207">
        <v>0.89666666666666661</v>
      </c>
      <c r="G248" s="207">
        <v>0.67999999999999994</v>
      </c>
      <c r="H248" s="207">
        <v>0.67</v>
      </c>
      <c r="I248" s="207">
        <v>0.69</v>
      </c>
      <c r="J248" s="207">
        <f t="shared" si="3"/>
        <v>0.81722222222222207</v>
      </c>
    </row>
    <row r="249" spans="1:10" s="208" customFormat="1" ht="12.75">
      <c r="A249" s="212">
        <v>243</v>
      </c>
      <c r="B249" s="206" t="s">
        <v>600</v>
      </c>
      <c r="C249" s="206">
        <v>120</v>
      </c>
      <c r="D249" s="207">
        <v>1.2850833333333334</v>
      </c>
      <c r="E249" s="207">
        <v>1.2849999999999999</v>
      </c>
      <c r="F249" s="207">
        <v>1.7408333333333335</v>
      </c>
      <c r="G249" s="207">
        <v>1.2285833333333334</v>
      </c>
      <c r="H249" s="207">
        <v>1.2155833333333335</v>
      </c>
      <c r="I249" s="207">
        <v>1.3691666666666669</v>
      </c>
      <c r="J249" s="207">
        <f t="shared" si="3"/>
        <v>1.3540416666666666</v>
      </c>
    </row>
    <row r="250" spans="1:10" s="208" customFormat="1" ht="12.75">
      <c r="A250" s="212">
        <v>244</v>
      </c>
      <c r="B250" s="206" t="s">
        <v>601</v>
      </c>
      <c r="C250" s="206">
        <v>130</v>
      </c>
      <c r="D250" s="207">
        <v>2.3846153846153847E-2</v>
      </c>
      <c r="E250" s="207">
        <v>0</v>
      </c>
      <c r="F250" s="207">
        <v>0</v>
      </c>
      <c r="G250" s="207">
        <v>0.69769230769230772</v>
      </c>
      <c r="H250" s="207">
        <v>2.2307692307692306E-2</v>
      </c>
      <c r="I250" s="207">
        <v>0</v>
      </c>
      <c r="J250" s="207">
        <f t="shared" si="3"/>
        <v>0.12397435897435898</v>
      </c>
    </row>
    <row r="251" spans="1:10" s="208" customFormat="1" ht="12.75">
      <c r="A251" s="212">
        <v>245</v>
      </c>
      <c r="B251" s="206" t="s">
        <v>602</v>
      </c>
      <c r="C251" s="206">
        <v>161</v>
      </c>
      <c r="D251" s="207">
        <v>0</v>
      </c>
      <c r="E251" s="207">
        <v>0.53416149068322982</v>
      </c>
      <c r="F251" s="207">
        <v>0.43478260869565216</v>
      </c>
      <c r="G251" s="207">
        <v>0</v>
      </c>
      <c r="H251" s="207">
        <v>0.19254658385093168</v>
      </c>
      <c r="I251" s="207">
        <v>0.43478260869565216</v>
      </c>
      <c r="J251" s="207">
        <f t="shared" si="3"/>
        <v>0.26604554865424429</v>
      </c>
    </row>
    <row r="252" spans="1:10" s="208" customFormat="1" ht="12.75">
      <c r="A252" s="212">
        <v>246</v>
      </c>
      <c r="B252" s="206" t="s">
        <v>603</v>
      </c>
      <c r="C252" s="206">
        <v>250</v>
      </c>
      <c r="D252" s="207">
        <v>0.35880000000000001</v>
      </c>
      <c r="E252" s="207">
        <v>0.35880000000000001</v>
      </c>
      <c r="F252" s="207">
        <v>0.35880000000000001</v>
      </c>
      <c r="G252" s="207">
        <v>0.35880000000000001</v>
      </c>
      <c r="H252" s="207">
        <v>0.35880000000000001</v>
      </c>
      <c r="I252" s="207">
        <v>0.35880000000000001</v>
      </c>
      <c r="J252" s="207">
        <f t="shared" si="3"/>
        <v>0.35880000000000001</v>
      </c>
    </row>
    <row r="253" spans="1:10" s="208" customFormat="1" ht="12.75">
      <c r="A253" s="212">
        <v>247</v>
      </c>
      <c r="B253" s="206" t="s">
        <v>397</v>
      </c>
      <c r="C253" s="206">
        <v>124</v>
      </c>
      <c r="D253" s="207">
        <v>0.54435483870967738</v>
      </c>
      <c r="E253" s="207">
        <v>0.54435483870967738</v>
      </c>
      <c r="F253" s="207">
        <v>0.99919354838709684</v>
      </c>
      <c r="G253" s="207">
        <v>0.9096774193548387</v>
      </c>
      <c r="H253" s="207">
        <v>0</v>
      </c>
      <c r="I253" s="207">
        <v>0</v>
      </c>
      <c r="J253" s="207">
        <f t="shared" si="3"/>
        <v>0.49959677419354837</v>
      </c>
    </row>
    <row r="254" spans="1:10" s="208" customFormat="1" ht="12.75">
      <c r="A254" s="212">
        <v>248</v>
      </c>
      <c r="B254" s="206" t="s">
        <v>604</v>
      </c>
      <c r="C254" s="206">
        <v>167</v>
      </c>
      <c r="D254" s="207">
        <v>0</v>
      </c>
      <c r="E254" s="207">
        <v>0</v>
      </c>
      <c r="F254" s="207">
        <v>0</v>
      </c>
      <c r="G254" s="207">
        <v>0</v>
      </c>
      <c r="H254" s="207">
        <v>0</v>
      </c>
      <c r="I254" s="207">
        <v>0</v>
      </c>
      <c r="J254" s="207">
        <f t="shared" si="3"/>
        <v>0</v>
      </c>
    </row>
    <row r="255" spans="1:10" s="208" customFormat="1" ht="12.75">
      <c r="A255" s="212">
        <v>249</v>
      </c>
      <c r="B255" s="206" t="s">
        <v>605</v>
      </c>
      <c r="C255" s="206">
        <v>193</v>
      </c>
      <c r="D255" s="207">
        <v>0.20310880829015546</v>
      </c>
      <c r="E255" s="207">
        <v>0.20310880829015546</v>
      </c>
      <c r="F255" s="207">
        <v>0.20310880829015546</v>
      </c>
      <c r="G255" s="207">
        <v>0.22072538860103627</v>
      </c>
      <c r="H255" s="207">
        <v>0.28031088082901556</v>
      </c>
      <c r="I255" s="207">
        <v>0.28031088082901556</v>
      </c>
      <c r="J255" s="207">
        <f t="shared" si="3"/>
        <v>0.23177892918825563</v>
      </c>
    </row>
    <row r="256" spans="1:10" s="208" customFormat="1" ht="12.75">
      <c r="A256" s="212">
        <v>250</v>
      </c>
      <c r="B256" s="206" t="s">
        <v>606</v>
      </c>
      <c r="C256" s="206">
        <v>133</v>
      </c>
      <c r="D256" s="207">
        <v>0.10225563909774436</v>
      </c>
      <c r="E256" s="207">
        <v>0.26466165413533838</v>
      </c>
      <c r="F256" s="207">
        <v>0.36165413533834589</v>
      </c>
      <c r="G256" s="207">
        <v>0.29924812030075187</v>
      </c>
      <c r="H256" s="207">
        <v>0.26766917293233083</v>
      </c>
      <c r="I256" s="207">
        <v>0.25413533834586466</v>
      </c>
      <c r="J256" s="207">
        <f t="shared" si="3"/>
        <v>0.25827067669172937</v>
      </c>
    </row>
    <row r="257" spans="1:10" s="208" customFormat="1" ht="12.75">
      <c r="A257" s="212">
        <v>251</v>
      </c>
      <c r="B257" s="206" t="s">
        <v>607</v>
      </c>
      <c r="C257" s="206">
        <v>111</v>
      </c>
      <c r="D257" s="207">
        <v>0.12252252252252252</v>
      </c>
      <c r="E257" s="207">
        <v>4.6846846846846847E-2</v>
      </c>
      <c r="F257" s="207">
        <v>0.270990990990991</v>
      </c>
      <c r="G257" s="207">
        <v>0.23927927927927928</v>
      </c>
      <c r="H257" s="207">
        <v>0.34306306306306306</v>
      </c>
      <c r="I257" s="207">
        <v>0.24216216216216216</v>
      </c>
      <c r="J257" s="207">
        <f t="shared" si="3"/>
        <v>0.21081081081081079</v>
      </c>
    </row>
    <row r="258" spans="1:10" s="208" customFormat="1" ht="12.75">
      <c r="A258" s="212">
        <v>252</v>
      </c>
      <c r="B258" s="206" t="s">
        <v>608</v>
      </c>
      <c r="C258" s="206">
        <v>278</v>
      </c>
      <c r="D258" s="207">
        <v>0.55251798561151078</v>
      </c>
      <c r="E258" s="207">
        <v>0.62266187050359711</v>
      </c>
      <c r="F258" s="207">
        <v>0.60539568345323747</v>
      </c>
      <c r="G258" s="207">
        <v>0.59028776978417263</v>
      </c>
      <c r="H258" s="207">
        <v>0.64316546762589932</v>
      </c>
      <c r="I258" s="207">
        <v>0.77266187050359714</v>
      </c>
      <c r="J258" s="207">
        <f t="shared" si="3"/>
        <v>0.63111510791366909</v>
      </c>
    </row>
    <row r="259" spans="1:10" s="208" customFormat="1" ht="12.75">
      <c r="A259" s="212">
        <v>253</v>
      </c>
      <c r="B259" s="206" t="s">
        <v>609</v>
      </c>
      <c r="C259" s="206">
        <v>134</v>
      </c>
      <c r="D259" s="207">
        <v>0.58208955223880599</v>
      </c>
      <c r="E259" s="207">
        <v>0.75522388059701495</v>
      </c>
      <c r="F259" s="207">
        <v>0.63880597014925367</v>
      </c>
      <c r="G259" s="207">
        <v>0.78507462686567164</v>
      </c>
      <c r="H259" s="207">
        <v>0.68656716417910446</v>
      </c>
      <c r="I259" s="207">
        <v>0.68358208955223876</v>
      </c>
      <c r="J259" s="207">
        <f t="shared" si="3"/>
        <v>0.6885572139303483</v>
      </c>
    </row>
    <row r="260" spans="1:10" s="208" customFormat="1" ht="12.75">
      <c r="A260" s="212">
        <v>254</v>
      </c>
      <c r="B260" s="206" t="s">
        <v>610</v>
      </c>
      <c r="C260" s="206">
        <v>600</v>
      </c>
      <c r="D260" s="207">
        <v>0</v>
      </c>
      <c r="E260" s="207">
        <v>0.71833333333333338</v>
      </c>
      <c r="F260" s="207">
        <v>0.71916666666666662</v>
      </c>
      <c r="G260" s="207">
        <v>0.6841666666666667</v>
      </c>
      <c r="H260" s="207">
        <v>0.77249999999999996</v>
      </c>
      <c r="I260" s="207">
        <v>0.745</v>
      </c>
      <c r="J260" s="207">
        <f t="shared" si="3"/>
        <v>0.60652777777777778</v>
      </c>
    </row>
    <row r="261" spans="1:10" s="208" customFormat="1" ht="12.75">
      <c r="A261" s="212">
        <v>255</v>
      </c>
      <c r="B261" s="206" t="s">
        <v>610</v>
      </c>
      <c r="C261" s="206">
        <v>167</v>
      </c>
      <c r="D261" s="207">
        <v>0</v>
      </c>
      <c r="E261" s="207">
        <v>0.39281437125748497</v>
      </c>
      <c r="F261" s="207">
        <v>0.41916167664670656</v>
      </c>
      <c r="G261" s="207">
        <v>0.38323353293413176</v>
      </c>
      <c r="H261" s="207">
        <v>0.3784431137724551</v>
      </c>
      <c r="I261" s="207">
        <v>0.40479041916167663</v>
      </c>
      <c r="J261" s="207">
        <f t="shared" si="3"/>
        <v>0.32974051896207585</v>
      </c>
    </row>
    <row r="262" spans="1:10" s="208" customFormat="1" ht="12.75">
      <c r="A262" s="212">
        <v>256</v>
      </c>
      <c r="B262" s="206" t="s">
        <v>610</v>
      </c>
      <c r="C262" s="206">
        <v>166.67</v>
      </c>
      <c r="D262" s="207">
        <v>0</v>
      </c>
      <c r="E262" s="207">
        <v>1.1123777524449512</v>
      </c>
      <c r="F262" s="207">
        <v>1.1123777524449512</v>
      </c>
      <c r="G262" s="207">
        <v>1.1123777524449512</v>
      </c>
      <c r="H262" s="207">
        <v>1.1123777524449512</v>
      </c>
      <c r="I262" s="207">
        <v>1.1123777524449512</v>
      </c>
      <c r="J262" s="207">
        <f t="shared" si="3"/>
        <v>0.92698146037079265</v>
      </c>
    </row>
    <row r="263" spans="1:10" s="208" customFormat="1" ht="12.75">
      <c r="A263" s="212">
        <v>257</v>
      </c>
      <c r="B263" s="206" t="s">
        <v>610</v>
      </c>
      <c r="C263" s="206">
        <v>133</v>
      </c>
      <c r="D263" s="207">
        <v>0</v>
      </c>
      <c r="E263" s="207">
        <v>0.42105263157894735</v>
      </c>
      <c r="F263" s="207">
        <v>0.37593984962406013</v>
      </c>
      <c r="G263" s="207">
        <v>0.37744360902255641</v>
      </c>
      <c r="H263" s="207">
        <v>0</v>
      </c>
      <c r="I263" s="207">
        <v>0</v>
      </c>
      <c r="J263" s="207">
        <f t="shared" ref="J263:J284" si="4">SUM(D263:I263)/6</f>
        <v>0.19573934837092732</v>
      </c>
    </row>
    <row r="264" spans="1:10" s="208" customFormat="1" ht="12.75">
      <c r="A264" s="212">
        <v>258</v>
      </c>
      <c r="B264" s="206" t="s">
        <v>611</v>
      </c>
      <c r="C264" s="206">
        <v>150</v>
      </c>
      <c r="D264" s="207">
        <v>0</v>
      </c>
      <c r="E264" s="207">
        <v>0</v>
      </c>
      <c r="F264" s="207">
        <v>0</v>
      </c>
      <c r="G264" s="207">
        <v>0</v>
      </c>
      <c r="H264" s="207">
        <v>0</v>
      </c>
      <c r="I264" s="207">
        <v>0</v>
      </c>
      <c r="J264" s="207">
        <f t="shared" si="4"/>
        <v>0</v>
      </c>
    </row>
    <row r="265" spans="1:10" s="208" customFormat="1" ht="12.75">
      <c r="A265" s="212">
        <v>259</v>
      </c>
      <c r="B265" s="206" t="s">
        <v>612</v>
      </c>
      <c r="C265" s="206">
        <v>133</v>
      </c>
      <c r="D265" s="207">
        <v>0.53368421052631587</v>
      </c>
      <c r="E265" s="207">
        <v>0.54345864661654131</v>
      </c>
      <c r="F265" s="207">
        <v>0.52676691729323311</v>
      </c>
      <c r="G265" s="207">
        <v>0.4966917293233083</v>
      </c>
      <c r="H265" s="207">
        <v>0.5345864661654135</v>
      </c>
      <c r="I265" s="207">
        <v>0.13834586466165413</v>
      </c>
      <c r="J265" s="207">
        <f t="shared" si="4"/>
        <v>0.46225563909774431</v>
      </c>
    </row>
    <row r="266" spans="1:10" s="208" customFormat="1" ht="12.75">
      <c r="A266" s="212">
        <v>260</v>
      </c>
      <c r="B266" s="206" t="s">
        <v>613</v>
      </c>
      <c r="C266" s="206">
        <v>120</v>
      </c>
      <c r="D266" s="207">
        <v>0.6166666666666667</v>
      </c>
      <c r="E266" s="207">
        <v>0.71666666666666667</v>
      </c>
      <c r="F266" s="207">
        <v>0.76666666666666672</v>
      </c>
      <c r="G266" s="207">
        <v>0.66</v>
      </c>
      <c r="H266" s="207">
        <v>0.67999999999999994</v>
      </c>
      <c r="I266" s="207">
        <v>0.69</v>
      </c>
      <c r="J266" s="207">
        <f t="shared" si="4"/>
        <v>0.68833333333333346</v>
      </c>
    </row>
    <row r="267" spans="1:10" s="208" customFormat="1" ht="12.75">
      <c r="A267" s="212">
        <v>261</v>
      </c>
      <c r="B267" s="206" t="s">
        <v>614</v>
      </c>
      <c r="C267" s="206">
        <v>129</v>
      </c>
      <c r="D267" s="207">
        <v>0.44651162790697674</v>
      </c>
      <c r="E267" s="207">
        <v>0.46046511627906977</v>
      </c>
      <c r="F267" s="207">
        <v>4.3953488372093022E-2</v>
      </c>
      <c r="G267" s="207">
        <v>0.47209302325581393</v>
      </c>
      <c r="H267" s="207">
        <v>0.32790697674418601</v>
      </c>
      <c r="I267" s="207">
        <v>0.475968992248062</v>
      </c>
      <c r="J267" s="207">
        <f t="shared" si="4"/>
        <v>0.37114987080103362</v>
      </c>
    </row>
    <row r="268" spans="1:10" s="208" customFormat="1" ht="12.75">
      <c r="A268" s="212">
        <v>262</v>
      </c>
      <c r="B268" s="206" t="s">
        <v>615</v>
      </c>
      <c r="C268" s="206">
        <v>258.89</v>
      </c>
      <c r="D268" s="207">
        <v>0.14090926648383484</v>
      </c>
      <c r="E268" s="207">
        <v>5.0639267642628147E-2</v>
      </c>
      <c r="F268" s="207">
        <v>7.7407393101317168E-2</v>
      </c>
      <c r="G268" s="207">
        <v>0.17092201321024375</v>
      </c>
      <c r="H268" s="207">
        <v>0.13499942060334508</v>
      </c>
      <c r="I268" s="207">
        <v>0.15411951021669434</v>
      </c>
      <c r="J268" s="207">
        <f t="shared" si="4"/>
        <v>0.12149947854301056</v>
      </c>
    </row>
    <row r="269" spans="1:10" s="208" customFormat="1" ht="12.75">
      <c r="A269" s="212">
        <v>263</v>
      </c>
      <c r="B269" s="206" t="s">
        <v>616</v>
      </c>
      <c r="C269" s="206">
        <v>156</v>
      </c>
      <c r="D269" s="207">
        <v>1.117948717948718</v>
      </c>
      <c r="E269" s="207">
        <v>1.4884615384615383</v>
      </c>
      <c r="F269" s="207">
        <v>1.5269230769230768</v>
      </c>
      <c r="G269" s="207">
        <v>1.5</v>
      </c>
      <c r="H269" s="207">
        <v>0.5346153846153846</v>
      </c>
      <c r="I269" s="207">
        <v>1.4346153846153846</v>
      </c>
      <c r="J269" s="207">
        <f t="shared" si="4"/>
        <v>1.267094017094017</v>
      </c>
    </row>
    <row r="270" spans="1:10" s="208" customFormat="1" ht="12.75">
      <c r="A270" s="212">
        <v>264</v>
      </c>
      <c r="B270" s="206" t="s">
        <v>617</v>
      </c>
      <c r="C270" s="206">
        <v>555.55999999999995</v>
      </c>
      <c r="D270" s="207">
        <v>0</v>
      </c>
      <c r="E270" s="207">
        <v>0.61775505795953634</v>
      </c>
      <c r="F270" s="207">
        <v>0.62423500611995109</v>
      </c>
      <c r="G270" s="207">
        <v>0.60263517891856877</v>
      </c>
      <c r="H270" s="207">
        <v>0.36935704514363887</v>
      </c>
      <c r="I270" s="207">
        <v>0</v>
      </c>
      <c r="J270" s="207">
        <f t="shared" si="4"/>
        <v>0.36899704802361583</v>
      </c>
    </row>
    <row r="271" spans="1:10" s="208" customFormat="1" ht="12.75">
      <c r="A271" s="212">
        <v>265</v>
      </c>
      <c r="B271" s="206" t="s">
        <v>618</v>
      </c>
      <c r="C271" s="206">
        <v>110</v>
      </c>
      <c r="D271" s="207">
        <v>4.3636363636363633E-2</v>
      </c>
      <c r="E271" s="207">
        <v>0.84909090909090912</v>
      </c>
      <c r="F271" s="207">
        <v>0.90090909090909088</v>
      </c>
      <c r="G271" s="207">
        <v>0.83363636363636362</v>
      </c>
      <c r="H271" s="207">
        <v>0.83363636363636362</v>
      </c>
      <c r="I271" s="207">
        <v>0.80818181818181822</v>
      </c>
      <c r="J271" s="207">
        <f t="shared" si="4"/>
        <v>0.71151515151515143</v>
      </c>
    </row>
    <row r="272" spans="1:10" s="208" customFormat="1" ht="12.75">
      <c r="A272" s="212">
        <v>266</v>
      </c>
      <c r="B272" s="206" t="s">
        <v>619</v>
      </c>
      <c r="C272" s="206">
        <v>110</v>
      </c>
      <c r="D272" s="207">
        <v>3.8181818181818185E-2</v>
      </c>
      <c r="E272" s="207">
        <v>0.77454545454545454</v>
      </c>
      <c r="F272" s="207">
        <v>0.82545454545454544</v>
      </c>
      <c r="G272" s="207">
        <v>0.78181818181818186</v>
      </c>
      <c r="H272" s="207">
        <v>0.5763636363636363</v>
      </c>
      <c r="I272" s="207">
        <v>0.73090909090909095</v>
      </c>
      <c r="J272" s="207">
        <f t="shared" si="4"/>
        <v>0.62121212121212122</v>
      </c>
    </row>
    <row r="273" spans="1:10" s="208" customFormat="1" ht="12.75">
      <c r="A273" s="212">
        <v>267</v>
      </c>
      <c r="B273" s="206" t="s">
        <v>620</v>
      </c>
      <c r="C273" s="206">
        <v>120</v>
      </c>
      <c r="D273" s="207">
        <v>1.0249999999999999</v>
      </c>
      <c r="E273" s="207">
        <v>1.22</v>
      </c>
      <c r="F273" s="207">
        <v>1.2049999999999998</v>
      </c>
      <c r="G273" s="207">
        <v>1.0549999999999999</v>
      </c>
      <c r="H273" s="207">
        <v>0.99</v>
      </c>
      <c r="I273" s="207">
        <v>0.97000000000000008</v>
      </c>
      <c r="J273" s="207">
        <f t="shared" si="4"/>
        <v>1.0774999999999999</v>
      </c>
    </row>
    <row r="274" spans="1:10" s="208" customFormat="1" ht="12.75">
      <c r="A274" s="212">
        <v>268</v>
      </c>
      <c r="B274" s="206" t="s">
        <v>621</v>
      </c>
      <c r="C274" s="206">
        <v>112</v>
      </c>
      <c r="D274" s="207">
        <v>0.87714285714285711</v>
      </c>
      <c r="E274" s="207">
        <v>0.9464285714285714</v>
      </c>
      <c r="F274" s="207">
        <v>0.74821428571428572</v>
      </c>
      <c r="G274" s="207">
        <v>0.84642857142857142</v>
      </c>
      <c r="H274" s="207">
        <v>0.61071428571428577</v>
      </c>
      <c r="I274" s="207">
        <v>0.88571428571428579</v>
      </c>
      <c r="J274" s="207">
        <f t="shared" si="4"/>
        <v>0.81910714285714292</v>
      </c>
    </row>
    <row r="275" spans="1:10" s="208" customFormat="1" ht="12.75">
      <c r="A275" s="212">
        <v>269</v>
      </c>
      <c r="B275" s="206" t="s">
        <v>622</v>
      </c>
      <c r="C275" s="206">
        <v>163</v>
      </c>
      <c r="D275" s="207">
        <v>0.77668711656441713</v>
      </c>
      <c r="E275" s="207">
        <v>0.77668711656441713</v>
      </c>
      <c r="F275" s="207">
        <v>0.77668711656441713</v>
      </c>
      <c r="G275" s="207">
        <v>0.77668711656441713</v>
      </c>
      <c r="H275" s="207">
        <v>0.77668711656441713</v>
      </c>
      <c r="I275" s="207">
        <v>0.77668711656441713</v>
      </c>
      <c r="J275" s="207">
        <f t="shared" si="4"/>
        <v>0.77668711656441713</v>
      </c>
    </row>
    <row r="276" spans="1:10" s="208" customFormat="1" ht="12.75">
      <c r="A276" s="212">
        <v>270</v>
      </c>
      <c r="B276" s="206" t="s">
        <v>623</v>
      </c>
      <c r="C276" s="206">
        <v>112.8</v>
      </c>
      <c r="D276" s="207">
        <v>0.67109929078014185</v>
      </c>
      <c r="E276" s="207">
        <v>0.724290780141844</v>
      </c>
      <c r="F276" s="207">
        <v>0.80762411347517726</v>
      </c>
      <c r="G276" s="207">
        <v>0.79343971631205679</v>
      </c>
      <c r="H276" s="207">
        <v>0.85283687943262421</v>
      </c>
      <c r="I276" s="207">
        <v>0.94414893617021278</v>
      </c>
      <c r="J276" s="207">
        <f t="shared" si="4"/>
        <v>0.7989066193853428</v>
      </c>
    </row>
    <row r="277" spans="1:10" s="208" customFormat="1" ht="12.75">
      <c r="A277" s="212">
        <v>271</v>
      </c>
      <c r="B277" s="206" t="s">
        <v>624</v>
      </c>
      <c r="C277" s="206">
        <v>113</v>
      </c>
      <c r="D277" s="207">
        <v>0.67964601769911503</v>
      </c>
      <c r="E277" s="207">
        <v>0.66371681415929207</v>
      </c>
      <c r="F277" s="207">
        <v>0.77522123893805306</v>
      </c>
      <c r="G277" s="207">
        <v>0.71150442477876108</v>
      </c>
      <c r="H277" s="207">
        <v>0.72212389380530972</v>
      </c>
      <c r="I277" s="207">
        <v>0.83893805309734515</v>
      </c>
      <c r="J277" s="207">
        <f t="shared" si="4"/>
        <v>0.731858407079646</v>
      </c>
    </row>
    <row r="278" spans="1:10" s="208" customFormat="1" ht="12.75">
      <c r="A278" s="212">
        <v>272</v>
      </c>
      <c r="B278" s="206" t="s">
        <v>625</v>
      </c>
      <c r="C278" s="206">
        <v>151</v>
      </c>
      <c r="D278" s="207">
        <v>0.48476821192052982</v>
      </c>
      <c r="E278" s="207">
        <v>0.51125827814569536</v>
      </c>
      <c r="F278" s="207">
        <v>0.64635761589403973</v>
      </c>
      <c r="G278" s="207">
        <v>0.55629139072847678</v>
      </c>
      <c r="H278" s="207">
        <v>0.68609271523178805</v>
      </c>
      <c r="I278" s="207">
        <v>0.58543046357615902</v>
      </c>
      <c r="J278" s="207">
        <f t="shared" si="4"/>
        <v>0.57836644591611475</v>
      </c>
    </row>
    <row r="279" spans="1:10" s="208" customFormat="1" ht="12.75">
      <c r="A279" s="212">
        <v>273</v>
      </c>
      <c r="B279" s="206" t="s">
        <v>626</v>
      </c>
      <c r="C279" s="206">
        <v>184</v>
      </c>
      <c r="D279" s="207">
        <v>0.69130434782608696</v>
      </c>
      <c r="E279" s="207">
        <v>0.74021739130434772</v>
      </c>
      <c r="F279" s="207">
        <v>0.71739130434782605</v>
      </c>
      <c r="G279" s="207">
        <v>0.66195652173913044</v>
      </c>
      <c r="H279" s="207">
        <v>0.78913043478260858</v>
      </c>
      <c r="I279" s="207">
        <v>0.63913043478260867</v>
      </c>
      <c r="J279" s="207">
        <f t="shared" si="4"/>
        <v>0.7065217391304347</v>
      </c>
    </row>
    <row r="280" spans="1:10" s="208" customFormat="1" ht="12.75">
      <c r="A280" s="212">
        <v>274</v>
      </c>
      <c r="B280" s="206" t="s">
        <v>627</v>
      </c>
      <c r="C280" s="206">
        <v>110</v>
      </c>
      <c r="D280" s="207">
        <v>1.3236363636363635</v>
      </c>
      <c r="E280" s="207">
        <v>1.4109090909090909</v>
      </c>
      <c r="F280" s="207">
        <v>1.3781818181818182</v>
      </c>
      <c r="G280" s="207">
        <v>1.3672727272727274</v>
      </c>
      <c r="H280" s="207">
        <v>1.3772727272727272</v>
      </c>
      <c r="I280" s="207">
        <v>1.4527272727272729</v>
      </c>
      <c r="J280" s="207">
        <f t="shared" si="4"/>
        <v>1.3849999999999998</v>
      </c>
    </row>
    <row r="281" spans="1:10" s="208" customFormat="1" ht="12.75">
      <c r="A281" s="212">
        <v>275</v>
      </c>
      <c r="B281" s="206" t="s">
        <v>628</v>
      </c>
      <c r="C281" s="206">
        <v>250</v>
      </c>
      <c r="D281" s="207">
        <v>0.40799999999999997</v>
      </c>
      <c r="E281" s="207">
        <v>0.45600000000000002</v>
      </c>
      <c r="F281" s="207">
        <v>0.50639999999999996</v>
      </c>
      <c r="G281" s="207">
        <v>0.41760000000000003</v>
      </c>
      <c r="H281" s="207">
        <v>0.52560000000000007</v>
      </c>
      <c r="I281" s="207">
        <v>0.51360000000000006</v>
      </c>
      <c r="J281" s="207">
        <f t="shared" si="4"/>
        <v>0.47120000000000006</v>
      </c>
    </row>
    <row r="282" spans="1:10" s="208" customFormat="1" ht="12.75">
      <c r="A282" s="212">
        <v>276</v>
      </c>
      <c r="B282" s="206" t="s">
        <v>629</v>
      </c>
      <c r="C282" s="206">
        <v>156</v>
      </c>
      <c r="D282" s="207">
        <v>1.2153846153846153</v>
      </c>
      <c r="E282" s="207">
        <v>1.0205128205128204</v>
      </c>
      <c r="F282" s="207">
        <v>0.98717948717948723</v>
      </c>
      <c r="G282" s="207">
        <v>1.0128205128205128</v>
      </c>
      <c r="H282" s="207">
        <v>1.0564102564102564</v>
      </c>
      <c r="I282" s="207">
        <v>1.2692307692307692</v>
      </c>
      <c r="J282" s="207">
        <f t="shared" si="4"/>
        <v>1.0935897435897435</v>
      </c>
    </row>
    <row r="283" spans="1:10" s="208" customFormat="1" ht="12.75">
      <c r="A283" s="212">
        <v>277</v>
      </c>
      <c r="B283" s="206" t="s">
        <v>630</v>
      </c>
      <c r="C283" s="206">
        <v>139</v>
      </c>
      <c r="D283" s="207">
        <v>0.38057553956834533</v>
      </c>
      <c r="E283" s="207">
        <v>0.57410071942446039</v>
      </c>
      <c r="F283" s="207">
        <v>0.6151079136690647</v>
      </c>
      <c r="G283" s="207">
        <v>0.58705035971223019</v>
      </c>
      <c r="H283" s="207">
        <v>0.58705035971223019</v>
      </c>
      <c r="I283" s="207">
        <v>0.57122302158273386</v>
      </c>
      <c r="J283" s="207">
        <f t="shared" si="4"/>
        <v>0.55251798561151089</v>
      </c>
    </row>
    <row r="284" spans="1:10" s="208" customFormat="1" ht="12.75">
      <c r="A284" s="212">
        <v>278</v>
      </c>
      <c r="B284" s="206" t="s">
        <v>631</v>
      </c>
      <c r="C284" s="206">
        <v>300</v>
      </c>
      <c r="D284" s="207">
        <v>0.06</v>
      </c>
      <c r="E284" s="207">
        <v>7.6666666666666661E-2</v>
      </c>
      <c r="F284" s="207">
        <v>0.12333333333333334</v>
      </c>
      <c r="G284" s="207">
        <v>0.21333333333333335</v>
      </c>
      <c r="H284" s="207">
        <v>0.23666666666666666</v>
      </c>
      <c r="I284" s="207">
        <v>0.24</v>
      </c>
      <c r="J284" s="207">
        <f t="shared" si="4"/>
        <v>0.15833333333333335</v>
      </c>
    </row>
    <row r="285" spans="1:10" s="201" customFormat="1">
      <c r="A285" s="214" t="s">
        <v>251</v>
      </c>
      <c r="B285" s="203" t="s">
        <v>632</v>
      </c>
      <c r="C285" s="204"/>
      <c r="D285" s="207"/>
      <c r="E285" s="207"/>
      <c r="F285" s="207"/>
      <c r="G285" s="207"/>
      <c r="H285" s="207"/>
      <c r="I285" s="207"/>
      <c r="J285" s="207"/>
    </row>
    <row r="286" spans="1:10" s="208" customFormat="1" ht="12.75">
      <c r="A286" s="212">
        <v>1</v>
      </c>
      <c r="B286" s="206" t="s">
        <v>633</v>
      </c>
      <c r="C286" s="206">
        <v>1200</v>
      </c>
      <c r="D286" s="207">
        <v>0.57750000000000001</v>
      </c>
      <c r="E286" s="207">
        <v>0.52249999999999996</v>
      </c>
      <c r="F286" s="207">
        <v>0.56999999999999995</v>
      </c>
      <c r="G286" s="207">
        <v>0.53</v>
      </c>
      <c r="H286" s="207">
        <v>0.4975</v>
      </c>
      <c r="I286" s="207">
        <v>0.51249999999999996</v>
      </c>
      <c r="J286" s="207">
        <f t="shared" ref="J286:J297" si="5">SUM(D286:I286)/6</f>
        <v>0.53500000000000003</v>
      </c>
    </row>
    <row r="287" spans="1:10" s="208" customFormat="1" ht="12.75">
      <c r="A287" s="212">
        <v>2</v>
      </c>
      <c r="B287" s="206" t="s">
        <v>634</v>
      </c>
      <c r="C287" s="206">
        <v>1310</v>
      </c>
      <c r="D287" s="207">
        <v>0</v>
      </c>
      <c r="E287" s="207">
        <v>0</v>
      </c>
      <c r="F287" s="207">
        <v>0</v>
      </c>
      <c r="G287" s="207">
        <v>0</v>
      </c>
      <c r="H287" s="207">
        <v>0</v>
      </c>
      <c r="I287" s="207">
        <v>0</v>
      </c>
      <c r="J287" s="207">
        <f t="shared" si="5"/>
        <v>0</v>
      </c>
    </row>
    <row r="288" spans="1:10" s="208" customFormat="1" ht="12.75">
      <c r="A288" s="212">
        <v>3</v>
      </c>
      <c r="B288" s="206" t="s">
        <v>635</v>
      </c>
      <c r="C288" s="206">
        <v>1500</v>
      </c>
      <c r="D288" s="207">
        <v>0.95599999999999996</v>
      </c>
      <c r="E288" s="207">
        <v>0</v>
      </c>
      <c r="F288" s="207">
        <v>0</v>
      </c>
      <c r="G288" s="207">
        <v>0</v>
      </c>
      <c r="H288" s="207">
        <v>0.57599999999999996</v>
      </c>
      <c r="I288" s="207">
        <v>1.256</v>
      </c>
      <c r="J288" s="207">
        <f t="shared" si="5"/>
        <v>0.46466666666666673</v>
      </c>
    </row>
    <row r="289" spans="1:10" s="208" customFormat="1" ht="12.75">
      <c r="A289" s="212">
        <v>4</v>
      </c>
      <c r="B289" s="206" t="s">
        <v>374</v>
      </c>
      <c r="C289" s="206">
        <v>2000</v>
      </c>
      <c r="D289" s="207">
        <v>0</v>
      </c>
      <c r="E289" s="207">
        <v>0</v>
      </c>
      <c r="F289" s="207">
        <v>0</v>
      </c>
      <c r="G289" s="207">
        <v>0</v>
      </c>
      <c r="H289" s="207">
        <v>0</v>
      </c>
      <c r="I289" s="207">
        <v>0</v>
      </c>
      <c r="J289" s="207">
        <f t="shared" si="5"/>
        <v>0</v>
      </c>
    </row>
    <row r="290" spans="1:10" s="208" customFormat="1" ht="12.75">
      <c r="A290" s="212">
        <v>5</v>
      </c>
      <c r="B290" s="206" t="s">
        <v>636</v>
      </c>
      <c r="C290" s="206">
        <v>4000</v>
      </c>
      <c r="D290" s="207">
        <v>0.97799999999999998</v>
      </c>
      <c r="E290" s="207">
        <v>0.85199999999999998</v>
      </c>
      <c r="F290" s="207">
        <v>0.93300000000000005</v>
      </c>
      <c r="G290" s="207">
        <v>0.99299999999999999</v>
      </c>
      <c r="H290" s="207">
        <v>1.1160000000000001</v>
      </c>
      <c r="I290" s="207">
        <v>0.9</v>
      </c>
      <c r="J290" s="207">
        <f t="shared" si="5"/>
        <v>0.96200000000000008</v>
      </c>
    </row>
    <row r="291" spans="1:10" s="208" customFormat="1" ht="12.75">
      <c r="A291" s="212">
        <v>6</v>
      </c>
      <c r="B291" s="206" t="s">
        <v>637</v>
      </c>
      <c r="C291" s="206">
        <v>1111</v>
      </c>
      <c r="D291" s="207">
        <v>1.0153015301530153</v>
      </c>
      <c r="E291" s="207">
        <v>0.98289828982898286</v>
      </c>
      <c r="F291" s="207">
        <v>0.97209720972097213</v>
      </c>
      <c r="G291" s="207">
        <v>0.98289828982898286</v>
      </c>
      <c r="H291" s="207">
        <v>0.96129612961296129</v>
      </c>
      <c r="I291" s="207">
        <v>0.96129612961296129</v>
      </c>
      <c r="J291" s="207">
        <f t="shared" si="5"/>
        <v>0.97929792979297925</v>
      </c>
    </row>
    <row r="292" spans="1:10" s="208" customFormat="1" ht="12.75">
      <c r="A292" s="212">
        <v>7</v>
      </c>
      <c r="B292" s="206" t="s">
        <v>638</v>
      </c>
      <c r="C292" s="206">
        <v>4000</v>
      </c>
      <c r="D292" s="207">
        <v>0.89100000000000001</v>
      </c>
      <c r="E292" s="207">
        <v>0.90900000000000003</v>
      </c>
      <c r="F292" s="207">
        <v>0.92700000000000005</v>
      </c>
      <c r="G292" s="207">
        <v>0.94799999999999995</v>
      </c>
      <c r="H292" s="207">
        <v>0.94499999999999995</v>
      </c>
      <c r="I292" s="207">
        <v>0.93300000000000005</v>
      </c>
      <c r="J292" s="207">
        <f t="shared" si="5"/>
        <v>0.92549999999999999</v>
      </c>
    </row>
    <row r="293" spans="1:10" s="208" customFormat="1" ht="12.75">
      <c r="A293" s="212">
        <v>8</v>
      </c>
      <c r="B293" s="206" t="s">
        <v>639</v>
      </c>
      <c r="C293" s="206">
        <v>1000</v>
      </c>
      <c r="D293" s="207">
        <v>0.55759999999999998</v>
      </c>
      <c r="E293" s="207">
        <v>0.56159999999999999</v>
      </c>
      <c r="F293" s="207">
        <v>0.54079999999999995</v>
      </c>
      <c r="G293" s="207">
        <v>0.65839999999999999</v>
      </c>
      <c r="H293" s="207">
        <v>0.65279999999999994</v>
      </c>
      <c r="I293" s="207">
        <v>0.68240000000000001</v>
      </c>
      <c r="J293" s="207">
        <f t="shared" si="5"/>
        <v>0.60893333333333333</v>
      </c>
    </row>
    <row r="294" spans="1:10" s="208" customFormat="1" ht="12.75">
      <c r="A294" s="212">
        <v>9</v>
      </c>
      <c r="B294" s="206" t="s">
        <v>640</v>
      </c>
      <c r="C294" s="206">
        <v>3000</v>
      </c>
      <c r="D294" s="207">
        <v>0.86</v>
      </c>
      <c r="E294" s="207">
        <v>0.91</v>
      </c>
      <c r="F294" s="207">
        <v>0.97199999999999998</v>
      </c>
      <c r="G294" s="207">
        <v>0.91600000000000004</v>
      </c>
      <c r="H294" s="207">
        <v>0.85199999999999998</v>
      </c>
      <c r="I294" s="207">
        <v>0.82799999999999996</v>
      </c>
      <c r="J294" s="207">
        <f t="shared" si="5"/>
        <v>0.88966666666666672</v>
      </c>
    </row>
    <row r="295" spans="1:10" s="208" customFormat="1" ht="12.75">
      <c r="A295" s="212">
        <v>10</v>
      </c>
      <c r="B295" s="206" t="s">
        <v>641</v>
      </c>
      <c r="C295" s="206">
        <v>2600</v>
      </c>
      <c r="D295" s="207">
        <v>1.476923076923077</v>
      </c>
      <c r="E295" s="207">
        <v>1.4307692307692308</v>
      </c>
      <c r="F295" s="207">
        <v>0</v>
      </c>
      <c r="G295" s="207">
        <v>0</v>
      </c>
      <c r="H295" s="207">
        <v>0</v>
      </c>
      <c r="I295" s="207">
        <v>0</v>
      </c>
      <c r="J295" s="207">
        <f t="shared" si="5"/>
        <v>0.48461538461538467</v>
      </c>
    </row>
    <row r="296" spans="1:10" s="208" customFormat="1" ht="12.75">
      <c r="A296" s="212">
        <v>11</v>
      </c>
      <c r="B296" s="206" t="s">
        <v>610</v>
      </c>
      <c r="C296" s="206">
        <v>1200</v>
      </c>
      <c r="D296" s="207"/>
      <c r="E296" s="207">
        <v>1.0066666666666666</v>
      </c>
      <c r="F296" s="207">
        <v>1.0433333333333332</v>
      </c>
      <c r="G296" s="207">
        <v>1.0766666666666667</v>
      </c>
      <c r="H296" s="207">
        <v>1.1299999999999999</v>
      </c>
      <c r="I296" s="207">
        <v>1.0633333333333332</v>
      </c>
      <c r="J296" s="207">
        <f t="shared" si="5"/>
        <v>0.8866666666666666</v>
      </c>
    </row>
    <row r="297" spans="1:10" s="208" customFormat="1" ht="12.75">
      <c r="A297" s="212">
        <v>12</v>
      </c>
      <c r="B297" s="206" t="s">
        <v>642</v>
      </c>
      <c r="C297" s="206">
        <v>4000</v>
      </c>
      <c r="D297" s="207">
        <v>0.91800000000000004</v>
      </c>
      <c r="E297" s="207">
        <v>0.90149999999999997</v>
      </c>
      <c r="F297" s="207">
        <v>0.88349999999999995</v>
      </c>
      <c r="G297" s="207">
        <v>0.82199999999999995</v>
      </c>
      <c r="H297" s="207">
        <v>0.84150000000000003</v>
      </c>
      <c r="I297" s="207">
        <v>0.83550000000000002</v>
      </c>
      <c r="J297" s="207">
        <f t="shared" si="5"/>
        <v>0.86699999999999999</v>
      </c>
    </row>
    <row r="298" spans="1:10" s="201" customFormat="1">
      <c r="A298" s="214" t="s">
        <v>252</v>
      </c>
      <c r="B298" s="203" t="s">
        <v>643</v>
      </c>
      <c r="C298" s="204"/>
      <c r="D298" s="207"/>
      <c r="E298" s="207"/>
      <c r="F298" s="207"/>
      <c r="G298" s="207"/>
      <c r="H298" s="207"/>
      <c r="I298" s="207"/>
      <c r="J298" s="207"/>
    </row>
    <row r="299" spans="1:10" s="208" customFormat="1" ht="12.75">
      <c r="A299" s="212">
        <v>1</v>
      </c>
      <c r="B299" s="206" t="s">
        <v>462</v>
      </c>
      <c r="C299" s="206">
        <v>13000</v>
      </c>
      <c r="D299" s="207">
        <v>1.1686153846153846</v>
      </c>
      <c r="E299" s="207">
        <v>0.77538461538461534</v>
      </c>
      <c r="F299" s="207">
        <v>0.82338461538461538</v>
      </c>
      <c r="G299" s="207">
        <v>1.2295384615384615</v>
      </c>
      <c r="H299" s="207">
        <v>0.76984615384615385</v>
      </c>
      <c r="I299" s="207">
        <v>0.74399999999999999</v>
      </c>
      <c r="J299" s="207">
        <f t="shared" ref="J299:J310" si="6">SUM(D299:I299)/6</f>
        <v>0.91846153846153833</v>
      </c>
    </row>
    <row r="300" spans="1:10" s="208" customFormat="1" ht="12.75">
      <c r="A300" s="212">
        <v>2</v>
      </c>
      <c r="B300" s="206" t="s">
        <v>644</v>
      </c>
      <c r="C300" s="206">
        <v>9000</v>
      </c>
      <c r="D300" s="207">
        <v>0.82</v>
      </c>
      <c r="E300" s="207">
        <v>0.84</v>
      </c>
      <c r="F300" s="207">
        <v>0.754</v>
      </c>
      <c r="G300" s="207">
        <v>0.80400000000000005</v>
      </c>
      <c r="H300" s="207">
        <v>0.85599999999999998</v>
      </c>
      <c r="I300" s="207">
        <v>0.86199999999999999</v>
      </c>
      <c r="J300" s="207">
        <f t="shared" si="6"/>
        <v>0.82266666666666666</v>
      </c>
    </row>
    <row r="301" spans="1:10" s="208" customFormat="1" ht="12.75">
      <c r="A301" s="212">
        <v>3</v>
      </c>
      <c r="B301" s="206" t="s">
        <v>645</v>
      </c>
      <c r="C301" s="206">
        <v>17778</v>
      </c>
      <c r="D301" s="207">
        <v>0.93441331983350207</v>
      </c>
      <c r="E301" s="207">
        <v>0.93936325795927555</v>
      </c>
      <c r="F301" s="207">
        <v>0.88378895263809198</v>
      </c>
      <c r="G301" s="207">
        <v>0.9017324783440207</v>
      </c>
      <c r="H301" s="207">
        <v>0.88693891326358421</v>
      </c>
      <c r="I301" s="207">
        <v>0.88553268084148951</v>
      </c>
      <c r="J301" s="207">
        <f t="shared" si="6"/>
        <v>0.90529493381332726</v>
      </c>
    </row>
    <row r="302" spans="1:10" s="208" customFormat="1" ht="12.75">
      <c r="A302" s="212">
        <v>4</v>
      </c>
      <c r="B302" s="206" t="s">
        <v>646</v>
      </c>
      <c r="C302" s="206">
        <v>10000</v>
      </c>
      <c r="D302" s="207">
        <v>0.80400000000000005</v>
      </c>
      <c r="E302" s="207">
        <v>0.79300000000000004</v>
      </c>
      <c r="F302" s="207">
        <v>1.1439999999999999</v>
      </c>
      <c r="G302" s="207">
        <v>1.02</v>
      </c>
      <c r="H302" s="207">
        <v>1.1224000000000001</v>
      </c>
      <c r="I302" s="207">
        <v>0.50839999999999996</v>
      </c>
      <c r="J302" s="207">
        <f t="shared" si="6"/>
        <v>0.89863333333333328</v>
      </c>
    </row>
    <row r="303" spans="1:10" s="208" customFormat="1" ht="12.75">
      <c r="A303" s="212">
        <v>5</v>
      </c>
      <c r="B303" s="206" t="s">
        <v>647</v>
      </c>
      <c r="C303" s="206">
        <v>14000</v>
      </c>
      <c r="D303" s="207">
        <v>0.98228571428571432</v>
      </c>
      <c r="E303" s="207">
        <v>1.1725714285714286</v>
      </c>
      <c r="F303" s="207">
        <v>1.3320000000000001</v>
      </c>
      <c r="G303" s="207">
        <v>0.86914285714285711</v>
      </c>
      <c r="H303" s="207">
        <v>0.86399999999999999</v>
      </c>
      <c r="I303" s="207">
        <v>0.81771428571428573</v>
      </c>
      <c r="J303" s="207">
        <f t="shared" si="6"/>
        <v>1.0062857142857142</v>
      </c>
    </row>
    <row r="304" spans="1:10" s="208" customFormat="1" ht="12.75">
      <c r="A304" s="212">
        <v>6</v>
      </c>
      <c r="B304" s="206" t="s">
        <v>648</v>
      </c>
      <c r="C304" s="206">
        <v>11000</v>
      </c>
      <c r="D304" s="207">
        <v>0.91636363636363638</v>
      </c>
      <c r="E304" s="207">
        <v>0.97527272727272729</v>
      </c>
      <c r="F304" s="207">
        <v>1.0647272727272727</v>
      </c>
      <c r="G304" s="207">
        <v>0.93600000000000005</v>
      </c>
      <c r="H304" s="207">
        <v>0.93600000000000005</v>
      </c>
      <c r="I304" s="207">
        <v>0.80509090909090908</v>
      </c>
      <c r="J304" s="207">
        <f t="shared" si="6"/>
        <v>0.93890909090909103</v>
      </c>
    </row>
    <row r="305" spans="1:10" s="208" customFormat="1" ht="12.75">
      <c r="A305" s="212">
        <v>7</v>
      </c>
      <c r="B305" s="206" t="s">
        <v>649</v>
      </c>
      <c r="C305" s="206">
        <v>5000</v>
      </c>
      <c r="D305" s="207">
        <v>0.92159999999999997</v>
      </c>
      <c r="E305" s="207">
        <v>0.94079999999999997</v>
      </c>
      <c r="F305" s="207">
        <v>0.96</v>
      </c>
      <c r="G305" s="207">
        <v>0.91200000000000003</v>
      </c>
      <c r="H305" s="207">
        <v>0.86399999999999999</v>
      </c>
      <c r="I305" s="207">
        <v>0.78720000000000001</v>
      </c>
      <c r="J305" s="207">
        <f t="shared" si="6"/>
        <v>0.89760000000000006</v>
      </c>
    </row>
    <row r="306" spans="1:10" s="208" customFormat="1" ht="12.75">
      <c r="A306" s="212">
        <v>8</v>
      </c>
      <c r="B306" s="206" t="s">
        <v>650</v>
      </c>
      <c r="C306" s="206">
        <v>6000</v>
      </c>
      <c r="D306" s="207">
        <v>0.94399999999999995</v>
      </c>
      <c r="E306" s="207">
        <v>1.1200000000000001</v>
      </c>
      <c r="F306" s="207">
        <v>1.208</v>
      </c>
      <c r="G306" s="207">
        <v>0</v>
      </c>
      <c r="H306" s="207">
        <v>0.94399999999999995</v>
      </c>
      <c r="I306" s="207">
        <v>0.71199999999999997</v>
      </c>
      <c r="J306" s="207">
        <f t="shared" si="6"/>
        <v>0.82133333333333336</v>
      </c>
    </row>
    <row r="307" spans="1:10" s="208" customFormat="1" ht="12.75">
      <c r="A307" s="212">
        <v>9</v>
      </c>
      <c r="B307" s="206" t="s">
        <v>651</v>
      </c>
      <c r="C307" s="206">
        <v>12000</v>
      </c>
      <c r="D307" s="207">
        <v>0.75600000000000001</v>
      </c>
      <c r="E307" s="207">
        <v>0.82799999999999996</v>
      </c>
      <c r="F307" s="207">
        <v>0.85799999999999998</v>
      </c>
      <c r="G307" s="207">
        <v>0.65200000000000002</v>
      </c>
      <c r="H307" s="207">
        <v>0.30599999999999999</v>
      </c>
      <c r="I307" s="207">
        <v>0.67200000000000004</v>
      </c>
      <c r="J307" s="207">
        <f t="shared" si="6"/>
        <v>0.67866666666666664</v>
      </c>
    </row>
    <row r="308" spans="1:10" s="208" customFormat="1" ht="12.75">
      <c r="A308" s="212">
        <v>10</v>
      </c>
      <c r="B308" s="206" t="s">
        <v>652</v>
      </c>
      <c r="C308" s="206">
        <v>5200</v>
      </c>
      <c r="D308" s="207">
        <v>0.78</v>
      </c>
      <c r="E308" s="207">
        <v>0.78</v>
      </c>
      <c r="F308" s="207">
        <v>0.96923076923076923</v>
      </c>
      <c r="G308" s="207">
        <v>0.79384615384615387</v>
      </c>
      <c r="H308" s="207">
        <v>0.82615384615384613</v>
      </c>
      <c r="I308" s="207">
        <v>0.70615384615384613</v>
      </c>
      <c r="J308" s="207">
        <f t="shared" si="6"/>
        <v>0.8092307692307692</v>
      </c>
    </row>
    <row r="309" spans="1:10" s="208" customFormat="1" ht="12.75">
      <c r="A309" s="212">
        <v>11</v>
      </c>
      <c r="B309" s="206" t="s">
        <v>653</v>
      </c>
      <c r="C309" s="206">
        <v>5500</v>
      </c>
      <c r="D309" s="207">
        <v>0.79418181818181821</v>
      </c>
      <c r="E309" s="207">
        <v>0.78545454545454541</v>
      </c>
      <c r="F309" s="207">
        <v>0.95127272727272727</v>
      </c>
      <c r="G309" s="207">
        <v>0.75927272727272732</v>
      </c>
      <c r="H309" s="207">
        <v>0.80290909090909091</v>
      </c>
      <c r="I309" s="207">
        <v>0.74181818181818182</v>
      </c>
      <c r="J309" s="207">
        <f t="shared" si="6"/>
        <v>0.80581818181818177</v>
      </c>
    </row>
    <row r="310" spans="1:10" s="208" customFormat="1" ht="12.75">
      <c r="A310" s="212">
        <v>12</v>
      </c>
      <c r="B310" s="206" t="s">
        <v>654</v>
      </c>
      <c r="C310" s="206">
        <v>13445</v>
      </c>
      <c r="D310" s="207">
        <v>1.0435105987355895</v>
      </c>
      <c r="E310" s="207">
        <v>1.0673112681294161</v>
      </c>
      <c r="F310" s="207">
        <v>1.1223503161026405</v>
      </c>
      <c r="G310" s="207">
        <v>1.065823726292302</v>
      </c>
      <c r="H310" s="207">
        <v>1.0784678319077725</v>
      </c>
      <c r="I310" s="207">
        <v>1.1044998140572704</v>
      </c>
      <c r="J310" s="207">
        <f t="shared" si="6"/>
        <v>1.0803272592041651</v>
      </c>
    </row>
  </sheetData>
  <mergeCells count="1">
    <mergeCell ref="A2:J2"/>
  </mergeCells>
  <pageMargins left="0.7" right="0.33" top="0.31" bottom="0.37" header="0.13" footer="0.24"/>
  <pageSetup scale="96" orientation="landscape" r:id="rId1"/>
</worksheet>
</file>

<file path=xl/worksheets/sheet11.xml><?xml version="1.0" encoding="utf-8"?>
<worksheet xmlns="http://schemas.openxmlformats.org/spreadsheetml/2006/main" xmlns:r="http://schemas.openxmlformats.org/officeDocument/2006/relationships">
  <sheetPr>
    <tabColor rgb="FF92D050"/>
  </sheetPr>
  <dimension ref="A1:AR314"/>
  <sheetViews>
    <sheetView view="pageBreakPreview" zoomScale="60" workbookViewId="0">
      <pane ySplit="5" topLeftCell="A6" activePane="bottomLeft" state="frozen"/>
      <selection pane="bottomLeft" activeCell="A7" sqref="A7"/>
    </sheetView>
  </sheetViews>
  <sheetFormatPr defaultRowHeight="15"/>
  <cols>
    <col min="1" max="1" width="4.21875" style="213" customWidth="1"/>
    <col min="2" max="2" width="35.44140625" style="200" customWidth="1"/>
    <col min="3" max="5" width="7.77734375" style="200" bestFit="1" customWidth="1"/>
    <col min="6" max="6" width="8" style="200" customWidth="1"/>
    <col min="7" max="7" width="10" style="200" bestFit="1" customWidth="1"/>
    <col min="8" max="8" width="11.5546875" style="200" bestFit="1" customWidth="1"/>
    <col min="9" max="9" width="8.77734375" style="200" bestFit="1" customWidth="1"/>
    <col min="10" max="11" width="7.77734375" style="200" bestFit="1" customWidth="1"/>
    <col min="12" max="12" width="7.77734375" style="200" customWidth="1"/>
    <col min="13" max="13" width="8.109375" style="200" customWidth="1"/>
    <col min="14" max="14" width="10" style="200" bestFit="1" customWidth="1"/>
    <col min="15" max="15" width="11.5546875" style="200" bestFit="1" customWidth="1"/>
    <col min="16" max="16" width="9.21875" style="200" customWidth="1"/>
    <col min="17" max="19" width="7.77734375" style="200" bestFit="1" customWidth="1"/>
    <col min="20" max="20" width="10.44140625" style="200" bestFit="1" customWidth="1"/>
    <col min="21" max="21" width="10" style="200" bestFit="1" customWidth="1"/>
    <col min="22" max="22" width="11.5546875" style="200" bestFit="1" customWidth="1"/>
    <col min="23" max="23" width="6.44140625" style="200" bestFit="1" customWidth="1"/>
    <col min="24" max="25" width="7.77734375" style="200" bestFit="1" customWidth="1"/>
    <col min="26" max="26" width="7.44140625" style="200" bestFit="1" customWidth="1"/>
    <col min="27" max="27" width="10.44140625" style="200" bestFit="1" customWidth="1"/>
    <col min="28" max="28" width="10" style="200" bestFit="1" customWidth="1"/>
    <col min="29" max="29" width="11.5546875" style="200" bestFit="1" customWidth="1"/>
    <col min="30" max="30" width="6.44140625" style="200" bestFit="1" customWidth="1"/>
    <col min="31" max="32" width="7.77734375" style="200" bestFit="1" customWidth="1"/>
    <col min="33" max="33" width="7.44140625" style="200" bestFit="1" customWidth="1"/>
    <col min="34" max="34" width="10.44140625" style="200" bestFit="1" customWidth="1"/>
    <col min="35" max="35" width="10" style="200" bestFit="1" customWidth="1"/>
    <col min="36" max="36" width="11.5546875" style="200" bestFit="1" customWidth="1"/>
    <col min="37" max="37" width="6.44140625" style="200" bestFit="1" customWidth="1"/>
    <col min="38" max="40" width="7.77734375" style="200" bestFit="1" customWidth="1"/>
    <col min="41" max="41" width="10.44140625" style="200" bestFit="1" customWidth="1"/>
    <col min="42" max="42" width="10" style="200" bestFit="1" customWidth="1"/>
    <col min="43" max="43" width="11.5546875" style="200" bestFit="1" customWidth="1"/>
    <col min="44" max="44" width="6.44140625" style="200" bestFit="1" customWidth="1"/>
    <col min="45" max="16384" width="8.88671875" style="200"/>
  </cols>
  <sheetData>
    <row r="1" spans="1:44" s="219" customFormat="1" ht="15.75">
      <c r="A1" s="227"/>
      <c r="B1" s="216" t="s">
        <v>363</v>
      </c>
      <c r="C1" s="216"/>
      <c r="D1" s="216"/>
      <c r="E1" s="216"/>
      <c r="F1" s="216"/>
      <c r="G1" s="217"/>
      <c r="H1" s="217" t="s">
        <v>655</v>
      </c>
      <c r="I1" s="216"/>
      <c r="J1" s="216"/>
      <c r="K1" s="216"/>
      <c r="L1" s="216"/>
      <c r="M1" s="216"/>
      <c r="N1" s="216"/>
      <c r="O1" s="217" t="s">
        <v>655</v>
      </c>
      <c r="P1" s="216"/>
      <c r="Q1" s="216"/>
      <c r="R1" s="216"/>
      <c r="S1" s="216"/>
      <c r="T1" s="216"/>
      <c r="U1" s="216"/>
      <c r="V1" s="217" t="s">
        <v>655</v>
      </c>
      <c r="W1" s="216"/>
      <c r="X1" s="216"/>
      <c r="Y1" s="216"/>
      <c r="Z1" s="216"/>
      <c r="AA1" s="216"/>
      <c r="AB1" s="216"/>
      <c r="AC1" s="217" t="s">
        <v>655</v>
      </c>
      <c r="AD1" s="216"/>
      <c r="AE1" s="216"/>
      <c r="AF1" s="216"/>
      <c r="AG1" s="216"/>
      <c r="AH1" s="216"/>
      <c r="AI1" s="216"/>
      <c r="AJ1" s="217" t="s">
        <v>655</v>
      </c>
      <c r="AK1" s="216"/>
      <c r="AL1" s="216"/>
      <c r="AM1" s="216"/>
      <c r="AN1" s="216"/>
      <c r="AO1" s="216"/>
      <c r="AP1" s="216"/>
      <c r="AQ1" s="217" t="s">
        <v>655</v>
      </c>
      <c r="AR1" s="216"/>
    </row>
    <row r="2" spans="1:44" ht="18.75">
      <c r="A2" s="228" t="s">
        <v>656</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row>
    <row r="3" spans="1:44">
      <c r="A3" s="225"/>
      <c r="B3" s="222"/>
      <c r="C3" s="284">
        <v>41730</v>
      </c>
      <c r="D3" s="285"/>
      <c r="E3" s="285"/>
      <c r="F3" s="285"/>
      <c r="G3" s="285"/>
      <c r="H3" s="285"/>
      <c r="I3" s="285"/>
      <c r="J3" s="284">
        <v>41760</v>
      </c>
      <c r="K3" s="285"/>
      <c r="L3" s="285"/>
      <c r="M3" s="285"/>
      <c r="N3" s="285"/>
      <c r="O3" s="285"/>
      <c r="P3" s="285"/>
      <c r="Q3" s="284">
        <v>41791</v>
      </c>
      <c r="R3" s="285"/>
      <c r="S3" s="285"/>
      <c r="T3" s="285"/>
      <c r="U3" s="285"/>
      <c r="V3" s="285"/>
      <c r="W3" s="285"/>
      <c r="X3" s="284">
        <v>41821</v>
      </c>
      <c r="Y3" s="285"/>
      <c r="Z3" s="285"/>
      <c r="AA3" s="285"/>
      <c r="AB3" s="285"/>
      <c r="AC3" s="285"/>
      <c r="AD3" s="285"/>
      <c r="AE3" s="284">
        <v>41852</v>
      </c>
      <c r="AF3" s="285"/>
      <c r="AG3" s="285"/>
      <c r="AH3" s="285"/>
      <c r="AI3" s="285"/>
      <c r="AJ3" s="285"/>
      <c r="AK3" s="285"/>
      <c r="AL3" s="284">
        <v>41883</v>
      </c>
      <c r="AM3" s="285"/>
      <c r="AN3" s="285"/>
      <c r="AO3" s="285"/>
      <c r="AP3" s="285"/>
      <c r="AQ3" s="285"/>
      <c r="AR3" s="285"/>
    </row>
    <row r="4" spans="1:44" s="201" customFormat="1" ht="45">
      <c r="A4" s="214" t="s">
        <v>365</v>
      </c>
      <c r="B4" s="204" t="s">
        <v>60</v>
      </c>
      <c r="C4" s="204" t="s">
        <v>657</v>
      </c>
      <c r="D4" s="205" t="s">
        <v>658</v>
      </c>
      <c r="E4" s="205" t="s">
        <v>659</v>
      </c>
      <c r="F4" s="205" t="s">
        <v>660</v>
      </c>
      <c r="G4" s="205" t="s">
        <v>661</v>
      </c>
      <c r="H4" s="205" t="s">
        <v>662</v>
      </c>
      <c r="I4" s="205" t="s">
        <v>663</v>
      </c>
      <c r="J4" s="204" t="s">
        <v>657</v>
      </c>
      <c r="K4" s="205" t="s">
        <v>658</v>
      </c>
      <c r="L4" s="205" t="s">
        <v>659</v>
      </c>
      <c r="M4" s="205" t="s">
        <v>660</v>
      </c>
      <c r="N4" s="205" t="s">
        <v>661</v>
      </c>
      <c r="O4" s="205" t="s">
        <v>662</v>
      </c>
      <c r="P4" s="205" t="s">
        <v>664</v>
      </c>
      <c r="Q4" s="204" t="s">
        <v>657</v>
      </c>
      <c r="R4" s="205" t="s">
        <v>658</v>
      </c>
      <c r="S4" s="205" t="s">
        <v>659</v>
      </c>
      <c r="T4" s="205" t="s">
        <v>660</v>
      </c>
      <c r="U4" s="205" t="s">
        <v>661</v>
      </c>
      <c r="V4" s="205" t="s">
        <v>662</v>
      </c>
      <c r="W4" s="205" t="s">
        <v>664</v>
      </c>
      <c r="X4" s="204" t="s">
        <v>657</v>
      </c>
      <c r="Y4" s="205" t="s">
        <v>658</v>
      </c>
      <c r="Z4" s="205" t="s">
        <v>659</v>
      </c>
      <c r="AA4" s="205" t="s">
        <v>660</v>
      </c>
      <c r="AB4" s="205" t="s">
        <v>661</v>
      </c>
      <c r="AC4" s="205" t="s">
        <v>662</v>
      </c>
      <c r="AD4" s="205" t="s">
        <v>664</v>
      </c>
      <c r="AE4" s="204" t="s">
        <v>657</v>
      </c>
      <c r="AF4" s="205" t="s">
        <v>658</v>
      </c>
      <c r="AG4" s="205" t="s">
        <v>659</v>
      </c>
      <c r="AH4" s="205" t="s">
        <v>660</v>
      </c>
      <c r="AI4" s="205" t="s">
        <v>661</v>
      </c>
      <c r="AJ4" s="205" t="s">
        <v>662</v>
      </c>
      <c r="AK4" s="205" t="s">
        <v>664</v>
      </c>
      <c r="AL4" s="204" t="s">
        <v>657</v>
      </c>
      <c r="AM4" s="205" t="s">
        <v>658</v>
      </c>
      <c r="AN4" s="205" t="s">
        <v>659</v>
      </c>
      <c r="AO4" s="205" t="s">
        <v>660</v>
      </c>
      <c r="AP4" s="205" t="s">
        <v>661</v>
      </c>
      <c r="AQ4" s="205" t="s">
        <v>662</v>
      </c>
      <c r="AR4" s="205" t="s">
        <v>664</v>
      </c>
    </row>
    <row r="5" spans="1:44" s="201" customFormat="1">
      <c r="A5" s="214">
        <v>1</v>
      </c>
      <c r="B5" s="204">
        <v>2</v>
      </c>
      <c r="C5" s="204">
        <v>3</v>
      </c>
      <c r="D5" s="205">
        <v>4</v>
      </c>
      <c r="E5" s="205">
        <v>5</v>
      </c>
      <c r="F5" s="205">
        <v>6</v>
      </c>
      <c r="G5" s="205">
        <v>7</v>
      </c>
      <c r="H5" s="205">
        <v>8</v>
      </c>
      <c r="I5" s="205">
        <v>9</v>
      </c>
      <c r="J5" s="204">
        <v>3</v>
      </c>
      <c r="K5" s="205">
        <v>4</v>
      </c>
      <c r="L5" s="205">
        <v>5</v>
      </c>
      <c r="M5" s="205">
        <v>6</v>
      </c>
      <c r="N5" s="205">
        <v>7</v>
      </c>
      <c r="O5" s="205">
        <v>8</v>
      </c>
      <c r="P5" s="205">
        <v>9</v>
      </c>
      <c r="Q5" s="204">
        <v>3</v>
      </c>
      <c r="R5" s="205">
        <v>4</v>
      </c>
      <c r="S5" s="205">
        <v>5</v>
      </c>
      <c r="T5" s="205">
        <v>6</v>
      </c>
      <c r="U5" s="205">
        <v>7</v>
      </c>
      <c r="V5" s="205">
        <v>8</v>
      </c>
      <c r="W5" s="205">
        <v>9</v>
      </c>
      <c r="X5" s="204">
        <v>3</v>
      </c>
      <c r="Y5" s="205">
        <v>4</v>
      </c>
      <c r="Z5" s="205">
        <v>5</v>
      </c>
      <c r="AA5" s="205">
        <v>6</v>
      </c>
      <c r="AB5" s="205">
        <v>7</v>
      </c>
      <c r="AC5" s="205">
        <v>8</v>
      </c>
      <c r="AD5" s="205">
        <v>9</v>
      </c>
      <c r="AE5" s="204">
        <v>3</v>
      </c>
      <c r="AF5" s="205">
        <v>4</v>
      </c>
      <c r="AG5" s="205">
        <v>5</v>
      </c>
      <c r="AH5" s="205">
        <v>6</v>
      </c>
      <c r="AI5" s="205">
        <v>7</v>
      </c>
      <c r="AJ5" s="205">
        <v>8</v>
      </c>
      <c r="AK5" s="205">
        <v>9</v>
      </c>
      <c r="AL5" s="204">
        <v>3</v>
      </c>
      <c r="AM5" s="205">
        <v>4</v>
      </c>
      <c r="AN5" s="205">
        <v>5</v>
      </c>
      <c r="AO5" s="205">
        <v>6</v>
      </c>
      <c r="AP5" s="205">
        <v>7</v>
      </c>
      <c r="AQ5" s="205">
        <v>8</v>
      </c>
      <c r="AR5" s="205">
        <v>9</v>
      </c>
    </row>
    <row r="6" spans="1:44" s="201" customFormat="1">
      <c r="A6" s="214" t="s">
        <v>368</v>
      </c>
      <c r="B6" s="203" t="s">
        <v>369</v>
      </c>
      <c r="C6" s="204"/>
      <c r="D6" s="205"/>
      <c r="E6" s="205"/>
      <c r="F6" s="205"/>
      <c r="G6" s="205"/>
      <c r="H6" s="205"/>
      <c r="I6" s="223"/>
      <c r="J6" s="204"/>
      <c r="K6" s="205"/>
      <c r="L6" s="205"/>
      <c r="M6" s="205"/>
      <c r="N6" s="205"/>
      <c r="O6" s="205"/>
      <c r="P6" s="223"/>
      <c r="Q6" s="204"/>
      <c r="R6" s="205"/>
      <c r="S6" s="205"/>
      <c r="T6" s="205"/>
      <c r="U6" s="205"/>
      <c r="V6" s="205"/>
      <c r="W6" s="223"/>
      <c r="X6" s="204"/>
      <c r="Y6" s="205"/>
      <c r="Z6" s="205"/>
      <c r="AA6" s="205"/>
      <c r="AB6" s="205"/>
      <c r="AC6" s="205"/>
      <c r="AD6" s="223"/>
      <c r="AE6" s="204"/>
      <c r="AF6" s="205"/>
      <c r="AG6" s="205"/>
      <c r="AH6" s="205"/>
      <c r="AI6" s="205"/>
      <c r="AJ6" s="205"/>
      <c r="AK6" s="223"/>
      <c r="AL6" s="204"/>
      <c r="AM6" s="205"/>
      <c r="AN6" s="205"/>
      <c r="AO6" s="205"/>
      <c r="AP6" s="205"/>
      <c r="AQ6" s="205"/>
      <c r="AR6" s="223"/>
    </row>
    <row r="7" spans="1:44" s="208" customFormat="1" ht="12.75">
      <c r="A7" s="212">
        <v>1</v>
      </c>
      <c r="B7" s="206" t="s">
        <v>370</v>
      </c>
      <c r="C7" s="206">
        <v>278</v>
      </c>
      <c r="D7" s="206">
        <v>114</v>
      </c>
      <c r="E7" s="206">
        <v>222.4</v>
      </c>
      <c r="F7" s="206">
        <v>0.98</v>
      </c>
      <c r="G7" s="206">
        <v>45480</v>
      </c>
      <c r="H7" s="206">
        <v>5183</v>
      </c>
      <c r="I7" s="207">
        <v>0.56000000000000005</v>
      </c>
      <c r="J7" s="206">
        <v>278</v>
      </c>
      <c r="K7" s="206">
        <v>129</v>
      </c>
      <c r="L7" s="206">
        <v>222.4</v>
      </c>
      <c r="M7" s="206">
        <v>0.9</v>
      </c>
      <c r="N7" s="206">
        <v>45723</v>
      </c>
      <c r="O7" s="206">
        <v>2438</v>
      </c>
      <c r="P7" s="207">
        <v>0.53</v>
      </c>
      <c r="Q7" s="206">
        <v>278</v>
      </c>
      <c r="R7" s="206">
        <v>117</v>
      </c>
      <c r="S7" s="206">
        <v>222.4</v>
      </c>
      <c r="T7" s="206">
        <v>0.97</v>
      </c>
      <c r="U7" s="206">
        <v>46497</v>
      </c>
      <c r="V7" s="206">
        <v>5607</v>
      </c>
      <c r="W7" s="207">
        <v>0.56999999999999995</v>
      </c>
      <c r="X7" s="206">
        <v>278</v>
      </c>
      <c r="Y7" s="206">
        <v>114</v>
      </c>
      <c r="Z7" s="206">
        <v>222.4</v>
      </c>
      <c r="AA7" s="206">
        <v>0.96</v>
      </c>
      <c r="AB7" s="206">
        <v>42807</v>
      </c>
      <c r="AC7" s="206">
        <v>2104</v>
      </c>
      <c r="AD7" s="207">
        <v>0.53</v>
      </c>
      <c r="AE7" s="206">
        <v>278</v>
      </c>
      <c r="AF7" s="206">
        <v>118.8</v>
      </c>
      <c r="AG7" s="206">
        <v>222.4</v>
      </c>
      <c r="AH7" s="206">
        <v>0.98</v>
      </c>
      <c r="AI7" s="206">
        <v>46104</v>
      </c>
      <c r="AJ7" s="206">
        <v>2967</v>
      </c>
      <c r="AK7" s="207">
        <v>0.53</v>
      </c>
      <c r="AL7" s="206">
        <v>278</v>
      </c>
      <c r="AM7" s="206">
        <v>127.2</v>
      </c>
      <c r="AN7" s="206">
        <v>222.4</v>
      </c>
      <c r="AO7" s="206">
        <v>0.97</v>
      </c>
      <c r="AP7" s="206">
        <v>45642</v>
      </c>
      <c r="AQ7" s="206">
        <v>1338</v>
      </c>
      <c r="AR7" s="207">
        <v>0.52</v>
      </c>
    </row>
    <row r="8" spans="1:44" s="208" customFormat="1" ht="12.75">
      <c r="A8" s="212">
        <v>2</v>
      </c>
      <c r="B8" s="206" t="s">
        <v>371</v>
      </c>
      <c r="C8" s="206">
        <v>145</v>
      </c>
      <c r="D8" s="206">
        <v>37.799999999999997</v>
      </c>
      <c r="E8" s="206">
        <v>116</v>
      </c>
      <c r="F8" s="206">
        <v>0.84</v>
      </c>
      <c r="G8" s="206">
        <v>3360</v>
      </c>
      <c r="H8" s="206"/>
      <c r="I8" s="207">
        <v>0.15</v>
      </c>
      <c r="J8" s="206">
        <v>145</v>
      </c>
      <c r="K8" s="206">
        <v>34.5</v>
      </c>
      <c r="L8" s="206">
        <v>116</v>
      </c>
      <c r="M8" s="206">
        <v>0.84</v>
      </c>
      <c r="N8" s="206">
        <v>2949</v>
      </c>
      <c r="O8" s="206"/>
      <c r="P8" s="207">
        <v>0.14000000000000001</v>
      </c>
      <c r="Q8" s="206">
        <v>145</v>
      </c>
      <c r="R8" s="206">
        <v>34.799999999999997</v>
      </c>
      <c r="S8" s="206">
        <v>116</v>
      </c>
      <c r="T8" s="206">
        <v>0.79</v>
      </c>
      <c r="U8" s="206">
        <v>2796</v>
      </c>
      <c r="V8" s="206"/>
      <c r="W8" s="207">
        <v>0.14000000000000001</v>
      </c>
      <c r="X8" s="206">
        <v>145</v>
      </c>
      <c r="Y8" s="206">
        <v>37.200000000000003</v>
      </c>
      <c r="Z8" s="206">
        <v>116</v>
      </c>
      <c r="AA8" s="206">
        <v>0.75</v>
      </c>
      <c r="AB8" s="206">
        <v>1878</v>
      </c>
      <c r="AC8" s="206"/>
      <c r="AD8" s="207">
        <v>0.09</v>
      </c>
      <c r="AE8" s="206">
        <v>145</v>
      </c>
      <c r="AF8" s="206">
        <v>38.4</v>
      </c>
      <c r="AG8" s="206">
        <v>116</v>
      </c>
      <c r="AH8" s="206">
        <v>0.77</v>
      </c>
      <c r="AI8" s="206">
        <v>1500</v>
      </c>
      <c r="AJ8" s="206"/>
      <c r="AK8" s="207">
        <v>7.0000000000000007E-2</v>
      </c>
      <c r="AL8" s="206">
        <v>145</v>
      </c>
      <c r="AM8" s="206">
        <v>36.9</v>
      </c>
      <c r="AN8" s="206">
        <v>116</v>
      </c>
      <c r="AO8" s="206">
        <v>0.7</v>
      </c>
      <c r="AP8" s="206">
        <v>936</v>
      </c>
      <c r="AQ8" s="206"/>
      <c r="AR8" s="207">
        <v>0.05</v>
      </c>
    </row>
    <row r="9" spans="1:44" s="208" customFormat="1" ht="12.75">
      <c r="A9" s="212">
        <v>3</v>
      </c>
      <c r="B9" s="206" t="s">
        <v>372</v>
      </c>
      <c r="C9" s="206">
        <v>110</v>
      </c>
      <c r="D9" s="206"/>
      <c r="E9" s="206"/>
      <c r="F9" s="206"/>
      <c r="G9" s="206"/>
      <c r="H9" s="206"/>
      <c r="I9" s="207"/>
      <c r="J9" s="206">
        <v>110</v>
      </c>
      <c r="K9" s="206"/>
      <c r="L9" s="206"/>
      <c r="M9" s="206"/>
      <c r="N9" s="206"/>
      <c r="O9" s="206"/>
      <c r="P9" s="207"/>
      <c r="Q9" s="206">
        <v>110</v>
      </c>
      <c r="R9" s="206"/>
      <c r="S9" s="206"/>
      <c r="T9" s="206"/>
      <c r="U9" s="206"/>
      <c r="V9" s="206"/>
      <c r="W9" s="207"/>
      <c r="X9" s="206">
        <v>110</v>
      </c>
      <c r="Y9" s="206"/>
      <c r="Z9" s="206"/>
      <c r="AA9" s="206"/>
      <c r="AB9" s="206"/>
      <c r="AC9" s="206"/>
      <c r="AD9" s="207"/>
      <c r="AE9" s="206">
        <v>110</v>
      </c>
      <c r="AF9" s="206"/>
      <c r="AG9" s="206"/>
      <c r="AH9" s="206"/>
      <c r="AI9" s="206"/>
      <c r="AJ9" s="206"/>
      <c r="AK9" s="207"/>
      <c r="AL9" s="206">
        <v>110</v>
      </c>
      <c r="AM9" s="206"/>
      <c r="AN9" s="206"/>
      <c r="AO9" s="206"/>
      <c r="AP9" s="206"/>
      <c r="AQ9" s="206"/>
      <c r="AR9" s="207"/>
    </row>
    <row r="10" spans="1:44" s="208" customFormat="1" ht="12.75">
      <c r="A10" s="212">
        <v>4</v>
      </c>
      <c r="B10" s="206" t="s">
        <v>373</v>
      </c>
      <c r="C10" s="206">
        <v>300</v>
      </c>
      <c r="D10" s="206">
        <v>228</v>
      </c>
      <c r="E10" s="206">
        <v>240</v>
      </c>
      <c r="F10" s="206">
        <v>0.93</v>
      </c>
      <c r="G10" s="206">
        <v>79770</v>
      </c>
      <c r="H10" s="206">
        <v>79770</v>
      </c>
      <c r="I10" s="207">
        <v>0</v>
      </c>
      <c r="J10" s="206">
        <v>300</v>
      </c>
      <c r="K10" s="206">
        <v>294</v>
      </c>
      <c r="L10" s="206">
        <v>294</v>
      </c>
      <c r="M10" s="206">
        <v>0.92</v>
      </c>
      <c r="N10" s="206">
        <v>118135</v>
      </c>
      <c r="O10" s="206">
        <v>118135</v>
      </c>
      <c r="P10" s="207">
        <v>0</v>
      </c>
      <c r="Q10" s="206">
        <v>300</v>
      </c>
      <c r="R10" s="206">
        <v>309</v>
      </c>
      <c r="S10" s="206">
        <v>309</v>
      </c>
      <c r="T10" s="206">
        <v>0.92</v>
      </c>
      <c r="U10" s="206">
        <v>117940</v>
      </c>
      <c r="V10" s="206">
        <v>117940</v>
      </c>
      <c r="W10" s="207">
        <v>0</v>
      </c>
      <c r="X10" s="206">
        <v>300</v>
      </c>
      <c r="Y10" s="206">
        <v>300</v>
      </c>
      <c r="Z10" s="206">
        <v>300</v>
      </c>
      <c r="AA10" s="206">
        <v>0.9</v>
      </c>
      <c r="AB10" s="206">
        <v>88020</v>
      </c>
      <c r="AC10" s="206">
        <v>88020</v>
      </c>
      <c r="AD10" s="207">
        <v>0</v>
      </c>
      <c r="AE10" s="206">
        <v>300</v>
      </c>
      <c r="AF10" s="206">
        <v>303</v>
      </c>
      <c r="AG10" s="206">
        <v>303</v>
      </c>
      <c r="AH10" s="206">
        <v>0.9</v>
      </c>
      <c r="AI10" s="206">
        <v>120475</v>
      </c>
      <c r="AJ10" s="206">
        <v>120475</v>
      </c>
      <c r="AK10" s="207">
        <v>0</v>
      </c>
      <c r="AL10" s="206">
        <v>300</v>
      </c>
      <c r="AM10" s="206">
        <v>199</v>
      </c>
      <c r="AN10" s="206">
        <v>240</v>
      </c>
      <c r="AO10" s="206">
        <v>0.9</v>
      </c>
      <c r="AP10" s="206">
        <v>63350</v>
      </c>
      <c r="AQ10" s="206">
        <v>63350</v>
      </c>
      <c r="AR10" s="207">
        <v>0</v>
      </c>
    </row>
    <row r="11" spans="1:44" s="208" customFormat="1" ht="12.75">
      <c r="A11" s="212">
        <v>5</v>
      </c>
      <c r="B11" s="206" t="s">
        <v>374</v>
      </c>
      <c r="C11" s="206">
        <v>500</v>
      </c>
      <c r="D11" s="206">
        <v>0</v>
      </c>
      <c r="E11" s="206">
        <v>1600</v>
      </c>
      <c r="F11" s="206">
        <v>0</v>
      </c>
      <c r="G11" s="206">
        <v>29506</v>
      </c>
      <c r="H11" s="206"/>
      <c r="I11" s="207">
        <v>0.02</v>
      </c>
      <c r="J11" s="206">
        <v>500</v>
      </c>
      <c r="K11" s="206">
        <v>0</v>
      </c>
      <c r="L11" s="206">
        <v>1600</v>
      </c>
      <c r="M11" s="206">
        <v>0</v>
      </c>
      <c r="N11" s="206">
        <v>29506</v>
      </c>
      <c r="O11" s="206"/>
      <c r="P11" s="207">
        <v>0.02</v>
      </c>
      <c r="Q11" s="206">
        <v>500</v>
      </c>
      <c r="R11" s="206">
        <v>0</v>
      </c>
      <c r="S11" s="206">
        <v>400</v>
      </c>
      <c r="T11" s="206">
        <v>0</v>
      </c>
      <c r="U11" s="206">
        <v>29506</v>
      </c>
      <c r="V11" s="206"/>
      <c r="W11" s="207">
        <v>0.09</v>
      </c>
      <c r="X11" s="206">
        <v>500</v>
      </c>
      <c r="Y11" s="206">
        <v>990</v>
      </c>
      <c r="Z11" s="206">
        <v>990</v>
      </c>
      <c r="AA11" s="206">
        <v>0.63</v>
      </c>
      <c r="AB11" s="206">
        <v>56910</v>
      </c>
      <c r="AC11" s="206"/>
      <c r="AD11" s="207">
        <v>0.12</v>
      </c>
      <c r="AE11" s="206">
        <v>500</v>
      </c>
      <c r="AF11" s="206">
        <v>312</v>
      </c>
      <c r="AG11" s="206">
        <v>400</v>
      </c>
      <c r="AH11" s="206">
        <v>0.82</v>
      </c>
      <c r="AI11" s="206">
        <v>48240</v>
      </c>
      <c r="AJ11" s="206"/>
      <c r="AK11" s="207">
        <v>0.25</v>
      </c>
      <c r="AL11" s="206">
        <v>500</v>
      </c>
      <c r="AM11" s="206">
        <v>216</v>
      </c>
      <c r="AN11" s="206">
        <v>420</v>
      </c>
      <c r="AO11" s="206">
        <v>0.97</v>
      </c>
      <c r="AP11" s="206">
        <v>43530</v>
      </c>
      <c r="AQ11" s="206"/>
      <c r="AR11" s="207">
        <v>0.15</v>
      </c>
    </row>
    <row r="12" spans="1:44" s="208" customFormat="1" ht="12.75">
      <c r="A12" s="212">
        <v>6</v>
      </c>
      <c r="B12" s="206" t="s">
        <v>375</v>
      </c>
      <c r="C12" s="206"/>
      <c r="D12" s="206"/>
      <c r="E12" s="206"/>
      <c r="F12" s="206"/>
      <c r="G12" s="206"/>
      <c r="H12" s="206"/>
      <c r="I12" s="207"/>
      <c r="J12" s="206"/>
      <c r="K12" s="206"/>
      <c r="L12" s="206"/>
      <c r="M12" s="206"/>
      <c r="N12" s="206"/>
      <c r="O12" s="206"/>
      <c r="P12" s="207"/>
      <c r="Q12" s="206">
        <v>556</v>
      </c>
      <c r="R12" s="206">
        <v>12.8</v>
      </c>
      <c r="S12" s="206">
        <v>133.44</v>
      </c>
      <c r="T12" s="206">
        <v>0.95</v>
      </c>
      <c r="U12" s="206">
        <v>1940</v>
      </c>
      <c r="V12" s="206"/>
      <c r="W12" s="207">
        <v>0.5</v>
      </c>
      <c r="X12" s="206">
        <v>556</v>
      </c>
      <c r="Y12" s="206">
        <v>22</v>
      </c>
      <c r="Z12" s="206">
        <v>444.8</v>
      </c>
      <c r="AA12" s="206">
        <v>0.96</v>
      </c>
      <c r="AB12" s="206">
        <v>9179</v>
      </c>
      <c r="AC12" s="206"/>
      <c r="AD12" s="207">
        <v>0.45</v>
      </c>
      <c r="AE12" s="206">
        <v>556</v>
      </c>
      <c r="AF12" s="206">
        <v>23.2</v>
      </c>
      <c r="AG12" s="206">
        <v>444.8</v>
      </c>
      <c r="AH12" s="206">
        <v>0.96</v>
      </c>
      <c r="AI12" s="206">
        <v>11299</v>
      </c>
      <c r="AJ12" s="206">
        <v>780</v>
      </c>
      <c r="AK12" s="207">
        <v>0.54</v>
      </c>
      <c r="AL12" s="206">
        <v>556</v>
      </c>
      <c r="AM12" s="206">
        <v>27.2</v>
      </c>
      <c r="AN12" s="206">
        <v>444.8</v>
      </c>
      <c r="AO12" s="206">
        <v>0.94</v>
      </c>
      <c r="AP12" s="206">
        <v>12469</v>
      </c>
      <c r="AQ12" s="206">
        <v>1075</v>
      </c>
      <c r="AR12" s="207">
        <v>0.55000000000000004</v>
      </c>
    </row>
    <row r="13" spans="1:44" s="208" customFormat="1" ht="12.75">
      <c r="A13" s="212">
        <v>7</v>
      </c>
      <c r="B13" s="206" t="s">
        <v>376</v>
      </c>
      <c r="C13" s="206">
        <v>116.66</v>
      </c>
      <c r="D13" s="206">
        <v>56.7</v>
      </c>
      <c r="E13" s="206">
        <v>93.6</v>
      </c>
      <c r="F13" s="206">
        <v>0.96</v>
      </c>
      <c r="G13" s="206">
        <v>22543</v>
      </c>
      <c r="H13" s="206">
        <v>2943</v>
      </c>
      <c r="I13" s="207">
        <v>0.57999999999999996</v>
      </c>
      <c r="J13" s="206">
        <v>116.66</v>
      </c>
      <c r="K13" s="206">
        <v>27</v>
      </c>
      <c r="L13" s="206">
        <v>93.6</v>
      </c>
      <c r="M13" s="206">
        <v>0.83</v>
      </c>
      <c r="N13" s="206">
        <v>5264</v>
      </c>
      <c r="O13" s="206"/>
      <c r="P13" s="207">
        <v>0.32</v>
      </c>
      <c r="Q13" s="206">
        <v>116.66</v>
      </c>
      <c r="R13" s="206">
        <v>33</v>
      </c>
      <c r="S13" s="206">
        <v>93.6</v>
      </c>
      <c r="T13" s="206">
        <v>0.82</v>
      </c>
      <c r="U13" s="206">
        <v>4846</v>
      </c>
      <c r="V13" s="206"/>
      <c r="W13" s="207">
        <v>0.25</v>
      </c>
      <c r="X13" s="206">
        <v>116.66</v>
      </c>
      <c r="Y13" s="206">
        <v>58.1</v>
      </c>
      <c r="Z13" s="206">
        <v>93.6</v>
      </c>
      <c r="AA13" s="206">
        <v>0.96</v>
      </c>
      <c r="AB13" s="206">
        <v>24453</v>
      </c>
      <c r="AC13" s="206">
        <v>3808</v>
      </c>
      <c r="AD13" s="207">
        <v>0.59</v>
      </c>
      <c r="AE13" s="206">
        <v>116.66</v>
      </c>
      <c r="AF13" s="206">
        <v>66.8</v>
      </c>
      <c r="AG13" s="206">
        <v>93.6</v>
      </c>
      <c r="AH13" s="206">
        <v>0.96</v>
      </c>
      <c r="AI13" s="206">
        <v>27266</v>
      </c>
      <c r="AJ13" s="206">
        <v>3294</v>
      </c>
      <c r="AK13" s="207">
        <v>0.56999999999999995</v>
      </c>
      <c r="AL13" s="206">
        <v>116.66</v>
      </c>
      <c r="AM13" s="206">
        <v>0</v>
      </c>
      <c r="AN13" s="206">
        <v>93.6</v>
      </c>
      <c r="AO13" s="206">
        <v>0.97</v>
      </c>
      <c r="AP13" s="206">
        <v>26947</v>
      </c>
      <c r="AQ13" s="206"/>
      <c r="AR13" s="207">
        <v>0.33</v>
      </c>
    </row>
    <row r="14" spans="1:44" s="208" customFormat="1" ht="12.75">
      <c r="A14" s="212">
        <v>8</v>
      </c>
      <c r="B14" s="206" t="s">
        <v>377</v>
      </c>
      <c r="C14" s="206">
        <v>340</v>
      </c>
      <c r="D14" s="206">
        <v>15</v>
      </c>
      <c r="E14" s="206">
        <v>272</v>
      </c>
      <c r="F14" s="206">
        <v>1</v>
      </c>
      <c r="G14" s="206">
        <v>2780</v>
      </c>
      <c r="H14" s="206"/>
      <c r="I14" s="207">
        <v>0.26</v>
      </c>
      <c r="J14" s="206">
        <v>340</v>
      </c>
      <c r="K14" s="206">
        <v>55</v>
      </c>
      <c r="L14" s="206">
        <v>272</v>
      </c>
      <c r="M14" s="206">
        <v>0.9</v>
      </c>
      <c r="N14" s="206">
        <v>2650</v>
      </c>
      <c r="O14" s="206"/>
      <c r="P14" s="207">
        <v>7.0000000000000007E-2</v>
      </c>
      <c r="Q14" s="206">
        <v>340</v>
      </c>
      <c r="R14" s="206">
        <v>32</v>
      </c>
      <c r="S14" s="206">
        <v>272</v>
      </c>
      <c r="T14" s="206">
        <v>0.99</v>
      </c>
      <c r="U14" s="206">
        <v>3070</v>
      </c>
      <c r="V14" s="206"/>
      <c r="W14" s="207">
        <v>0.13</v>
      </c>
      <c r="X14" s="206">
        <v>340</v>
      </c>
      <c r="Y14" s="206">
        <v>65.5</v>
      </c>
      <c r="Z14" s="206">
        <v>272</v>
      </c>
      <c r="AA14" s="206">
        <v>0.97</v>
      </c>
      <c r="AB14" s="206">
        <v>4065</v>
      </c>
      <c r="AC14" s="206"/>
      <c r="AD14" s="207">
        <v>0.09</v>
      </c>
      <c r="AE14" s="206">
        <v>340</v>
      </c>
      <c r="AF14" s="206">
        <v>32.5</v>
      </c>
      <c r="AG14" s="206">
        <v>272</v>
      </c>
      <c r="AH14" s="206">
        <v>1</v>
      </c>
      <c r="AI14" s="206">
        <v>3775</v>
      </c>
      <c r="AJ14" s="206"/>
      <c r="AK14" s="207">
        <v>0.16</v>
      </c>
      <c r="AL14" s="206">
        <v>340</v>
      </c>
      <c r="AM14" s="206">
        <v>51</v>
      </c>
      <c r="AN14" s="206">
        <v>272</v>
      </c>
      <c r="AO14" s="206">
        <v>0.99</v>
      </c>
      <c r="AP14" s="206">
        <v>4175</v>
      </c>
      <c r="AQ14" s="206"/>
      <c r="AR14" s="207">
        <v>0.11</v>
      </c>
    </row>
    <row r="15" spans="1:44" s="208" customFormat="1" ht="12.75">
      <c r="A15" s="212">
        <v>9</v>
      </c>
      <c r="B15" s="206" t="s">
        <v>378</v>
      </c>
      <c r="C15" s="206">
        <v>250</v>
      </c>
      <c r="D15" s="206">
        <v>14.24</v>
      </c>
      <c r="E15" s="206">
        <v>200</v>
      </c>
      <c r="F15" s="206">
        <v>0.18</v>
      </c>
      <c r="G15" s="206">
        <v>372</v>
      </c>
      <c r="H15" s="206"/>
      <c r="I15" s="207">
        <v>0.2</v>
      </c>
      <c r="J15" s="206">
        <v>250</v>
      </c>
      <c r="K15" s="206">
        <v>308</v>
      </c>
      <c r="L15" s="206">
        <v>308</v>
      </c>
      <c r="M15" s="206">
        <v>0.94</v>
      </c>
      <c r="N15" s="206">
        <v>45768</v>
      </c>
      <c r="O15" s="206"/>
      <c r="P15" s="207">
        <v>0.21</v>
      </c>
      <c r="Q15" s="206">
        <v>250</v>
      </c>
      <c r="R15" s="206">
        <v>151.47999999999999</v>
      </c>
      <c r="S15" s="206">
        <v>200</v>
      </c>
      <c r="T15" s="206">
        <v>0.96</v>
      </c>
      <c r="U15" s="206">
        <v>34800</v>
      </c>
      <c r="V15" s="206"/>
      <c r="W15" s="207">
        <v>0.33</v>
      </c>
      <c r="X15" s="206">
        <v>250</v>
      </c>
      <c r="Y15" s="206">
        <v>175.12</v>
      </c>
      <c r="Z15" s="206">
        <v>200</v>
      </c>
      <c r="AA15" s="206">
        <v>0.96</v>
      </c>
      <c r="AB15" s="206">
        <v>36884</v>
      </c>
      <c r="AC15" s="206"/>
      <c r="AD15" s="207">
        <v>0.28999999999999998</v>
      </c>
      <c r="AE15" s="206">
        <v>250</v>
      </c>
      <c r="AF15" s="206">
        <v>119.24</v>
      </c>
      <c r="AG15" s="206">
        <v>200</v>
      </c>
      <c r="AH15" s="206">
        <v>0.97</v>
      </c>
      <c r="AI15" s="206">
        <v>31988</v>
      </c>
      <c r="AJ15" s="206"/>
      <c r="AK15" s="207">
        <v>0.37</v>
      </c>
      <c r="AL15" s="206">
        <v>250</v>
      </c>
      <c r="AM15" s="206">
        <v>158.80000000000001</v>
      </c>
      <c r="AN15" s="206">
        <v>200</v>
      </c>
      <c r="AO15" s="206">
        <v>0.96</v>
      </c>
      <c r="AP15" s="206">
        <v>35416</v>
      </c>
      <c r="AQ15" s="206"/>
      <c r="AR15" s="207">
        <v>0.32</v>
      </c>
    </row>
    <row r="16" spans="1:44" s="208" customFormat="1" ht="12.75">
      <c r="A16" s="212">
        <v>10</v>
      </c>
      <c r="B16" s="206" t="s">
        <v>379</v>
      </c>
      <c r="C16" s="206">
        <v>250</v>
      </c>
      <c r="D16" s="206">
        <v>171.88</v>
      </c>
      <c r="E16" s="206">
        <v>225</v>
      </c>
      <c r="F16" s="206">
        <v>0.46</v>
      </c>
      <c r="G16" s="206">
        <v>2468</v>
      </c>
      <c r="H16" s="206">
        <v>2468</v>
      </c>
      <c r="I16" s="207">
        <v>0</v>
      </c>
      <c r="J16" s="206">
        <v>250</v>
      </c>
      <c r="K16" s="206">
        <v>154</v>
      </c>
      <c r="L16" s="206">
        <v>225</v>
      </c>
      <c r="M16" s="206">
        <v>0.94</v>
      </c>
      <c r="N16" s="206">
        <v>55130</v>
      </c>
      <c r="O16" s="206">
        <v>55130</v>
      </c>
      <c r="P16" s="207">
        <v>0</v>
      </c>
      <c r="Q16" s="206">
        <v>250</v>
      </c>
      <c r="R16" s="206">
        <v>173.12</v>
      </c>
      <c r="S16" s="206">
        <v>225</v>
      </c>
      <c r="T16" s="206">
        <v>0.95</v>
      </c>
      <c r="U16" s="206">
        <v>69400</v>
      </c>
      <c r="V16" s="206">
        <v>69400</v>
      </c>
      <c r="W16" s="207">
        <v>0</v>
      </c>
      <c r="X16" s="206">
        <v>250</v>
      </c>
      <c r="Y16" s="206">
        <v>180.3</v>
      </c>
      <c r="Z16" s="206">
        <v>225</v>
      </c>
      <c r="AA16" s="206">
        <v>0.96</v>
      </c>
      <c r="AB16" s="206">
        <v>66386</v>
      </c>
      <c r="AC16" s="206">
        <v>66386</v>
      </c>
      <c r="AD16" s="207">
        <v>0</v>
      </c>
      <c r="AE16" s="206">
        <v>250</v>
      </c>
      <c r="AF16" s="206">
        <v>176.5</v>
      </c>
      <c r="AG16" s="206">
        <v>225</v>
      </c>
      <c r="AH16" s="206">
        <v>0.96</v>
      </c>
      <c r="AI16" s="206">
        <v>67448</v>
      </c>
      <c r="AJ16" s="206">
        <v>67448</v>
      </c>
      <c r="AK16" s="207">
        <v>0</v>
      </c>
      <c r="AL16" s="206">
        <v>250</v>
      </c>
      <c r="AM16" s="206">
        <v>170.24</v>
      </c>
      <c r="AN16" s="206">
        <v>225</v>
      </c>
      <c r="AO16" s="206">
        <v>0.96</v>
      </c>
      <c r="AP16" s="206">
        <v>65652</v>
      </c>
      <c r="AQ16" s="206">
        <v>65652</v>
      </c>
      <c r="AR16" s="207">
        <v>0</v>
      </c>
    </row>
    <row r="17" spans="1:44" s="208" customFormat="1" ht="12.75">
      <c r="A17" s="212">
        <v>11</v>
      </c>
      <c r="B17" s="206" t="s">
        <v>380</v>
      </c>
      <c r="C17" s="206">
        <v>110</v>
      </c>
      <c r="D17" s="206">
        <v>13.5</v>
      </c>
      <c r="E17" s="206">
        <v>88</v>
      </c>
      <c r="F17" s="206">
        <v>1</v>
      </c>
      <c r="G17" s="206">
        <v>6645</v>
      </c>
      <c r="H17" s="206">
        <v>1121</v>
      </c>
      <c r="I17" s="207">
        <v>0.62</v>
      </c>
      <c r="J17" s="206">
        <v>110</v>
      </c>
      <c r="K17" s="206">
        <v>13.5</v>
      </c>
      <c r="L17" s="206">
        <v>88</v>
      </c>
      <c r="M17" s="206">
        <v>1</v>
      </c>
      <c r="N17" s="206">
        <v>6480</v>
      </c>
      <c r="O17" s="206">
        <v>810</v>
      </c>
      <c r="P17" s="207">
        <v>0.57999999999999996</v>
      </c>
      <c r="Q17" s="206">
        <v>110</v>
      </c>
      <c r="R17" s="206">
        <v>15</v>
      </c>
      <c r="S17" s="206">
        <v>88</v>
      </c>
      <c r="T17" s="206">
        <v>0.83</v>
      </c>
      <c r="U17" s="206">
        <v>6600</v>
      </c>
      <c r="V17" s="206">
        <v>1457</v>
      </c>
      <c r="W17" s="207">
        <v>0.66</v>
      </c>
      <c r="X17" s="206">
        <v>110</v>
      </c>
      <c r="Y17" s="206">
        <v>13.5</v>
      </c>
      <c r="Z17" s="206">
        <v>88</v>
      </c>
      <c r="AA17" s="206">
        <v>1</v>
      </c>
      <c r="AB17" s="206">
        <v>7395</v>
      </c>
      <c r="AC17" s="206">
        <v>1634</v>
      </c>
      <c r="AD17" s="207">
        <v>0.66</v>
      </c>
      <c r="AE17" s="206">
        <v>110</v>
      </c>
      <c r="AF17" s="206">
        <v>12</v>
      </c>
      <c r="AG17" s="206">
        <v>88</v>
      </c>
      <c r="AH17" s="206">
        <v>1</v>
      </c>
      <c r="AI17" s="206">
        <v>5940</v>
      </c>
      <c r="AJ17" s="206">
        <v>893</v>
      </c>
      <c r="AK17" s="207">
        <v>0.6</v>
      </c>
      <c r="AL17" s="206">
        <v>110</v>
      </c>
      <c r="AM17" s="206">
        <v>15</v>
      </c>
      <c r="AN17" s="206">
        <v>88</v>
      </c>
      <c r="AO17" s="206">
        <v>1</v>
      </c>
      <c r="AP17" s="206">
        <v>6405</v>
      </c>
      <c r="AQ17" s="206">
        <v>365</v>
      </c>
      <c r="AR17" s="207">
        <v>0.53</v>
      </c>
    </row>
    <row r="18" spans="1:44" s="208" customFormat="1" ht="12.75">
      <c r="A18" s="212">
        <v>12</v>
      </c>
      <c r="B18" s="206" t="s">
        <v>381</v>
      </c>
      <c r="C18" s="206">
        <v>190</v>
      </c>
      <c r="D18" s="206">
        <v>211.5</v>
      </c>
      <c r="E18" s="206">
        <v>211.5</v>
      </c>
      <c r="F18" s="206">
        <v>0.96</v>
      </c>
      <c r="G18" s="206">
        <v>28210</v>
      </c>
      <c r="H18" s="206"/>
      <c r="I18" s="207">
        <v>0.19</v>
      </c>
      <c r="J18" s="206">
        <v>190</v>
      </c>
      <c r="K18" s="206">
        <v>160</v>
      </c>
      <c r="L18" s="206">
        <v>160</v>
      </c>
      <c r="M18" s="206">
        <v>0.95</v>
      </c>
      <c r="N18" s="206">
        <v>27610</v>
      </c>
      <c r="O18" s="206"/>
      <c r="P18" s="207">
        <v>0.24</v>
      </c>
      <c r="Q18" s="206">
        <v>190</v>
      </c>
      <c r="R18" s="206">
        <v>192.5</v>
      </c>
      <c r="S18" s="206">
        <v>192.5</v>
      </c>
      <c r="T18" s="206">
        <v>0.93</v>
      </c>
      <c r="U18" s="206">
        <v>45400</v>
      </c>
      <c r="V18" s="206"/>
      <c r="W18" s="207">
        <v>0.35</v>
      </c>
      <c r="X18" s="206">
        <v>190</v>
      </c>
      <c r="Y18" s="206">
        <v>179.6</v>
      </c>
      <c r="Z18" s="206">
        <v>179.6</v>
      </c>
      <c r="AA18" s="206">
        <v>0.91</v>
      </c>
      <c r="AB18" s="206">
        <v>26620</v>
      </c>
      <c r="AC18" s="206"/>
      <c r="AD18" s="207">
        <v>0.22</v>
      </c>
      <c r="AE18" s="206">
        <v>190</v>
      </c>
      <c r="AF18" s="206">
        <v>184</v>
      </c>
      <c r="AG18" s="206">
        <v>184</v>
      </c>
      <c r="AH18" s="206">
        <v>0.89</v>
      </c>
      <c r="AI18" s="206">
        <v>30710</v>
      </c>
      <c r="AJ18" s="206"/>
      <c r="AK18" s="207">
        <v>0.25</v>
      </c>
      <c r="AL18" s="206">
        <v>190</v>
      </c>
      <c r="AM18" s="206">
        <v>183.7</v>
      </c>
      <c r="AN18" s="206">
        <v>183.7</v>
      </c>
      <c r="AO18" s="206">
        <v>0.81</v>
      </c>
      <c r="AP18" s="206">
        <v>14540</v>
      </c>
      <c r="AQ18" s="206"/>
      <c r="AR18" s="207">
        <v>0.14000000000000001</v>
      </c>
    </row>
    <row r="19" spans="1:44" s="208" customFormat="1" ht="12.75">
      <c r="A19" s="212">
        <v>13</v>
      </c>
      <c r="B19" s="206" t="s">
        <v>382</v>
      </c>
      <c r="C19" s="206">
        <v>204.44</v>
      </c>
      <c r="D19" s="206">
        <v>158.69999999999999</v>
      </c>
      <c r="E19" s="206">
        <v>168.3</v>
      </c>
      <c r="F19" s="206">
        <v>0.62</v>
      </c>
      <c r="G19" s="206">
        <v>16215</v>
      </c>
      <c r="H19" s="206"/>
      <c r="I19" s="207">
        <v>0.21</v>
      </c>
      <c r="J19" s="206">
        <v>204.44</v>
      </c>
      <c r="K19" s="206">
        <v>160.80000000000001</v>
      </c>
      <c r="L19" s="206">
        <v>179.7</v>
      </c>
      <c r="M19" s="206">
        <v>0.67</v>
      </c>
      <c r="N19" s="206">
        <v>13104</v>
      </c>
      <c r="O19" s="206"/>
      <c r="P19" s="207">
        <v>0.15</v>
      </c>
      <c r="Q19" s="206">
        <v>204.44</v>
      </c>
      <c r="R19" s="206">
        <v>177.6</v>
      </c>
      <c r="S19" s="206">
        <v>179.7</v>
      </c>
      <c r="T19" s="206">
        <v>0.69</v>
      </c>
      <c r="U19" s="206">
        <v>14406</v>
      </c>
      <c r="V19" s="206"/>
      <c r="W19" s="207">
        <v>0.16</v>
      </c>
      <c r="X19" s="206">
        <v>204.44</v>
      </c>
      <c r="Y19" s="206">
        <v>177.6</v>
      </c>
      <c r="Z19" s="206">
        <v>179.7</v>
      </c>
      <c r="AA19" s="206">
        <v>0.68</v>
      </c>
      <c r="AB19" s="206">
        <v>16365</v>
      </c>
      <c r="AC19" s="206"/>
      <c r="AD19" s="207">
        <v>0.18</v>
      </c>
      <c r="AE19" s="206">
        <v>204.44</v>
      </c>
      <c r="AF19" s="206">
        <v>192.9</v>
      </c>
      <c r="AG19" s="206">
        <v>192.9</v>
      </c>
      <c r="AH19" s="206">
        <v>0.66</v>
      </c>
      <c r="AI19" s="206">
        <v>18459</v>
      </c>
      <c r="AJ19" s="206"/>
      <c r="AK19" s="207">
        <v>0.2</v>
      </c>
      <c r="AL19" s="206">
        <v>204.44</v>
      </c>
      <c r="AM19" s="206">
        <v>204.6</v>
      </c>
      <c r="AN19" s="206">
        <v>215.1</v>
      </c>
      <c r="AO19" s="206">
        <v>0.69</v>
      </c>
      <c r="AP19" s="206">
        <v>16476</v>
      </c>
      <c r="AQ19" s="206"/>
      <c r="AR19" s="207">
        <v>0.15</v>
      </c>
    </row>
    <row r="20" spans="1:44" s="208" customFormat="1" ht="12.75">
      <c r="A20" s="212">
        <v>14</v>
      </c>
      <c r="B20" s="206" t="s">
        <v>383</v>
      </c>
      <c r="C20" s="206">
        <v>150</v>
      </c>
      <c r="D20" s="206">
        <v>155.74</v>
      </c>
      <c r="E20" s="206">
        <v>155.74</v>
      </c>
      <c r="F20" s="206">
        <v>0.97</v>
      </c>
      <c r="G20" s="206">
        <v>10554</v>
      </c>
      <c r="H20" s="206"/>
      <c r="I20" s="207">
        <v>0.1</v>
      </c>
      <c r="J20" s="206">
        <v>150</v>
      </c>
      <c r="K20" s="206">
        <v>155.12</v>
      </c>
      <c r="L20" s="206">
        <v>155.12</v>
      </c>
      <c r="M20" s="206">
        <v>0.96</v>
      </c>
      <c r="N20" s="206">
        <v>11770</v>
      </c>
      <c r="O20" s="206"/>
      <c r="P20" s="207">
        <v>0.11</v>
      </c>
      <c r="Q20" s="206">
        <v>150</v>
      </c>
      <c r="R20" s="206">
        <v>155.86000000000001</v>
      </c>
      <c r="S20" s="206">
        <v>155.86000000000001</v>
      </c>
      <c r="T20" s="206">
        <v>0.96</v>
      </c>
      <c r="U20" s="206">
        <v>13590</v>
      </c>
      <c r="V20" s="206"/>
      <c r="W20" s="207">
        <v>0.13</v>
      </c>
      <c r="X20" s="206">
        <v>150</v>
      </c>
      <c r="Y20" s="206">
        <v>143.41999999999999</v>
      </c>
      <c r="Z20" s="206">
        <v>143.41999999999999</v>
      </c>
      <c r="AA20" s="206">
        <v>0.97</v>
      </c>
      <c r="AB20" s="206">
        <v>8478</v>
      </c>
      <c r="AC20" s="206"/>
      <c r="AD20" s="207">
        <v>0.08</v>
      </c>
      <c r="AE20" s="206">
        <v>150</v>
      </c>
      <c r="AF20" s="206">
        <v>161.5</v>
      </c>
      <c r="AG20" s="206">
        <v>161.5</v>
      </c>
      <c r="AH20" s="206">
        <v>0.96</v>
      </c>
      <c r="AI20" s="206">
        <v>16430</v>
      </c>
      <c r="AJ20" s="206"/>
      <c r="AK20" s="207">
        <v>0.14000000000000001</v>
      </c>
      <c r="AL20" s="206">
        <v>150</v>
      </c>
      <c r="AM20" s="206">
        <v>162</v>
      </c>
      <c r="AN20" s="206">
        <v>162</v>
      </c>
      <c r="AO20" s="206">
        <v>0.95</v>
      </c>
      <c r="AP20" s="206">
        <v>16570</v>
      </c>
      <c r="AQ20" s="206"/>
      <c r="AR20" s="207">
        <v>0.15</v>
      </c>
    </row>
    <row r="21" spans="1:44" s="208" customFormat="1" ht="12.75">
      <c r="A21" s="212">
        <v>15</v>
      </c>
      <c r="B21" s="206" t="s">
        <v>384</v>
      </c>
      <c r="C21" s="206">
        <v>150</v>
      </c>
      <c r="D21" s="206">
        <v>120.86</v>
      </c>
      <c r="E21" s="206">
        <v>120.86</v>
      </c>
      <c r="F21" s="206">
        <v>0.97</v>
      </c>
      <c r="G21" s="206">
        <v>6112</v>
      </c>
      <c r="H21" s="206"/>
      <c r="I21" s="207">
        <v>7.0000000000000007E-2</v>
      </c>
      <c r="J21" s="206">
        <v>150</v>
      </c>
      <c r="K21" s="206">
        <v>77</v>
      </c>
      <c r="L21" s="206">
        <v>120</v>
      </c>
      <c r="M21" s="206">
        <v>0.92</v>
      </c>
      <c r="N21" s="206">
        <v>6174</v>
      </c>
      <c r="O21" s="206"/>
      <c r="P21" s="207">
        <v>0.12</v>
      </c>
      <c r="Q21" s="206">
        <v>150</v>
      </c>
      <c r="R21" s="206">
        <v>99</v>
      </c>
      <c r="S21" s="206">
        <v>120</v>
      </c>
      <c r="T21" s="206">
        <v>0.87</v>
      </c>
      <c r="U21" s="206">
        <v>8698</v>
      </c>
      <c r="V21" s="206"/>
      <c r="W21" s="207">
        <v>0.14000000000000001</v>
      </c>
      <c r="X21" s="206">
        <v>150</v>
      </c>
      <c r="Y21" s="206">
        <v>126.36</v>
      </c>
      <c r="Z21" s="206">
        <v>126.36</v>
      </c>
      <c r="AA21" s="206">
        <v>0.82</v>
      </c>
      <c r="AB21" s="206">
        <v>6718</v>
      </c>
      <c r="AC21" s="206"/>
      <c r="AD21" s="207">
        <v>0.09</v>
      </c>
      <c r="AE21" s="206">
        <v>150</v>
      </c>
      <c r="AF21" s="206">
        <v>124.56</v>
      </c>
      <c r="AG21" s="206">
        <v>124.56</v>
      </c>
      <c r="AH21" s="206">
        <v>0.75</v>
      </c>
      <c r="AI21" s="206">
        <v>7994</v>
      </c>
      <c r="AJ21" s="206"/>
      <c r="AK21" s="207">
        <v>0.12</v>
      </c>
      <c r="AL21" s="206">
        <v>150</v>
      </c>
      <c r="AM21" s="206">
        <v>107.68</v>
      </c>
      <c r="AN21" s="206">
        <v>120</v>
      </c>
      <c r="AO21" s="206">
        <v>0.96</v>
      </c>
      <c r="AP21" s="206">
        <v>8092</v>
      </c>
      <c r="AQ21" s="206"/>
      <c r="AR21" s="207">
        <v>0.11</v>
      </c>
    </row>
    <row r="22" spans="1:44" s="208" customFormat="1" ht="12.75">
      <c r="A22" s="212">
        <v>16</v>
      </c>
      <c r="B22" s="206" t="s">
        <v>385</v>
      </c>
      <c r="C22" s="206">
        <v>111</v>
      </c>
      <c r="D22" s="206">
        <v>85.8</v>
      </c>
      <c r="E22" s="206">
        <v>88.8</v>
      </c>
      <c r="F22" s="206">
        <v>0.94</v>
      </c>
      <c r="G22" s="206">
        <v>11046</v>
      </c>
      <c r="H22" s="206"/>
      <c r="I22" s="207">
        <v>0.19</v>
      </c>
      <c r="J22" s="206">
        <v>111</v>
      </c>
      <c r="K22" s="206">
        <v>81.599999999999994</v>
      </c>
      <c r="L22" s="206">
        <v>88.8</v>
      </c>
      <c r="M22" s="206">
        <v>0.94</v>
      </c>
      <c r="N22" s="206">
        <v>10605</v>
      </c>
      <c r="O22" s="206"/>
      <c r="P22" s="207">
        <v>0.19</v>
      </c>
      <c r="Q22" s="206">
        <v>111</v>
      </c>
      <c r="R22" s="206">
        <v>79.8</v>
      </c>
      <c r="S22" s="206">
        <v>88.8</v>
      </c>
      <c r="T22" s="206">
        <v>0.94</v>
      </c>
      <c r="U22" s="206">
        <v>9648</v>
      </c>
      <c r="V22" s="206"/>
      <c r="W22" s="207">
        <v>0.18</v>
      </c>
      <c r="X22" s="206">
        <v>111</v>
      </c>
      <c r="Y22" s="206">
        <v>0</v>
      </c>
      <c r="Z22" s="206">
        <v>88.8</v>
      </c>
      <c r="AA22" s="206">
        <v>0.94</v>
      </c>
      <c r="AB22" s="206">
        <v>10605</v>
      </c>
      <c r="AC22" s="206"/>
      <c r="AD22" s="207">
        <v>0.19</v>
      </c>
      <c r="AE22" s="206">
        <v>111</v>
      </c>
      <c r="AF22" s="206">
        <v>80</v>
      </c>
      <c r="AG22" s="206">
        <v>88.8</v>
      </c>
      <c r="AH22" s="206">
        <v>0.76</v>
      </c>
      <c r="AI22" s="206">
        <v>10183</v>
      </c>
      <c r="AJ22" s="206"/>
      <c r="AK22" s="207">
        <v>0.23</v>
      </c>
      <c r="AL22" s="206">
        <v>111</v>
      </c>
      <c r="AM22" s="206">
        <v>87.74</v>
      </c>
      <c r="AN22" s="206">
        <v>88.8</v>
      </c>
      <c r="AO22" s="206">
        <v>0.96</v>
      </c>
      <c r="AP22" s="206">
        <v>11320</v>
      </c>
      <c r="AQ22" s="206"/>
      <c r="AR22" s="207">
        <v>0.19</v>
      </c>
    </row>
    <row r="23" spans="1:44" s="208" customFormat="1" ht="12.75">
      <c r="A23" s="212">
        <v>17</v>
      </c>
      <c r="B23" s="206" t="s">
        <v>386</v>
      </c>
      <c r="C23" s="206">
        <v>112</v>
      </c>
      <c r="D23" s="206">
        <v>73.12</v>
      </c>
      <c r="E23" s="206">
        <v>89.6</v>
      </c>
      <c r="F23" s="206">
        <v>0.88</v>
      </c>
      <c r="G23" s="206">
        <v>1138</v>
      </c>
      <c r="H23" s="206"/>
      <c r="I23" s="207">
        <v>0.02</v>
      </c>
      <c r="J23" s="206">
        <v>112</v>
      </c>
      <c r="K23" s="206">
        <v>102.56</v>
      </c>
      <c r="L23" s="206">
        <v>102.56</v>
      </c>
      <c r="M23" s="206">
        <v>0.85</v>
      </c>
      <c r="N23" s="206">
        <v>3670</v>
      </c>
      <c r="O23" s="206"/>
      <c r="P23" s="207">
        <v>0.06</v>
      </c>
      <c r="Q23" s="206">
        <v>112</v>
      </c>
      <c r="R23" s="206">
        <v>95.62</v>
      </c>
      <c r="S23" s="206">
        <v>95.62</v>
      </c>
      <c r="T23" s="206">
        <v>0.83</v>
      </c>
      <c r="U23" s="206">
        <v>5122</v>
      </c>
      <c r="V23" s="206"/>
      <c r="W23" s="207">
        <v>0.09</v>
      </c>
      <c r="X23" s="206">
        <v>112</v>
      </c>
      <c r="Y23" s="206">
        <v>104.3</v>
      </c>
      <c r="Z23" s="206">
        <v>104.3</v>
      </c>
      <c r="AA23" s="206">
        <v>0.81</v>
      </c>
      <c r="AB23" s="206">
        <v>8130</v>
      </c>
      <c r="AC23" s="206"/>
      <c r="AD23" s="207">
        <v>0.13</v>
      </c>
      <c r="AE23" s="206">
        <v>112</v>
      </c>
      <c r="AF23" s="206">
        <v>108</v>
      </c>
      <c r="AG23" s="206">
        <v>108</v>
      </c>
      <c r="AH23" s="206">
        <v>0.8</v>
      </c>
      <c r="AI23" s="206">
        <v>9550</v>
      </c>
      <c r="AJ23" s="206"/>
      <c r="AK23" s="207">
        <v>0.15</v>
      </c>
      <c r="AL23" s="206">
        <v>112</v>
      </c>
      <c r="AM23" s="206">
        <v>100.92</v>
      </c>
      <c r="AN23" s="206">
        <v>100.92</v>
      </c>
      <c r="AO23" s="206">
        <v>0.77</v>
      </c>
      <c r="AP23" s="206">
        <v>9972</v>
      </c>
      <c r="AQ23" s="206"/>
      <c r="AR23" s="207">
        <v>0.18</v>
      </c>
    </row>
    <row r="24" spans="1:44" s="208" customFormat="1" ht="12.75">
      <c r="A24" s="212">
        <v>18</v>
      </c>
      <c r="B24" s="206" t="s">
        <v>387</v>
      </c>
      <c r="C24" s="206">
        <v>125</v>
      </c>
      <c r="D24" s="206">
        <v>109.42</v>
      </c>
      <c r="E24" s="206">
        <v>109.42</v>
      </c>
      <c r="F24" s="206">
        <v>0.83</v>
      </c>
      <c r="G24" s="206">
        <v>18012</v>
      </c>
      <c r="H24" s="206"/>
      <c r="I24" s="207">
        <v>0.27</v>
      </c>
      <c r="J24" s="206">
        <v>125</v>
      </c>
      <c r="K24" s="206">
        <v>122.42</v>
      </c>
      <c r="L24" s="206">
        <v>122.42</v>
      </c>
      <c r="M24" s="206">
        <v>0.79</v>
      </c>
      <c r="N24" s="206">
        <v>14774</v>
      </c>
      <c r="O24" s="206"/>
      <c r="P24" s="207">
        <v>0.2</v>
      </c>
      <c r="Q24" s="206">
        <v>125</v>
      </c>
      <c r="R24" s="206">
        <v>125.36</v>
      </c>
      <c r="S24" s="206">
        <v>125.36</v>
      </c>
      <c r="T24" s="206">
        <v>0.72</v>
      </c>
      <c r="U24" s="206">
        <v>14646</v>
      </c>
      <c r="V24" s="206"/>
      <c r="W24" s="207">
        <v>0.23</v>
      </c>
      <c r="X24" s="206">
        <v>125</v>
      </c>
      <c r="Y24" s="206">
        <v>155.80000000000001</v>
      </c>
      <c r="Z24" s="206">
        <v>155.80000000000001</v>
      </c>
      <c r="AA24" s="206">
        <v>0.62</v>
      </c>
      <c r="AB24" s="206">
        <v>16954</v>
      </c>
      <c r="AC24" s="206"/>
      <c r="AD24" s="207">
        <v>0.24</v>
      </c>
      <c r="AE24" s="206">
        <v>125</v>
      </c>
      <c r="AF24" s="206">
        <v>117.06</v>
      </c>
      <c r="AG24" s="206">
        <v>117.06</v>
      </c>
      <c r="AH24" s="206">
        <v>0.74</v>
      </c>
      <c r="AI24" s="206">
        <v>14896</v>
      </c>
      <c r="AJ24" s="206"/>
      <c r="AK24" s="207">
        <v>0.23</v>
      </c>
      <c r="AL24" s="206">
        <v>125</v>
      </c>
      <c r="AM24" s="206">
        <v>107.86</v>
      </c>
      <c r="AN24" s="206">
        <v>107.86</v>
      </c>
      <c r="AO24" s="206">
        <v>0.73</v>
      </c>
      <c r="AP24" s="206">
        <v>17120</v>
      </c>
      <c r="AQ24" s="206"/>
      <c r="AR24" s="207">
        <v>0.3</v>
      </c>
    </row>
    <row r="25" spans="1:44" s="208" customFormat="1" ht="12.75">
      <c r="A25" s="212">
        <v>19</v>
      </c>
      <c r="B25" s="206" t="s">
        <v>388</v>
      </c>
      <c r="C25" s="206">
        <v>121.63</v>
      </c>
      <c r="D25" s="206">
        <v>102.24</v>
      </c>
      <c r="E25" s="206">
        <v>102.24</v>
      </c>
      <c r="F25" s="206">
        <v>0.86</v>
      </c>
      <c r="G25" s="206">
        <v>4982</v>
      </c>
      <c r="H25" s="206"/>
      <c r="I25" s="207">
        <v>0.08</v>
      </c>
      <c r="J25" s="206">
        <v>121.63</v>
      </c>
      <c r="K25" s="206">
        <v>98.68</v>
      </c>
      <c r="L25" s="206">
        <v>98.68</v>
      </c>
      <c r="M25" s="206">
        <v>0.84</v>
      </c>
      <c r="N25" s="206">
        <v>8642</v>
      </c>
      <c r="O25" s="206"/>
      <c r="P25" s="207">
        <v>0.14000000000000001</v>
      </c>
      <c r="Q25" s="206">
        <v>121.63</v>
      </c>
      <c r="R25" s="206">
        <v>95.74</v>
      </c>
      <c r="S25" s="206">
        <v>97.3</v>
      </c>
      <c r="T25" s="206">
        <v>0.83</v>
      </c>
      <c r="U25" s="206">
        <v>6824</v>
      </c>
      <c r="V25" s="206"/>
      <c r="W25" s="207">
        <v>0.12</v>
      </c>
      <c r="X25" s="206">
        <v>121.63</v>
      </c>
      <c r="Y25" s="206">
        <v>95.3</v>
      </c>
      <c r="Z25" s="206">
        <v>97.3</v>
      </c>
      <c r="AA25" s="206">
        <v>0.87</v>
      </c>
      <c r="AB25" s="206">
        <v>2954</v>
      </c>
      <c r="AC25" s="206"/>
      <c r="AD25" s="207">
        <v>0.05</v>
      </c>
      <c r="AE25" s="206">
        <v>121.63</v>
      </c>
      <c r="AF25" s="206">
        <v>99.68</v>
      </c>
      <c r="AG25" s="206">
        <v>99.68</v>
      </c>
      <c r="AH25" s="206">
        <v>0.81</v>
      </c>
      <c r="AI25" s="206">
        <v>5412</v>
      </c>
      <c r="AJ25" s="206"/>
      <c r="AK25" s="207">
        <v>0.09</v>
      </c>
      <c r="AL25" s="206">
        <v>121.63</v>
      </c>
      <c r="AM25" s="206">
        <v>103.12</v>
      </c>
      <c r="AN25" s="206">
        <v>103.12</v>
      </c>
      <c r="AO25" s="206">
        <v>0.79</v>
      </c>
      <c r="AP25" s="206">
        <v>9216</v>
      </c>
      <c r="AQ25" s="206"/>
      <c r="AR25" s="207">
        <v>0.16</v>
      </c>
    </row>
    <row r="26" spans="1:44" s="208" customFormat="1" ht="12.75">
      <c r="A26" s="212">
        <v>20</v>
      </c>
      <c r="B26" s="206" t="s">
        <v>389</v>
      </c>
      <c r="C26" s="206">
        <v>202.22</v>
      </c>
      <c r="D26" s="206">
        <v>78.2</v>
      </c>
      <c r="E26" s="206">
        <v>162</v>
      </c>
      <c r="F26" s="206">
        <v>0.95</v>
      </c>
      <c r="G26" s="206">
        <v>27356</v>
      </c>
      <c r="H26" s="206">
        <v>533</v>
      </c>
      <c r="I26" s="207">
        <v>0.51</v>
      </c>
      <c r="J26" s="206">
        <v>202.22</v>
      </c>
      <c r="K26" s="206">
        <v>39.6</v>
      </c>
      <c r="L26" s="206">
        <v>162</v>
      </c>
      <c r="M26" s="206">
        <v>0.92</v>
      </c>
      <c r="N26" s="206">
        <v>10666</v>
      </c>
      <c r="O26" s="206"/>
      <c r="P26" s="207">
        <v>0.39</v>
      </c>
      <c r="Q26" s="206">
        <v>202.22</v>
      </c>
      <c r="R26" s="206">
        <v>53.2</v>
      </c>
      <c r="S26" s="206">
        <v>162</v>
      </c>
      <c r="T26" s="206">
        <v>0.93</v>
      </c>
      <c r="U26" s="206">
        <v>12058</v>
      </c>
      <c r="V26" s="206"/>
      <c r="W26" s="207">
        <v>0.34</v>
      </c>
      <c r="X26" s="206">
        <v>202.22</v>
      </c>
      <c r="Y26" s="206">
        <v>80.400000000000006</v>
      </c>
      <c r="Z26" s="206">
        <v>162</v>
      </c>
      <c r="AA26" s="206">
        <v>0.95</v>
      </c>
      <c r="AB26" s="206">
        <v>26892</v>
      </c>
      <c r="AC26" s="206"/>
      <c r="AD26" s="207">
        <v>0.48</v>
      </c>
      <c r="AE26" s="206">
        <v>202.22</v>
      </c>
      <c r="AF26" s="206">
        <v>75.400000000000006</v>
      </c>
      <c r="AG26" s="206">
        <v>162</v>
      </c>
      <c r="AH26" s="206">
        <v>0.96</v>
      </c>
      <c r="AI26" s="206">
        <v>24450</v>
      </c>
      <c r="AJ26" s="206"/>
      <c r="AK26" s="207">
        <v>0.46</v>
      </c>
      <c r="AL26" s="206">
        <v>202.22</v>
      </c>
      <c r="AM26" s="206">
        <v>75</v>
      </c>
      <c r="AN26" s="206">
        <v>162</v>
      </c>
      <c r="AO26" s="206">
        <v>0.95</v>
      </c>
      <c r="AP26" s="206">
        <v>28360</v>
      </c>
      <c r="AQ26" s="206">
        <v>2694</v>
      </c>
      <c r="AR26" s="207">
        <v>0.55000000000000004</v>
      </c>
    </row>
    <row r="27" spans="1:44" s="208" customFormat="1" ht="12.75">
      <c r="A27" s="212">
        <v>21</v>
      </c>
      <c r="B27" s="206" t="s">
        <v>390</v>
      </c>
      <c r="C27" s="206">
        <v>155.56</v>
      </c>
      <c r="D27" s="206">
        <v>76.8</v>
      </c>
      <c r="E27" s="206">
        <v>124.8</v>
      </c>
      <c r="F27" s="206">
        <v>0.95</v>
      </c>
      <c r="G27" s="206">
        <v>33023</v>
      </c>
      <c r="H27" s="206">
        <v>6005</v>
      </c>
      <c r="I27" s="207">
        <v>0.61</v>
      </c>
      <c r="J27" s="206">
        <v>155.56</v>
      </c>
      <c r="K27" s="206">
        <v>97</v>
      </c>
      <c r="L27" s="206">
        <v>124.8</v>
      </c>
      <c r="M27" s="206">
        <v>0.95</v>
      </c>
      <c r="N27" s="206">
        <v>37963</v>
      </c>
      <c r="O27" s="206">
        <v>2759</v>
      </c>
      <c r="P27" s="207">
        <v>0.54</v>
      </c>
      <c r="Q27" s="206">
        <v>155.56</v>
      </c>
      <c r="R27" s="206">
        <v>100.2</v>
      </c>
      <c r="S27" s="206">
        <v>124.8</v>
      </c>
      <c r="T27" s="206">
        <v>0.95</v>
      </c>
      <c r="U27" s="206">
        <v>40289</v>
      </c>
      <c r="V27" s="206">
        <v>4988</v>
      </c>
      <c r="W27" s="207">
        <v>0.56999999999999995</v>
      </c>
      <c r="X27" s="206">
        <v>155.56</v>
      </c>
      <c r="Y27" s="206">
        <v>86.6</v>
      </c>
      <c r="Z27" s="206">
        <v>124.8</v>
      </c>
      <c r="AA27" s="206">
        <v>0.94</v>
      </c>
      <c r="AB27" s="206">
        <v>32811</v>
      </c>
      <c r="AC27" s="206">
        <v>1814</v>
      </c>
      <c r="AD27" s="207">
        <v>0.53</v>
      </c>
      <c r="AE27" s="206">
        <v>155.56</v>
      </c>
      <c r="AF27" s="206">
        <v>83.8</v>
      </c>
      <c r="AG27" s="206">
        <v>124.8</v>
      </c>
      <c r="AH27" s="206">
        <v>0.94</v>
      </c>
      <c r="AI27" s="206">
        <v>31427</v>
      </c>
      <c r="AJ27" s="206">
        <v>1333</v>
      </c>
      <c r="AK27" s="207">
        <v>0.52</v>
      </c>
      <c r="AL27" s="206">
        <v>155.56</v>
      </c>
      <c r="AM27" s="206">
        <v>86</v>
      </c>
      <c r="AN27" s="206">
        <v>124.8</v>
      </c>
      <c r="AO27" s="206">
        <v>0.94</v>
      </c>
      <c r="AP27" s="206">
        <v>32421</v>
      </c>
      <c r="AQ27" s="206">
        <v>2597</v>
      </c>
      <c r="AR27" s="207">
        <v>0.54</v>
      </c>
    </row>
    <row r="28" spans="1:44" s="208" customFormat="1" ht="12.75">
      <c r="A28" s="212">
        <v>22</v>
      </c>
      <c r="B28" s="206" t="s">
        <v>391</v>
      </c>
      <c r="C28" s="206">
        <v>120</v>
      </c>
      <c r="D28" s="206">
        <v>60.9</v>
      </c>
      <c r="E28" s="206">
        <v>96</v>
      </c>
      <c r="F28" s="206">
        <v>0.99</v>
      </c>
      <c r="G28" s="206">
        <v>25756</v>
      </c>
      <c r="H28" s="206">
        <v>3606</v>
      </c>
      <c r="I28" s="207">
        <v>0.57999999999999996</v>
      </c>
      <c r="J28" s="206">
        <v>120</v>
      </c>
      <c r="K28" s="206">
        <v>67.599999999999994</v>
      </c>
      <c r="L28" s="206">
        <v>96</v>
      </c>
      <c r="M28" s="206">
        <v>0.99</v>
      </c>
      <c r="N28" s="206">
        <v>27886</v>
      </c>
      <c r="O28" s="206">
        <v>2609</v>
      </c>
      <c r="P28" s="207">
        <v>0.55000000000000004</v>
      </c>
      <c r="Q28" s="206">
        <v>120</v>
      </c>
      <c r="R28" s="206">
        <v>61.4</v>
      </c>
      <c r="S28" s="206">
        <v>96</v>
      </c>
      <c r="T28" s="206">
        <v>0.99</v>
      </c>
      <c r="U28" s="206">
        <v>27295</v>
      </c>
      <c r="V28" s="206">
        <v>4982</v>
      </c>
      <c r="W28" s="207">
        <v>0.61</v>
      </c>
      <c r="X28" s="206">
        <v>120</v>
      </c>
      <c r="Y28" s="206">
        <v>56.4</v>
      </c>
      <c r="Z28" s="206">
        <v>96</v>
      </c>
      <c r="AA28" s="206">
        <v>0.99</v>
      </c>
      <c r="AB28" s="206">
        <v>22908</v>
      </c>
      <c r="AC28" s="206">
        <v>1720</v>
      </c>
      <c r="AD28" s="207">
        <v>0.54</v>
      </c>
      <c r="AE28" s="206">
        <v>120</v>
      </c>
      <c r="AF28" s="206">
        <v>49.3</v>
      </c>
      <c r="AG28" s="206">
        <v>96</v>
      </c>
      <c r="AH28" s="206">
        <v>0.99</v>
      </c>
      <c r="AI28" s="206">
        <v>23801</v>
      </c>
      <c r="AJ28" s="206">
        <v>5185</v>
      </c>
      <c r="AK28" s="207">
        <v>0.64</v>
      </c>
      <c r="AL28" s="206">
        <v>120</v>
      </c>
      <c r="AM28" s="206">
        <v>50.6</v>
      </c>
      <c r="AN28" s="206">
        <v>96</v>
      </c>
      <c r="AO28" s="206">
        <v>0.99</v>
      </c>
      <c r="AP28" s="206">
        <v>24337</v>
      </c>
      <c r="AQ28" s="206">
        <v>5893</v>
      </c>
      <c r="AR28" s="207">
        <v>0.66</v>
      </c>
    </row>
    <row r="29" spans="1:44" s="208" customFormat="1" ht="12.75">
      <c r="A29" s="212">
        <v>23</v>
      </c>
      <c r="B29" s="206" t="s">
        <v>392</v>
      </c>
      <c r="C29" s="206">
        <v>117</v>
      </c>
      <c r="D29" s="206">
        <v>25.8</v>
      </c>
      <c r="E29" s="206">
        <v>93.6</v>
      </c>
      <c r="F29" s="206">
        <v>0.84</v>
      </c>
      <c r="G29" s="206">
        <v>6854</v>
      </c>
      <c r="H29" s="206"/>
      <c r="I29" s="207">
        <v>0.44</v>
      </c>
      <c r="J29" s="206">
        <v>117</v>
      </c>
      <c r="K29" s="206">
        <v>29.6</v>
      </c>
      <c r="L29" s="206">
        <v>93.6</v>
      </c>
      <c r="M29" s="206">
        <v>0.86</v>
      </c>
      <c r="N29" s="206">
        <v>8100</v>
      </c>
      <c r="O29" s="206"/>
      <c r="P29" s="207">
        <v>0.43</v>
      </c>
      <c r="Q29" s="206">
        <v>117</v>
      </c>
      <c r="R29" s="206">
        <v>30.4</v>
      </c>
      <c r="S29" s="206">
        <v>93.6</v>
      </c>
      <c r="T29" s="206">
        <v>0.87</v>
      </c>
      <c r="U29" s="206">
        <v>9081</v>
      </c>
      <c r="V29" s="206"/>
      <c r="W29" s="207">
        <v>0.48</v>
      </c>
      <c r="X29" s="206">
        <v>117</v>
      </c>
      <c r="Y29" s="206">
        <v>28</v>
      </c>
      <c r="Z29" s="206">
        <v>93.6</v>
      </c>
      <c r="AA29" s="206">
        <v>0.79</v>
      </c>
      <c r="AB29" s="206">
        <v>6259</v>
      </c>
      <c r="AC29" s="206"/>
      <c r="AD29" s="207">
        <v>0.38</v>
      </c>
      <c r="AE29" s="206">
        <v>117</v>
      </c>
      <c r="AF29" s="206">
        <v>25.2</v>
      </c>
      <c r="AG29" s="206">
        <v>93.6</v>
      </c>
      <c r="AH29" s="206">
        <v>0.81</v>
      </c>
      <c r="AI29" s="206">
        <v>6048</v>
      </c>
      <c r="AJ29" s="206"/>
      <c r="AK29" s="207">
        <v>0.4</v>
      </c>
      <c r="AL29" s="206">
        <v>117</v>
      </c>
      <c r="AM29" s="206"/>
      <c r="AN29" s="206"/>
      <c r="AO29" s="206"/>
      <c r="AP29" s="206"/>
      <c r="AQ29" s="206"/>
      <c r="AR29" s="207"/>
    </row>
    <row r="30" spans="1:44" s="208" customFormat="1" ht="12.75">
      <c r="A30" s="212">
        <v>24</v>
      </c>
      <c r="B30" s="206" t="s">
        <v>393</v>
      </c>
      <c r="C30" s="206">
        <v>150</v>
      </c>
      <c r="D30" s="206">
        <v>62.5</v>
      </c>
      <c r="E30" s="206">
        <v>120</v>
      </c>
      <c r="F30" s="206">
        <v>0.87</v>
      </c>
      <c r="G30" s="206">
        <v>17126</v>
      </c>
      <c r="H30" s="206"/>
      <c r="I30" s="207">
        <v>0.44</v>
      </c>
      <c r="J30" s="206">
        <v>150</v>
      </c>
      <c r="K30" s="206">
        <v>66.3</v>
      </c>
      <c r="L30" s="206">
        <v>120</v>
      </c>
      <c r="M30" s="206">
        <v>0.88</v>
      </c>
      <c r="N30" s="206">
        <v>18529</v>
      </c>
      <c r="O30" s="206"/>
      <c r="P30" s="207">
        <v>0.43</v>
      </c>
      <c r="Q30" s="206">
        <v>150</v>
      </c>
      <c r="R30" s="206">
        <v>63.3</v>
      </c>
      <c r="S30" s="206">
        <v>120</v>
      </c>
      <c r="T30" s="206">
        <v>0.86</v>
      </c>
      <c r="U30" s="206">
        <v>19297</v>
      </c>
      <c r="V30" s="206"/>
      <c r="W30" s="207">
        <v>0.49</v>
      </c>
      <c r="X30" s="206">
        <v>150</v>
      </c>
      <c r="Y30" s="206">
        <v>70.2</v>
      </c>
      <c r="Z30" s="206">
        <v>120</v>
      </c>
      <c r="AA30" s="206">
        <v>0.85</v>
      </c>
      <c r="AB30" s="206">
        <v>18200</v>
      </c>
      <c r="AC30" s="206">
        <v>18200</v>
      </c>
      <c r="AD30" s="207">
        <v>0</v>
      </c>
      <c r="AE30" s="206">
        <v>150</v>
      </c>
      <c r="AF30" s="206">
        <v>68.2</v>
      </c>
      <c r="AG30" s="206">
        <v>120</v>
      </c>
      <c r="AH30" s="206">
        <v>0.88</v>
      </c>
      <c r="AI30" s="206">
        <v>19097</v>
      </c>
      <c r="AJ30" s="206">
        <v>19097</v>
      </c>
      <c r="AK30" s="207">
        <v>0</v>
      </c>
      <c r="AL30" s="206">
        <v>150</v>
      </c>
      <c r="AM30" s="206">
        <v>67.400000000000006</v>
      </c>
      <c r="AN30" s="206">
        <v>120</v>
      </c>
      <c r="AO30" s="206">
        <v>0.88</v>
      </c>
      <c r="AP30" s="206">
        <v>17787</v>
      </c>
      <c r="AQ30" s="206">
        <v>17787</v>
      </c>
      <c r="AR30" s="207">
        <v>0</v>
      </c>
    </row>
    <row r="31" spans="1:44" s="208" customFormat="1" ht="12.75">
      <c r="A31" s="212">
        <v>25</v>
      </c>
      <c r="B31" s="206" t="s">
        <v>394</v>
      </c>
      <c r="C31" s="206">
        <v>112</v>
      </c>
      <c r="D31" s="206"/>
      <c r="E31" s="206"/>
      <c r="F31" s="206"/>
      <c r="G31" s="206"/>
      <c r="H31" s="206"/>
      <c r="I31" s="207"/>
      <c r="J31" s="206">
        <v>112</v>
      </c>
      <c r="K31" s="206"/>
      <c r="L31" s="206"/>
      <c r="M31" s="206"/>
      <c r="N31" s="206"/>
      <c r="O31" s="206"/>
      <c r="P31" s="207"/>
      <c r="Q31" s="206">
        <v>112</v>
      </c>
      <c r="R31" s="206"/>
      <c r="S31" s="206"/>
      <c r="T31" s="206"/>
      <c r="U31" s="206"/>
      <c r="V31" s="206"/>
      <c r="W31" s="207"/>
      <c r="X31" s="206">
        <v>112</v>
      </c>
      <c r="Y31" s="206"/>
      <c r="Z31" s="206"/>
      <c r="AA31" s="206"/>
      <c r="AB31" s="206"/>
      <c r="AC31" s="206"/>
      <c r="AD31" s="207"/>
      <c r="AE31" s="206">
        <v>112</v>
      </c>
      <c r="AF31" s="206">
        <v>6</v>
      </c>
      <c r="AG31" s="206">
        <v>89.6</v>
      </c>
      <c r="AH31" s="206">
        <v>1</v>
      </c>
      <c r="AI31" s="206">
        <v>8925</v>
      </c>
      <c r="AJ31" s="206">
        <v>6135</v>
      </c>
      <c r="AK31" s="207">
        <v>1.6</v>
      </c>
      <c r="AL31" s="206">
        <v>112</v>
      </c>
      <c r="AM31" s="206">
        <v>11</v>
      </c>
      <c r="AN31" s="206">
        <v>89.6</v>
      </c>
      <c r="AO31" s="206">
        <v>1</v>
      </c>
      <c r="AP31" s="206">
        <v>4225</v>
      </c>
      <c r="AQ31" s="206"/>
      <c r="AR31" s="207">
        <v>0.47</v>
      </c>
    </row>
    <row r="32" spans="1:44" s="208" customFormat="1" ht="12.75">
      <c r="A32" s="212">
        <v>26</v>
      </c>
      <c r="B32" s="206" t="s">
        <v>395</v>
      </c>
      <c r="C32" s="206">
        <v>225</v>
      </c>
      <c r="D32" s="206">
        <v>276</v>
      </c>
      <c r="E32" s="206">
        <v>276</v>
      </c>
      <c r="F32" s="206">
        <v>1</v>
      </c>
      <c r="G32" s="206">
        <v>64404</v>
      </c>
      <c r="H32" s="206"/>
      <c r="I32" s="207">
        <v>0.32</v>
      </c>
      <c r="J32" s="206">
        <v>225</v>
      </c>
      <c r="K32" s="206">
        <v>399.54</v>
      </c>
      <c r="L32" s="206">
        <v>399.54</v>
      </c>
      <c r="M32" s="206">
        <v>0.93</v>
      </c>
      <c r="N32" s="206">
        <v>70560</v>
      </c>
      <c r="O32" s="206"/>
      <c r="P32" s="207">
        <v>0.26</v>
      </c>
      <c r="Q32" s="206">
        <v>225</v>
      </c>
      <c r="R32" s="206">
        <v>389.04</v>
      </c>
      <c r="S32" s="206">
        <v>389.04</v>
      </c>
      <c r="T32" s="206">
        <v>0.9</v>
      </c>
      <c r="U32" s="206">
        <v>53484</v>
      </c>
      <c r="V32" s="206"/>
      <c r="W32" s="207">
        <v>0.21</v>
      </c>
      <c r="X32" s="206">
        <v>225</v>
      </c>
      <c r="Y32" s="206">
        <v>330</v>
      </c>
      <c r="Z32" s="206">
        <v>330</v>
      </c>
      <c r="AA32" s="206">
        <v>0.98</v>
      </c>
      <c r="AB32" s="206">
        <v>40818</v>
      </c>
      <c r="AC32" s="206"/>
      <c r="AD32" s="207">
        <v>0.17</v>
      </c>
      <c r="AE32" s="206">
        <v>225</v>
      </c>
      <c r="AF32" s="206">
        <v>309.89999999999998</v>
      </c>
      <c r="AG32" s="206">
        <v>309.89999999999998</v>
      </c>
      <c r="AH32" s="206">
        <v>0.98</v>
      </c>
      <c r="AI32" s="206">
        <v>66360</v>
      </c>
      <c r="AJ32" s="206"/>
      <c r="AK32" s="207">
        <v>0.28999999999999998</v>
      </c>
      <c r="AL32" s="206">
        <v>225</v>
      </c>
      <c r="AM32" s="206">
        <v>342</v>
      </c>
      <c r="AN32" s="206">
        <v>342</v>
      </c>
      <c r="AO32" s="206">
        <v>0.87</v>
      </c>
      <c r="AP32" s="206">
        <v>77082</v>
      </c>
      <c r="AQ32" s="206"/>
      <c r="AR32" s="207">
        <v>0.36</v>
      </c>
    </row>
    <row r="33" spans="1:44" s="208" customFormat="1" ht="12.75">
      <c r="A33" s="212">
        <v>27</v>
      </c>
      <c r="B33" s="206" t="s">
        <v>396</v>
      </c>
      <c r="C33" s="206">
        <v>200</v>
      </c>
      <c r="D33" s="206">
        <v>216</v>
      </c>
      <c r="E33" s="206">
        <v>216</v>
      </c>
      <c r="F33" s="206">
        <v>0.93</v>
      </c>
      <c r="G33" s="206">
        <v>58290</v>
      </c>
      <c r="H33" s="206"/>
      <c r="I33" s="207">
        <v>0.4</v>
      </c>
      <c r="J33" s="206">
        <v>200</v>
      </c>
      <c r="K33" s="206">
        <v>218.4</v>
      </c>
      <c r="L33" s="206">
        <v>218.4</v>
      </c>
      <c r="M33" s="206">
        <v>0.89</v>
      </c>
      <c r="N33" s="206">
        <v>68502</v>
      </c>
      <c r="O33" s="206"/>
      <c r="P33" s="207">
        <v>0.47</v>
      </c>
      <c r="Q33" s="206">
        <v>200</v>
      </c>
      <c r="R33" s="206">
        <v>209.58</v>
      </c>
      <c r="S33" s="206">
        <v>209.58</v>
      </c>
      <c r="T33" s="206">
        <v>0.88</v>
      </c>
      <c r="U33" s="206">
        <v>59142</v>
      </c>
      <c r="V33" s="206"/>
      <c r="W33" s="207">
        <v>0.44</v>
      </c>
      <c r="X33" s="206">
        <v>200</v>
      </c>
      <c r="Y33" s="206">
        <v>204</v>
      </c>
      <c r="Z33" s="206">
        <v>204</v>
      </c>
      <c r="AA33" s="206">
        <v>0.9</v>
      </c>
      <c r="AB33" s="206">
        <v>53412</v>
      </c>
      <c r="AC33" s="206"/>
      <c r="AD33" s="207">
        <v>0.39</v>
      </c>
      <c r="AE33" s="206">
        <v>200</v>
      </c>
      <c r="AF33" s="206">
        <v>202.5</v>
      </c>
      <c r="AG33" s="206">
        <v>202.5</v>
      </c>
      <c r="AH33" s="206">
        <v>0.89</v>
      </c>
      <c r="AI33" s="206">
        <v>51708</v>
      </c>
      <c r="AJ33" s="206"/>
      <c r="AK33" s="207">
        <v>0.38</v>
      </c>
      <c r="AL33" s="206">
        <v>200</v>
      </c>
      <c r="AM33" s="206">
        <v>207.72</v>
      </c>
      <c r="AN33" s="206">
        <v>207.72</v>
      </c>
      <c r="AO33" s="206">
        <v>0.91</v>
      </c>
      <c r="AP33" s="206">
        <v>60654</v>
      </c>
      <c r="AQ33" s="206"/>
      <c r="AR33" s="207">
        <v>0.45</v>
      </c>
    </row>
    <row r="34" spans="1:44" s="208" customFormat="1" ht="12.75">
      <c r="A34" s="212">
        <v>28</v>
      </c>
      <c r="B34" s="206" t="s">
        <v>397</v>
      </c>
      <c r="C34" s="206">
        <v>126</v>
      </c>
      <c r="D34" s="206">
        <v>120</v>
      </c>
      <c r="E34" s="206">
        <v>120</v>
      </c>
      <c r="F34" s="206">
        <v>0.65</v>
      </c>
      <c r="G34" s="206">
        <v>18390</v>
      </c>
      <c r="H34" s="206">
        <v>18390</v>
      </c>
      <c r="I34" s="207">
        <v>0</v>
      </c>
      <c r="J34" s="206">
        <v>126</v>
      </c>
      <c r="K34" s="206">
        <v>122.6</v>
      </c>
      <c r="L34" s="206">
        <v>122.6</v>
      </c>
      <c r="M34" s="206">
        <v>1</v>
      </c>
      <c r="N34" s="206">
        <v>40290</v>
      </c>
      <c r="O34" s="206">
        <v>40290</v>
      </c>
      <c r="P34" s="207">
        <v>0</v>
      </c>
      <c r="Q34" s="206">
        <v>126</v>
      </c>
      <c r="R34" s="206">
        <v>124</v>
      </c>
      <c r="S34" s="206">
        <v>124</v>
      </c>
      <c r="T34" s="206">
        <v>0.95</v>
      </c>
      <c r="U34" s="206">
        <v>30210</v>
      </c>
      <c r="V34" s="206">
        <v>30210</v>
      </c>
      <c r="W34" s="207">
        <v>0</v>
      </c>
      <c r="X34" s="206">
        <v>126</v>
      </c>
      <c r="Y34" s="206">
        <v>120</v>
      </c>
      <c r="Z34" s="206">
        <v>120</v>
      </c>
      <c r="AA34" s="206">
        <v>0.96</v>
      </c>
      <c r="AB34" s="206">
        <v>26670</v>
      </c>
      <c r="AC34" s="206">
        <v>26670</v>
      </c>
      <c r="AD34" s="207">
        <v>0</v>
      </c>
      <c r="AE34" s="206">
        <v>126</v>
      </c>
      <c r="AF34" s="206">
        <v>110</v>
      </c>
      <c r="AG34" s="206">
        <v>110</v>
      </c>
      <c r="AH34" s="206">
        <v>0.96</v>
      </c>
      <c r="AI34" s="206">
        <v>21870</v>
      </c>
      <c r="AJ34" s="206">
        <v>21870</v>
      </c>
      <c r="AK34" s="207">
        <v>0</v>
      </c>
      <c r="AL34" s="206">
        <v>126</v>
      </c>
      <c r="AM34" s="206">
        <v>100</v>
      </c>
      <c r="AN34" s="206">
        <v>100.8</v>
      </c>
      <c r="AO34" s="206">
        <v>0.96</v>
      </c>
      <c r="AP34" s="206">
        <v>27560</v>
      </c>
      <c r="AQ34" s="206">
        <v>27560</v>
      </c>
      <c r="AR34" s="207">
        <v>0</v>
      </c>
    </row>
    <row r="35" spans="1:44" s="208" customFormat="1" ht="12.75">
      <c r="A35" s="212">
        <v>29</v>
      </c>
      <c r="B35" s="206" t="s">
        <v>398</v>
      </c>
      <c r="C35" s="206">
        <v>111</v>
      </c>
      <c r="D35" s="206">
        <v>110.86</v>
      </c>
      <c r="E35" s="206">
        <v>110.86</v>
      </c>
      <c r="F35" s="206">
        <v>0.92</v>
      </c>
      <c r="G35" s="206">
        <v>26756</v>
      </c>
      <c r="H35" s="206"/>
      <c r="I35" s="207">
        <v>0.37</v>
      </c>
      <c r="J35" s="206">
        <v>111</v>
      </c>
      <c r="K35" s="206">
        <v>111.36</v>
      </c>
      <c r="L35" s="206">
        <v>111.36</v>
      </c>
      <c r="M35" s="206">
        <v>0.86</v>
      </c>
      <c r="N35" s="206">
        <v>28136</v>
      </c>
      <c r="O35" s="206"/>
      <c r="P35" s="207">
        <v>0.39</v>
      </c>
      <c r="Q35" s="206">
        <v>111</v>
      </c>
      <c r="R35" s="206">
        <v>133.41999999999999</v>
      </c>
      <c r="S35" s="206">
        <v>133.41999999999999</v>
      </c>
      <c r="T35" s="206">
        <v>0.82</v>
      </c>
      <c r="U35" s="206">
        <v>24036</v>
      </c>
      <c r="V35" s="206"/>
      <c r="W35" s="207">
        <v>0.3</v>
      </c>
      <c r="X35" s="206">
        <v>111</v>
      </c>
      <c r="Y35" s="206">
        <v>147.74</v>
      </c>
      <c r="Z35" s="206">
        <v>147.74</v>
      </c>
      <c r="AA35" s="206">
        <v>0.79</v>
      </c>
      <c r="AB35" s="206">
        <v>20900</v>
      </c>
      <c r="AC35" s="206"/>
      <c r="AD35" s="207">
        <v>0.24</v>
      </c>
      <c r="AE35" s="206">
        <v>111</v>
      </c>
      <c r="AF35" s="206">
        <v>134.18</v>
      </c>
      <c r="AG35" s="206">
        <v>134.18</v>
      </c>
      <c r="AH35" s="206">
        <v>0.8</v>
      </c>
      <c r="AI35" s="206">
        <v>17406</v>
      </c>
      <c r="AJ35" s="206"/>
      <c r="AK35" s="207">
        <v>0.22</v>
      </c>
      <c r="AL35" s="206">
        <v>111</v>
      </c>
      <c r="AM35" s="206">
        <v>122.68</v>
      </c>
      <c r="AN35" s="206">
        <v>122.68</v>
      </c>
      <c r="AO35" s="206">
        <v>0.99</v>
      </c>
      <c r="AP35" s="206">
        <v>29938</v>
      </c>
      <c r="AQ35" s="206"/>
      <c r="AR35" s="207">
        <v>0.34</v>
      </c>
    </row>
    <row r="36" spans="1:44" s="208" customFormat="1" ht="12.75">
      <c r="A36" s="212">
        <v>30</v>
      </c>
      <c r="B36" s="206" t="s">
        <v>399</v>
      </c>
      <c r="C36" s="206">
        <v>132</v>
      </c>
      <c r="D36" s="206">
        <v>120.62</v>
      </c>
      <c r="E36" s="206">
        <v>120.62</v>
      </c>
      <c r="F36" s="206">
        <v>0.73</v>
      </c>
      <c r="G36" s="206">
        <v>28154</v>
      </c>
      <c r="H36" s="206"/>
      <c r="I36" s="207">
        <v>0.44</v>
      </c>
      <c r="J36" s="206">
        <v>132</v>
      </c>
      <c r="K36" s="206">
        <v>152.18</v>
      </c>
      <c r="L36" s="206">
        <v>152.18</v>
      </c>
      <c r="M36" s="206">
        <v>0.7</v>
      </c>
      <c r="N36" s="206">
        <v>31932</v>
      </c>
      <c r="O36" s="206"/>
      <c r="P36" s="207">
        <v>0.4</v>
      </c>
      <c r="Q36" s="206">
        <v>132</v>
      </c>
      <c r="R36" s="206">
        <v>137.68</v>
      </c>
      <c r="S36" s="206">
        <v>137.68</v>
      </c>
      <c r="T36" s="206">
        <v>0.61</v>
      </c>
      <c r="U36" s="206">
        <v>26736</v>
      </c>
      <c r="V36" s="206"/>
      <c r="W36" s="207">
        <v>0.44</v>
      </c>
      <c r="X36" s="206">
        <v>132</v>
      </c>
      <c r="Y36" s="206">
        <v>167.86</v>
      </c>
      <c r="Z36" s="206">
        <v>167.86</v>
      </c>
      <c r="AA36" s="206">
        <v>0.62</v>
      </c>
      <c r="AB36" s="206">
        <v>21322</v>
      </c>
      <c r="AC36" s="206"/>
      <c r="AD36" s="207">
        <v>0.28000000000000003</v>
      </c>
      <c r="AE36" s="206">
        <v>132</v>
      </c>
      <c r="AF36" s="206">
        <v>160.36000000000001</v>
      </c>
      <c r="AG36" s="206">
        <v>160.36000000000001</v>
      </c>
      <c r="AH36" s="206">
        <v>0.56999999999999995</v>
      </c>
      <c r="AI36" s="206">
        <v>24562</v>
      </c>
      <c r="AJ36" s="206"/>
      <c r="AK36" s="207">
        <v>0.36</v>
      </c>
      <c r="AL36" s="206">
        <v>132</v>
      </c>
      <c r="AM36" s="206">
        <v>112</v>
      </c>
      <c r="AN36" s="206">
        <v>112</v>
      </c>
      <c r="AO36" s="206">
        <v>0.76</v>
      </c>
      <c r="AP36" s="206">
        <v>17174</v>
      </c>
      <c r="AQ36" s="206"/>
      <c r="AR36" s="207">
        <v>0.28000000000000003</v>
      </c>
    </row>
    <row r="37" spans="1:44" s="208" customFormat="1" ht="12.75">
      <c r="A37" s="212">
        <v>31</v>
      </c>
      <c r="B37" s="206" t="s">
        <v>400</v>
      </c>
      <c r="C37" s="206">
        <v>300</v>
      </c>
      <c r="D37" s="206">
        <v>210.45</v>
      </c>
      <c r="E37" s="206">
        <v>240</v>
      </c>
      <c r="F37" s="206">
        <v>0.94</v>
      </c>
      <c r="G37" s="206">
        <v>27875</v>
      </c>
      <c r="H37" s="206"/>
      <c r="I37" s="207">
        <v>0.19</v>
      </c>
      <c r="J37" s="206">
        <v>300</v>
      </c>
      <c r="K37" s="206">
        <v>240.45</v>
      </c>
      <c r="L37" s="206">
        <v>240.45</v>
      </c>
      <c r="M37" s="206">
        <v>0.85</v>
      </c>
      <c r="N37" s="206">
        <v>49405</v>
      </c>
      <c r="O37" s="206"/>
      <c r="P37" s="207">
        <v>0.32</v>
      </c>
      <c r="Q37" s="206">
        <v>300</v>
      </c>
      <c r="R37" s="206">
        <v>208.9</v>
      </c>
      <c r="S37" s="206">
        <v>240</v>
      </c>
      <c r="T37" s="206">
        <v>0.82</v>
      </c>
      <c r="U37" s="206">
        <v>27990</v>
      </c>
      <c r="V37" s="206"/>
      <c r="W37" s="207">
        <v>0.23</v>
      </c>
      <c r="X37" s="206">
        <v>300</v>
      </c>
      <c r="Y37" s="206">
        <v>222.8</v>
      </c>
      <c r="Z37" s="206">
        <v>240</v>
      </c>
      <c r="AA37" s="206">
        <v>0.84</v>
      </c>
      <c r="AB37" s="206">
        <v>18360</v>
      </c>
      <c r="AC37" s="206"/>
      <c r="AD37" s="207">
        <v>0.13</v>
      </c>
      <c r="AE37" s="206">
        <v>300</v>
      </c>
      <c r="AF37" s="206">
        <v>297.14999999999998</v>
      </c>
      <c r="AG37" s="206">
        <v>297.14999999999998</v>
      </c>
      <c r="AH37" s="206">
        <v>0.86</v>
      </c>
      <c r="AI37" s="206">
        <v>31655</v>
      </c>
      <c r="AJ37" s="206"/>
      <c r="AK37" s="207">
        <v>0.17</v>
      </c>
      <c r="AL37" s="206">
        <v>300</v>
      </c>
      <c r="AM37" s="206">
        <v>266.25</v>
      </c>
      <c r="AN37" s="206">
        <v>266.25</v>
      </c>
      <c r="AO37" s="206">
        <v>0.84</v>
      </c>
      <c r="AP37" s="206">
        <v>24600</v>
      </c>
      <c r="AQ37" s="206"/>
      <c r="AR37" s="207">
        <v>0.15</v>
      </c>
    </row>
    <row r="38" spans="1:44" s="208" customFormat="1" ht="12.75">
      <c r="A38" s="212">
        <v>32</v>
      </c>
      <c r="B38" s="206" t="s">
        <v>401</v>
      </c>
      <c r="C38" s="206">
        <v>400</v>
      </c>
      <c r="D38" s="206">
        <v>231</v>
      </c>
      <c r="E38" s="206">
        <v>320</v>
      </c>
      <c r="F38" s="206">
        <v>1</v>
      </c>
      <c r="G38" s="206">
        <v>73860</v>
      </c>
      <c r="H38" s="206"/>
      <c r="I38" s="207">
        <v>0.44</v>
      </c>
      <c r="J38" s="206">
        <v>400</v>
      </c>
      <c r="K38" s="206">
        <v>272</v>
      </c>
      <c r="L38" s="206">
        <v>320</v>
      </c>
      <c r="M38" s="206">
        <v>1</v>
      </c>
      <c r="N38" s="206">
        <v>83965</v>
      </c>
      <c r="O38" s="206"/>
      <c r="P38" s="207">
        <v>0.42</v>
      </c>
      <c r="Q38" s="206">
        <v>400</v>
      </c>
      <c r="R38" s="206">
        <v>312.5</v>
      </c>
      <c r="S38" s="206">
        <v>320</v>
      </c>
      <c r="T38" s="206">
        <v>1</v>
      </c>
      <c r="U38" s="206">
        <v>86635</v>
      </c>
      <c r="V38" s="206"/>
      <c r="W38" s="207">
        <v>0.39</v>
      </c>
      <c r="X38" s="206">
        <v>400</v>
      </c>
      <c r="Y38" s="206">
        <v>0</v>
      </c>
      <c r="Z38" s="206">
        <v>320</v>
      </c>
      <c r="AA38" s="206">
        <v>1</v>
      </c>
      <c r="AB38" s="206">
        <v>89684</v>
      </c>
      <c r="AC38" s="206">
        <v>87349</v>
      </c>
      <c r="AD38" s="207">
        <v>19.2</v>
      </c>
      <c r="AE38" s="206">
        <v>400</v>
      </c>
      <c r="AF38" s="206">
        <v>288</v>
      </c>
      <c r="AG38" s="206">
        <v>320</v>
      </c>
      <c r="AH38" s="206">
        <v>1</v>
      </c>
      <c r="AI38" s="206">
        <v>83089</v>
      </c>
      <c r="AJ38" s="206"/>
      <c r="AK38" s="207">
        <v>0.38</v>
      </c>
      <c r="AL38" s="206">
        <v>400</v>
      </c>
      <c r="AM38" s="206">
        <v>316</v>
      </c>
      <c r="AN38" s="206">
        <v>322.3</v>
      </c>
      <c r="AO38" s="206">
        <v>0.99</v>
      </c>
      <c r="AP38" s="206">
        <v>96089</v>
      </c>
      <c r="AQ38" s="206"/>
      <c r="AR38" s="207">
        <v>0.42</v>
      </c>
    </row>
    <row r="39" spans="1:44" s="208" customFormat="1" ht="12.75">
      <c r="A39" s="212">
        <v>33</v>
      </c>
      <c r="B39" s="206" t="s">
        <v>402</v>
      </c>
      <c r="C39" s="206">
        <v>300</v>
      </c>
      <c r="D39" s="206">
        <v>0</v>
      </c>
      <c r="E39" s="206">
        <v>240</v>
      </c>
      <c r="F39" s="206">
        <v>0</v>
      </c>
      <c r="G39" s="206">
        <v>0</v>
      </c>
      <c r="H39" s="206"/>
      <c r="I39" s="207">
        <v>0</v>
      </c>
      <c r="J39" s="206">
        <v>300</v>
      </c>
      <c r="K39" s="206">
        <v>0</v>
      </c>
      <c r="L39" s="206">
        <v>240</v>
      </c>
      <c r="M39" s="206">
        <v>0</v>
      </c>
      <c r="N39" s="206">
        <v>0</v>
      </c>
      <c r="O39" s="206"/>
      <c r="P39" s="207">
        <v>0</v>
      </c>
      <c r="Q39" s="206">
        <v>300</v>
      </c>
      <c r="R39" s="206">
        <v>0</v>
      </c>
      <c r="S39" s="206">
        <v>240</v>
      </c>
      <c r="T39" s="206">
        <v>0</v>
      </c>
      <c r="U39" s="206">
        <v>0</v>
      </c>
      <c r="V39" s="206"/>
      <c r="W39" s="207">
        <v>0</v>
      </c>
      <c r="X39" s="206">
        <v>300</v>
      </c>
      <c r="Y39" s="206">
        <v>0</v>
      </c>
      <c r="Z39" s="206">
        <v>240</v>
      </c>
      <c r="AA39" s="206">
        <v>0</v>
      </c>
      <c r="AB39" s="206">
        <v>0</v>
      </c>
      <c r="AC39" s="206"/>
      <c r="AD39" s="207">
        <v>0</v>
      </c>
      <c r="AE39" s="206">
        <v>300</v>
      </c>
      <c r="AF39" s="206">
        <v>0</v>
      </c>
      <c r="AG39" s="206">
        <v>240</v>
      </c>
      <c r="AH39" s="206">
        <v>0</v>
      </c>
      <c r="AI39" s="206">
        <v>0</v>
      </c>
      <c r="AJ39" s="206"/>
      <c r="AK39" s="207">
        <v>0</v>
      </c>
      <c r="AL39" s="206">
        <v>300</v>
      </c>
      <c r="AM39" s="206">
        <v>0</v>
      </c>
      <c r="AN39" s="206">
        <v>240</v>
      </c>
      <c r="AO39" s="206">
        <v>0</v>
      </c>
      <c r="AP39" s="206">
        <v>0</v>
      </c>
      <c r="AQ39" s="206"/>
      <c r="AR39" s="207">
        <v>0</v>
      </c>
    </row>
    <row r="40" spans="1:44" s="208" customFormat="1" ht="12.75">
      <c r="A40" s="212">
        <v>34</v>
      </c>
      <c r="B40" s="206" t="s">
        <v>403</v>
      </c>
      <c r="C40" s="206">
        <v>125</v>
      </c>
      <c r="D40" s="206">
        <v>105.6</v>
      </c>
      <c r="E40" s="206">
        <v>105.6</v>
      </c>
      <c r="F40" s="206">
        <v>0.91</v>
      </c>
      <c r="G40" s="206">
        <v>16356</v>
      </c>
      <c r="H40" s="206"/>
      <c r="I40" s="207">
        <v>0.24</v>
      </c>
      <c r="J40" s="206">
        <v>125</v>
      </c>
      <c r="K40" s="206">
        <v>107.2</v>
      </c>
      <c r="L40" s="206">
        <v>107.2</v>
      </c>
      <c r="M40" s="206">
        <v>0.89</v>
      </c>
      <c r="N40" s="206">
        <v>11122</v>
      </c>
      <c r="O40" s="206"/>
      <c r="P40" s="207">
        <v>0.16</v>
      </c>
      <c r="Q40" s="206">
        <v>125</v>
      </c>
      <c r="R40" s="206">
        <v>184.4</v>
      </c>
      <c r="S40" s="206">
        <v>184.4</v>
      </c>
      <c r="T40" s="206">
        <v>0.84</v>
      </c>
      <c r="U40" s="206">
        <v>12402</v>
      </c>
      <c r="V40" s="206"/>
      <c r="W40" s="207">
        <v>0.11</v>
      </c>
      <c r="X40" s="206">
        <v>125</v>
      </c>
      <c r="Y40" s="206">
        <v>120.8</v>
      </c>
      <c r="Z40" s="206">
        <v>120.8</v>
      </c>
      <c r="AA40" s="206">
        <v>0.84</v>
      </c>
      <c r="AB40" s="206">
        <v>8252</v>
      </c>
      <c r="AC40" s="206"/>
      <c r="AD40" s="207">
        <v>0.11</v>
      </c>
      <c r="AE40" s="206">
        <v>125</v>
      </c>
      <c r="AF40" s="206">
        <v>140.4</v>
      </c>
      <c r="AG40" s="206">
        <v>140.4</v>
      </c>
      <c r="AH40" s="206">
        <v>0.84</v>
      </c>
      <c r="AI40" s="206">
        <v>13184</v>
      </c>
      <c r="AJ40" s="206"/>
      <c r="AK40" s="207">
        <v>0.15</v>
      </c>
      <c r="AL40" s="206">
        <v>125</v>
      </c>
      <c r="AM40" s="206">
        <v>131.19999999999999</v>
      </c>
      <c r="AN40" s="206">
        <v>131.19999999999999</v>
      </c>
      <c r="AO40" s="206">
        <v>0.86</v>
      </c>
      <c r="AP40" s="206">
        <v>17394</v>
      </c>
      <c r="AQ40" s="206"/>
      <c r="AR40" s="207">
        <v>0.22</v>
      </c>
    </row>
    <row r="41" spans="1:44" s="208" customFormat="1" ht="12.75">
      <c r="A41" s="212">
        <v>35</v>
      </c>
      <c r="B41" s="206" t="s">
        <v>404</v>
      </c>
      <c r="C41" s="206">
        <v>117</v>
      </c>
      <c r="D41" s="206">
        <v>76.8</v>
      </c>
      <c r="E41" s="206">
        <v>93.6</v>
      </c>
      <c r="F41" s="206">
        <v>0.98</v>
      </c>
      <c r="G41" s="206">
        <v>8782</v>
      </c>
      <c r="H41" s="206"/>
      <c r="I41" s="207">
        <v>0.16</v>
      </c>
      <c r="J41" s="206">
        <v>117</v>
      </c>
      <c r="K41" s="206">
        <v>99</v>
      </c>
      <c r="L41" s="206">
        <v>99</v>
      </c>
      <c r="M41" s="206">
        <v>0.9</v>
      </c>
      <c r="N41" s="206">
        <v>6719</v>
      </c>
      <c r="O41" s="206"/>
      <c r="P41" s="207">
        <v>0.1</v>
      </c>
      <c r="Q41" s="206">
        <v>117</v>
      </c>
      <c r="R41" s="206">
        <v>109</v>
      </c>
      <c r="S41" s="206">
        <v>109</v>
      </c>
      <c r="T41" s="206">
        <v>0.83</v>
      </c>
      <c r="U41" s="206">
        <v>7809</v>
      </c>
      <c r="V41" s="206"/>
      <c r="W41" s="207">
        <v>0.12</v>
      </c>
      <c r="X41" s="206">
        <v>117</v>
      </c>
      <c r="Y41" s="206">
        <v>123.6</v>
      </c>
      <c r="Z41" s="206">
        <v>123.6</v>
      </c>
      <c r="AA41" s="206">
        <v>0.83</v>
      </c>
      <c r="AB41" s="206">
        <v>8138</v>
      </c>
      <c r="AC41" s="206"/>
      <c r="AD41" s="207">
        <v>0.11</v>
      </c>
      <c r="AE41" s="206">
        <v>117</v>
      </c>
      <c r="AF41" s="206">
        <v>143.80000000000001</v>
      </c>
      <c r="AG41" s="206">
        <v>143.80000000000001</v>
      </c>
      <c r="AH41" s="206">
        <v>0.85</v>
      </c>
      <c r="AI41" s="206">
        <v>13555</v>
      </c>
      <c r="AJ41" s="206"/>
      <c r="AK41" s="207">
        <v>0.15</v>
      </c>
      <c r="AL41" s="206">
        <v>117</v>
      </c>
      <c r="AM41" s="206">
        <v>126.8</v>
      </c>
      <c r="AN41" s="206">
        <v>126.8</v>
      </c>
      <c r="AO41" s="206">
        <v>0.87</v>
      </c>
      <c r="AP41" s="206">
        <v>18288</v>
      </c>
      <c r="AQ41" s="206"/>
      <c r="AR41" s="207">
        <v>0.23</v>
      </c>
    </row>
    <row r="42" spans="1:44" s="208" customFormat="1" ht="12.75">
      <c r="A42" s="212">
        <v>36</v>
      </c>
      <c r="B42" s="206" t="s">
        <v>405</v>
      </c>
      <c r="C42" s="206">
        <v>110</v>
      </c>
      <c r="D42" s="206">
        <v>138.80000000000001</v>
      </c>
      <c r="E42" s="206">
        <v>138.80000000000001</v>
      </c>
      <c r="F42" s="206">
        <v>0.94</v>
      </c>
      <c r="G42" s="206">
        <v>12006</v>
      </c>
      <c r="H42" s="206"/>
      <c r="I42" s="207">
        <v>0.13</v>
      </c>
      <c r="J42" s="206">
        <v>110</v>
      </c>
      <c r="K42" s="206">
        <v>135.19999999999999</v>
      </c>
      <c r="L42" s="206">
        <v>135.19999999999999</v>
      </c>
      <c r="M42" s="206">
        <v>0.93</v>
      </c>
      <c r="N42" s="206">
        <v>15382</v>
      </c>
      <c r="O42" s="206"/>
      <c r="P42" s="207">
        <v>0.16</v>
      </c>
      <c r="Q42" s="206">
        <v>110</v>
      </c>
      <c r="R42" s="206">
        <v>118.4</v>
      </c>
      <c r="S42" s="206">
        <v>118.4</v>
      </c>
      <c r="T42" s="206">
        <v>0.94</v>
      </c>
      <c r="U42" s="206">
        <v>8022</v>
      </c>
      <c r="V42" s="206"/>
      <c r="W42" s="207">
        <v>0.1</v>
      </c>
      <c r="X42" s="206">
        <v>110</v>
      </c>
      <c r="Y42" s="206">
        <v>125.2</v>
      </c>
      <c r="Z42" s="206">
        <v>125.2</v>
      </c>
      <c r="AA42" s="206">
        <v>0.93</v>
      </c>
      <c r="AB42" s="206">
        <v>12540</v>
      </c>
      <c r="AC42" s="206"/>
      <c r="AD42" s="207">
        <v>0.15</v>
      </c>
      <c r="AE42" s="206">
        <v>110</v>
      </c>
      <c r="AF42" s="206">
        <v>136.80000000000001</v>
      </c>
      <c r="AG42" s="206">
        <v>136.80000000000001</v>
      </c>
      <c r="AH42" s="206">
        <v>0.93</v>
      </c>
      <c r="AI42" s="206">
        <v>9314</v>
      </c>
      <c r="AJ42" s="206"/>
      <c r="AK42" s="207">
        <v>0.1</v>
      </c>
      <c r="AL42" s="206">
        <v>110</v>
      </c>
      <c r="AM42" s="206">
        <v>128</v>
      </c>
      <c r="AN42" s="206">
        <v>128</v>
      </c>
      <c r="AO42" s="206">
        <v>0.92</v>
      </c>
      <c r="AP42" s="206">
        <v>13280</v>
      </c>
      <c r="AQ42" s="206"/>
      <c r="AR42" s="207">
        <v>0.16</v>
      </c>
    </row>
    <row r="43" spans="1:44" s="208" customFormat="1" ht="12.75">
      <c r="A43" s="212">
        <v>37</v>
      </c>
      <c r="B43" s="206" t="s">
        <v>406</v>
      </c>
      <c r="C43" s="206">
        <v>115</v>
      </c>
      <c r="D43" s="206">
        <v>114.8</v>
      </c>
      <c r="E43" s="206">
        <v>117.3</v>
      </c>
      <c r="F43" s="206">
        <v>0.96</v>
      </c>
      <c r="G43" s="206">
        <v>14789</v>
      </c>
      <c r="H43" s="206"/>
      <c r="I43" s="207">
        <v>0.18</v>
      </c>
      <c r="J43" s="206">
        <v>115</v>
      </c>
      <c r="K43" s="206">
        <v>125.4</v>
      </c>
      <c r="L43" s="206">
        <v>127.9</v>
      </c>
      <c r="M43" s="206">
        <v>0.96</v>
      </c>
      <c r="N43" s="206">
        <v>23385</v>
      </c>
      <c r="O43" s="206"/>
      <c r="P43" s="207">
        <v>0.26</v>
      </c>
      <c r="Q43" s="206">
        <v>115</v>
      </c>
      <c r="R43" s="206">
        <v>116.8</v>
      </c>
      <c r="S43" s="206">
        <v>119.3</v>
      </c>
      <c r="T43" s="206">
        <v>0.97</v>
      </c>
      <c r="U43" s="206">
        <v>19083</v>
      </c>
      <c r="V43" s="206"/>
      <c r="W43" s="207">
        <v>0.23</v>
      </c>
      <c r="X43" s="206">
        <v>115</v>
      </c>
      <c r="Y43" s="206">
        <v>0</v>
      </c>
      <c r="Z43" s="206">
        <v>92</v>
      </c>
      <c r="AA43" s="206">
        <v>0.99</v>
      </c>
      <c r="AB43" s="206">
        <v>22909</v>
      </c>
      <c r="AC43" s="206">
        <v>21990</v>
      </c>
      <c r="AD43" s="207">
        <v>12.46</v>
      </c>
      <c r="AE43" s="206">
        <v>115</v>
      </c>
      <c r="AF43" s="206">
        <v>115.4</v>
      </c>
      <c r="AG43" s="206">
        <v>117.9</v>
      </c>
      <c r="AH43" s="206">
        <v>0.98</v>
      </c>
      <c r="AI43" s="206">
        <v>22995</v>
      </c>
      <c r="AJ43" s="206"/>
      <c r="AK43" s="207">
        <v>0.27</v>
      </c>
      <c r="AL43" s="206">
        <v>115</v>
      </c>
      <c r="AM43" s="206">
        <v>142.4</v>
      </c>
      <c r="AN43" s="206">
        <v>144.9</v>
      </c>
      <c r="AO43" s="206">
        <v>0.98</v>
      </c>
      <c r="AP43" s="206">
        <v>21249</v>
      </c>
      <c r="AQ43" s="206"/>
      <c r="AR43" s="207">
        <v>0.21</v>
      </c>
    </row>
    <row r="44" spans="1:44" s="208" customFormat="1" ht="12.75">
      <c r="A44" s="212">
        <v>38</v>
      </c>
      <c r="B44" s="206" t="s">
        <v>407</v>
      </c>
      <c r="C44" s="206">
        <v>123</v>
      </c>
      <c r="D44" s="206">
        <v>27.6</v>
      </c>
      <c r="E44" s="206">
        <v>98.4</v>
      </c>
      <c r="F44" s="206">
        <v>1</v>
      </c>
      <c r="G44" s="206">
        <v>6303</v>
      </c>
      <c r="H44" s="206"/>
      <c r="I44" s="207">
        <v>0.3</v>
      </c>
      <c r="J44" s="206">
        <v>123</v>
      </c>
      <c r="K44" s="206">
        <v>31.5</v>
      </c>
      <c r="L44" s="206">
        <v>98.4</v>
      </c>
      <c r="M44" s="206">
        <v>1</v>
      </c>
      <c r="N44" s="206">
        <v>7852</v>
      </c>
      <c r="O44" s="206"/>
      <c r="P44" s="207">
        <v>0.32</v>
      </c>
      <c r="Q44" s="206">
        <v>123</v>
      </c>
      <c r="R44" s="206">
        <v>33.799999999999997</v>
      </c>
      <c r="S44" s="206">
        <v>98.4</v>
      </c>
      <c r="T44" s="206">
        <v>1</v>
      </c>
      <c r="U44" s="206">
        <v>8832</v>
      </c>
      <c r="V44" s="206"/>
      <c r="W44" s="207">
        <v>0.35</v>
      </c>
      <c r="X44" s="206">
        <v>123</v>
      </c>
      <c r="Y44" s="206">
        <v>29.4</v>
      </c>
      <c r="Z44" s="206">
        <v>98.4</v>
      </c>
      <c r="AA44" s="206">
        <v>1</v>
      </c>
      <c r="AB44" s="206">
        <v>6316</v>
      </c>
      <c r="AC44" s="206"/>
      <c r="AD44" s="207">
        <v>0.27</v>
      </c>
      <c r="AE44" s="206">
        <v>123</v>
      </c>
      <c r="AF44" s="206">
        <v>31.1</v>
      </c>
      <c r="AG44" s="206">
        <v>98.4</v>
      </c>
      <c r="AH44" s="206">
        <v>0</v>
      </c>
      <c r="AI44" s="206">
        <v>5411</v>
      </c>
      <c r="AJ44" s="206"/>
      <c r="AK44" s="207">
        <v>0.25</v>
      </c>
      <c r="AL44" s="206">
        <v>123</v>
      </c>
      <c r="AM44" s="206">
        <v>30.72</v>
      </c>
      <c r="AN44" s="206">
        <v>98.4</v>
      </c>
      <c r="AO44" s="206">
        <v>0</v>
      </c>
      <c r="AP44" s="206">
        <v>8219</v>
      </c>
      <c r="AQ44" s="206"/>
      <c r="AR44" s="207">
        <v>0.39</v>
      </c>
    </row>
    <row r="45" spans="1:44" s="208" customFormat="1" ht="12.75">
      <c r="A45" s="212">
        <v>39</v>
      </c>
      <c r="B45" s="206" t="s">
        <v>408</v>
      </c>
      <c r="C45" s="206">
        <v>150</v>
      </c>
      <c r="D45" s="206"/>
      <c r="E45" s="206"/>
      <c r="F45" s="206"/>
      <c r="G45" s="206"/>
      <c r="H45" s="206"/>
      <c r="I45" s="207"/>
      <c r="J45" s="206">
        <v>150</v>
      </c>
      <c r="K45" s="206"/>
      <c r="L45" s="206"/>
      <c r="M45" s="206"/>
      <c r="N45" s="206"/>
      <c r="O45" s="206"/>
      <c r="P45" s="207"/>
      <c r="Q45" s="206">
        <v>150</v>
      </c>
      <c r="R45" s="206">
        <v>130</v>
      </c>
      <c r="S45" s="206">
        <v>18</v>
      </c>
      <c r="T45" s="206">
        <v>0.78</v>
      </c>
      <c r="U45" s="206">
        <v>1137</v>
      </c>
      <c r="V45" s="206"/>
      <c r="W45" s="207">
        <v>0.11</v>
      </c>
      <c r="X45" s="206">
        <v>150</v>
      </c>
      <c r="Y45" s="206">
        <v>0</v>
      </c>
      <c r="Z45" s="206">
        <v>120</v>
      </c>
      <c r="AA45" s="206">
        <v>0.81</v>
      </c>
      <c r="AB45" s="206">
        <v>10450</v>
      </c>
      <c r="AC45" s="206">
        <v>8944</v>
      </c>
      <c r="AD45" s="207">
        <v>3.47</v>
      </c>
      <c r="AE45" s="206">
        <v>150</v>
      </c>
      <c r="AF45" s="206">
        <v>127.2</v>
      </c>
      <c r="AG45" s="206">
        <v>132.19999999999999</v>
      </c>
      <c r="AH45" s="206">
        <v>0.89</v>
      </c>
      <c r="AI45" s="206">
        <v>6420</v>
      </c>
      <c r="AJ45" s="206"/>
      <c r="AK45" s="207">
        <v>7.0000000000000007E-2</v>
      </c>
      <c r="AL45" s="206">
        <v>150</v>
      </c>
      <c r="AM45" s="206">
        <v>214</v>
      </c>
      <c r="AN45" s="206">
        <v>219</v>
      </c>
      <c r="AO45" s="206">
        <v>0.82</v>
      </c>
      <c r="AP45" s="206">
        <v>12340</v>
      </c>
      <c r="AQ45" s="206"/>
      <c r="AR45" s="207">
        <v>0.1</v>
      </c>
    </row>
    <row r="46" spans="1:44" s="208" customFormat="1" ht="12.75">
      <c r="A46" s="212">
        <v>40</v>
      </c>
      <c r="B46" s="206" t="s">
        <v>409</v>
      </c>
      <c r="C46" s="206">
        <v>178</v>
      </c>
      <c r="D46" s="206"/>
      <c r="E46" s="206"/>
      <c r="F46" s="206"/>
      <c r="G46" s="206"/>
      <c r="H46" s="206"/>
      <c r="I46" s="207"/>
      <c r="J46" s="206">
        <v>178</v>
      </c>
      <c r="K46" s="206"/>
      <c r="L46" s="206"/>
      <c r="M46" s="206"/>
      <c r="N46" s="206"/>
      <c r="O46" s="206"/>
      <c r="P46" s="207"/>
      <c r="Q46" s="206">
        <v>178</v>
      </c>
      <c r="R46" s="206"/>
      <c r="S46" s="206"/>
      <c r="T46" s="206"/>
      <c r="U46" s="206"/>
      <c r="V46" s="206"/>
      <c r="W46" s="207"/>
      <c r="X46" s="206">
        <v>178</v>
      </c>
      <c r="Y46" s="206"/>
      <c r="Z46" s="206"/>
      <c r="AA46" s="206"/>
      <c r="AB46" s="206"/>
      <c r="AC46" s="206"/>
      <c r="AD46" s="207"/>
      <c r="AE46" s="206">
        <v>178</v>
      </c>
      <c r="AF46" s="206">
        <v>90</v>
      </c>
      <c r="AG46" s="206">
        <v>142.4</v>
      </c>
      <c r="AH46" s="206">
        <v>0.66</v>
      </c>
      <c r="AI46" s="206">
        <v>1742</v>
      </c>
      <c r="AJ46" s="206"/>
      <c r="AK46" s="207">
        <v>0.04</v>
      </c>
      <c r="AL46" s="206">
        <v>178</v>
      </c>
      <c r="AM46" s="206">
        <v>90.6</v>
      </c>
      <c r="AN46" s="206">
        <v>142.4</v>
      </c>
      <c r="AO46" s="206">
        <v>0.72</v>
      </c>
      <c r="AP46" s="206">
        <v>2760</v>
      </c>
      <c r="AQ46" s="206"/>
      <c r="AR46" s="207">
        <v>0.06</v>
      </c>
    </row>
    <row r="47" spans="1:44" s="208" customFormat="1" ht="12.75">
      <c r="A47" s="212">
        <v>41</v>
      </c>
      <c r="B47" s="206" t="s">
        <v>410</v>
      </c>
      <c r="C47" s="206">
        <v>110</v>
      </c>
      <c r="D47" s="206"/>
      <c r="E47" s="206"/>
      <c r="F47" s="206"/>
      <c r="G47" s="206"/>
      <c r="H47" s="206"/>
      <c r="I47" s="207"/>
      <c r="J47" s="206">
        <v>110</v>
      </c>
      <c r="K47" s="206"/>
      <c r="L47" s="206"/>
      <c r="M47" s="206"/>
      <c r="N47" s="206"/>
      <c r="O47" s="206"/>
      <c r="P47" s="207"/>
      <c r="Q47" s="206">
        <v>110</v>
      </c>
      <c r="R47" s="206"/>
      <c r="S47" s="206"/>
      <c r="T47" s="206"/>
      <c r="U47" s="206"/>
      <c r="V47" s="206"/>
      <c r="W47" s="207"/>
      <c r="X47" s="206">
        <v>110</v>
      </c>
      <c r="Y47" s="206"/>
      <c r="Z47" s="206"/>
      <c r="AA47" s="206"/>
      <c r="AB47" s="206"/>
      <c r="AC47" s="206"/>
      <c r="AD47" s="207"/>
      <c r="AE47" s="206">
        <v>110</v>
      </c>
      <c r="AF47" s="206">
        <v>24.7</v>
      </c>
      <c r="AG47" s="206">
        <v>88</v>
      </c>
      <c r="AH47" s="206">
        <v>0.99</v>
      </c>
      <c r="AI47" s="206">
        <v>5423</v>
      </c>
      <c r="AJ47" s="206"/>
      <c r="AK47" s="207">
        <v>0.27</v>
      </c>
      <c r="AL47" s="206">
        <v>110</v>
      </c>
      <c r="AM47" s="206">
        <v>28.2</v>
      </c>
      <c r="AN47" s="206">
        <v>88</v>
      </c>
      <c r="AO47" s="206">
        <v>0.99</v>
      </c>
      <c r="AP47" s="206">
        <v>9325</v>
      </c>
      <c r="AQ47" s="206"/>
      <c r="AR47" s="207">
        <v>0.43</v>
      </c>
    </row>
    <row r="48" spans="1:44" s="208" customFormat="1" ht="12.75">
      <c r="A48" s="212">
        <v>42</v>
      </c>
      <c r="B48" s="206" t="s">
        <v>411</v>
      </c>
      <c r="C48" s="206">
        <v>321</v>
      </c>
      <c r="D48" s="206">
        <v>18</v>
      </c>
      <c r="E48" s="206">
        <v>256.8</v>
      </c>
      <c r="F48" s="206">
        <v>0.72</v>
      </c>
      <c r="G48" s="206">
        <v>2625</v>
      </c>
      <c r="H48" s="206"/>
      <c r="I48" s="207">
        <v>0.28000000000000003</v>
      </c>
      <c r="J48" s="206">
        <v>321</v>
      </c>
      <c r="K48" s="206">
        <v>18</v>
      </c>
      <c r="L48" s="206">
        <v>256.8</v>
      </c>
      <c r="M48" s="206">
        <v>0.69</v>
      </c>
      <c r="N48" s="206">
        <v>2469</v>
      </c>
      <c r="O48" s="206"/>
      <c r="P48" s="207">
        <v>0.27</v>
      </c>
      <c r="Q48" s="206">
        <v>321</v>
      </c>
      <c r="R48" s="206"/>
      <c r="S48" s="206"/>
      <c r="T48" s="206"/>
      <c r="U48" s="206"/>
      <c r="V48" s="206"/>
      <c r="W48" s="207"/>
      <c r="X48" s="206">
        <v>321</v>
      </c>
      <c r="Y48" s="206"/>
      <c r="Z48" s="206"/>
      <c r="AA48" s="206"/>
      <c r="AB48" s="206"/>
      <c r="AC48" s="206"/>
      <c r="AD48" s="207"/>
      <c r="AE48" s="206">
        <v>321</v>
      </c>
      <c r="AF48" s="206"/>
      <c r="AG48" s="206"/>
      <c r="AH48" s="206"/>
      <c r="AI48" s="206"/>
      <c r="AJ48" s="206"/>
      <c r="AK48" s="207"/>
      <c r="AL48" s="206">
        <v>321</v>
      </c>
      <c r="AM48" s="206"/>
      <c r="AN48" s="206"/>
      <c r="AO48" s="206"/>
      <c r="AP48" s="206"/>
      <c r="AQ48" s="206"/>
      <c r="AR48" s="207"/>
    </row>
    <row r="49" spans="1:44" s="208" customFormat="1" ht="12.75">
      <c r="A49" s="212">
        <v>43</v>
      </c>
      <c r="B49" s="206" t="s">
        <v>412</v>
      </c>
      <c r="C49" s="206">
        <v>166</v>
      </c>
      <c r="D49" s="206">
        <v>210</v>
      </c>
      <c r="E49" s="206">
        <v>210</v>
      </c>
      <c r="F49" s="206">
        <v>0.69</v>
      </c>
      <c r="G49" s="206">
        <v>24620</v>
      </c>
      <c r="H49" s="206"/>
      <c r="I49" s="207">
        <v>0.24</v>
      </c>
      <c r="J49" s="206">
        <v>166</v>
      </c>
      <c r="K49" s="206">
        <v>207.4</v>
      </c>
      <c r="L49" s="206">
        <v>207.4</v>
      </c>
      <c r="M49" s="206">
        <v>0.65</v>
      </c>
      <c r="N49" s="206">
        <v>10108</v>
      </c>
      <c r="O49" s="206"/>
      <c r="P49" s="207">
        <v>0.1</v>
      </c>
      <c r="Q49" s="206">
        <v>166</v>
      </c>
      <c r="R49" s="206">
        <v>11.8</v>
      </c>
      <c r="S49" s="206">
        <v>132.80000000000001</v>
      </c>
      <c r="T49" s="206">
        <v>0.89</v>
      </c>
      <c r="U49" s="206">
        <v>2152</v>
      </c>
      <c r="V49" s="206"/>
      <c r="W49" s="207">
        <v>0.28999999999999998</v>
      </c>
      <c r="X49" s="206">
        <v>166</v>
      </c>
      <c r="Y49" s="206">
        <v>9.1999999999999993</v>
      </c>
      <c r="Z49" s="206">
        <v>132.80000000000001</v>
      </c>
      <c r="AA49" s="206">
        <v>0.88</v>
      </c>
      <c r="AB49" s="206">
        <v>2130</v>
      </c>
      <c r="AC49" s="206"/>
      <c r="AD49" s="207">
        <v>0.35</v>
      </c>
      <c r="AE49" s="206">
        <v>166</v>
      </c>
      <c r="AF49" s="206">
        <v>15.6</v>
      </c>
      <c r="AG49" s="206">
        <v>132.80000000000001</v>
      </c>
      <c r="AH49" s="206">
        <v>0.75</v>
      </c>
      <c r="AI49" s="206">
        <v>2108</v>
      </c>
      <c r="AJ49" s="206"/>
      <c r="AK49" s="207">
        <v>0.24</v>
      </c>
      <c r="AL49" s="206">
        <v>166</v>
      </c>
      <c r="AM49" s="206">
        <v>45.44</v>
      </c>
      <c r="AN49" s="206">
        <v>132.80000000000001</v>
      </c>
      <c r="AO49" s="206">
        <v>0.41</v>
      </c>
      <c r="AP49" s="206">
        <v>2220</v>
      </c>
      <c r="AQ49" s="206"/>
      <c r="AR49" s="207">
        <v>0.17</v>
      </c>
    </row>
    <row r="50" spans="1:44" s="208" customFormat="1" ht="12.75">
      <c r="A50" s="212">
        <v>44</v>
      </c>
      <c r="B50" s="206" t="s">
        <v>413</v>
      </c>
      <c r="C50" s="206">
        <v>250</v>
      </c>
      <c r="D50" s="206">
        <v>204.84</v>
      </c>
      <c r="E50" s="206">
        <v>204.84</v>
      </c>
      <c r="F50" s="206">
        <v>0.85</v>
      </c>
      <c r="G50" s="206">
        <v>40632</v>
      </c>
      <c r="H50" s="206"/>
      <c r="I50" s="207">
        <v>0.32</v>
      </c>
      <c r="J50" s="206">
        <v>250</v>
      </c>
      <c r="K50" s="206">
        <v>128.69999999999999</v>
      </c>
      <c r="L50" s="206">
        <v>200</v>
      </c>
      <c r="M50" s="206">
        <v>0.99</v>
      </c>
      <c r="N50" s="206">
        <v>2652</v>
      </c>
      <c r="O50" s="206"/>
      <c r="P50" s="207">
        <v>0.03</v>
      </c>
      <c r="Q50" s="206">
        <v>250</v>
      </c>
      <c r="R50" s="206">
        <v>10.38</v>
      </c>
      <c r="S50" s="206">
        <v>200</v>
      </c>
      <c r="T50" s="206">
        <v>1</v>
      </c>
      <c r="U50" s="206">
        <v>2295</v>
      </c>
      <c r="V50" s="206"/>
      <c r="W50" s="207">
        <v>0.31</v>
      </c>
      <c r="X50" s="206">
        <v>250</v>
      </c>
      <c r="Y50" s="206">
        <v>8.8800000000000008</v>
      </c>
      <c r="Z50" s="206">
        <v>200</v>
      </c>
      <c r="AA50" s="206">
        <v>1</v>
      </c>
      <c r="AB50" s="206">
        <v>1971</v>
      </c>
      <c r="AC50" s="206"/>
      <c r="AD50" s="207">
        <v>0.3</v>
      </c>
      <c r="AE50" s="206">
        <v>250</v>
      </c>
      <c r="AF50" s="206">
        <v>9.27</v>
      </c>
      <c r="AG50" s="206">
        <v>200</v>
      </c>
      <c r="AH50" s="206">
        <v>1</v>
      </c>
      <c r="AI50" s="206">
        <v>1953</v>
      </c>
      <c r="AJ50" s="206"/>
      <c r="AK50" s="207">
        <v>0.28000000000000003</v>
      </c>
      <c r="AL50" s="206">
        <v>250</v>
      </c>
      <c r="AM50" s="206">
        <v>88.38</v>
      </c>
      <c r="AN50" s="206">
        <v>200</v>
      </c>
      <c r="AO50" s="206">
        <v>0.99</v>
      </c>
      <c r="AP50" s="206">
        <v>2790</v>
      </c>
      <c r="AQ50" s="206"/>
      <c r="AR50" s="207">
        <v>0.04</v>
      </c>
    </row>
    <row r="51" spans="1:44" s="208" customFormat="1" ht="12.75">
      <c r="A51" s="212">
        <v>45</v>
      </c>
      <c r="B51" s="206" t="s">
        <v>414</v>
      </c>
      <c r="C51" s="206">
        <v>110</v>
      </c>
      <c r="D51" s="206">
        <v>0</v>
      </c>
      <c r="E51" s="206">
        <v>88</v>
      </c>
      <c r="F51" s="206">
        <v>0</v>
      </c>
      <c r="G51" s="206">
        <v>0</v>
      </c>
      <c r="H51" s="206"/>
      <c r="I51" s="207">
        <v>0</v>
      </c>
      <c r="J51" s="206">
        <v>110</v>
      </c>
      <c r="K51" s="206">
        <v>0</v>
      </c>
      <c r="L51" s="206">
        <v>88</v>
      </c>
      <c r="M51" s="206">
        <v>0</v>
      </c>
      <c r="N51" s="206">
        <v>0</v>
      </c>
      <c r="O51" s="206"/>
      <c r="P51" s="207">
        <v>0</v>
      </c>
      <c r="Q51" s="206">
        <v>110</v>
      </c>
      <c r="R51" s="206">
        <v>0</v>
      </c>
      <c r="S51" s="206">
        <v>88</v>
      </c>
      <c r="T51" s="206">
        <v>0</v>
      </c>
      <c r="U51" s="206">
        <v>0</v>
      </c>
      <c r="V51" s="206"/>
      <c r="W51" s="207">
        <v>0</v>
      </c>
      <c r="X51" s="206">
        <v>110</v>
      </c>
      <c r="Y51" s="206">
        <v>0</v>
      </c>
      <c r="Z51" s="206">
        <v>88</v>
      </c>
      <c r="AA51" s="206">
        <v>0</v>
      </c>
      <c r="AB51" s="206">
        <v>0</v>
      </c>
      <c r="AC51" s="206"/>
      <c r="AD51" s="207">
        <v>0</v>
      </c>
      <c r="AE51" s="206">
        <v>110</v>
      </c>
      <c r="AF51" s="206">
        <v>0</v>
      </c>
      <c r="AG51" s="206">
        <v>88</v>
      </c>
      <c r="AH51" s="206">
        <v>0</v>
      </c>
      <c r="AI51" s="206">
        <v>0</v>
      </c>
      <c r="AJ51" s="206"/>
      <c r="AK51" s="207">
        <v>0</v>
      </c>
      <c r="AL51" s="206">
        <v>110</v>
      </c>
      <c r="AM51" s="206">
        <v>0</v>
      </c>
      <c r="AN51" s="206">
        <v>88</v>
      </c>
      <c r="AO51" s="206">
        <v>0</v>
      </c>
      <c r="AP51" s="206">
        <v>0</v>
      </c>
      <c r="AQ51" s="206"/>
      <c r="AR51" s="207">
        <v>0</v>
      </c>
    </row>
    <row r="52" spans="1:44" s="208" customFormat="1" ht="12.75">
      <c r="A52" s="212">
        <v>46</v>
      </c>
      <c r="B52" s="206" t="s">
        <v>415</v>
      </c>
      <c r="C52" s="206">
        <v>320</v>
      </c>
      <c r="D52" s="206">
        <v>246</v>
      </c>
      <c r="E52" s="206">
        <v>256</v>
      </c>
      <c r="F52" s="206">
        <v>0.98</v>
      </c>
      <c r="G52" s="206">
        <v>104850</v>
      </c>
      <c r="H52" s="206">
        <v>104850</v>
      </c>
      <c r="I52" s="207">
        <v>0</v>
      </c>
      <c r="J52" s="206">
        <v>320</v>
      </c>
      <c r="K52" s="206">
        <v>264</v>
      </c>
      <c r="L52" s="206">
        <v>264</v>
      </c>
      <c r="M52" s="206">
        <v>0.98</v>
      </c>
      <c r="N52" s="206">
        <v>111780</v>
      </c>
      <c r="O52" s="206">
        <v>111780</v>
      </c>
      <c r="P52" s="207">
        <v>0</v>
      </c>
      <c r="Q52" s="206">
        <v>320</v>
      </c>
      <c r="R52" s="206">
        <v>264</v>
      </c>
      <c r="S52" s="206">
        <v>264</v>
      </c>
      <c r="T52" s="206">
        <v>0.98</v>
      </c>
      <c r="U52" s="206">
        <v>114850</v>
      </c>
      <c r="V52" s="206">
        <v>114850</v>
      </c>
      <c r="W52" s="207">
        <v>0</v>
      </c>
      <c r="X52" s="206">
        <v>320</v>
      </c>
      <c r="Y52" s="206">
        <v>252</v>
      </c>
      <c r="Z52" s="206">
        <v>256</v>
      </c>
      <c r="AA52" s="206">
        <v>0.98</v>
      </c>
      <c r="AB52" s="206">
        <v>107450</v>
      </c>
      <c r="AC52" s="206">
        <v>107450</v>
      </c>
      <c r="AD52" s="207">
        <v>0</v>
      </c>
      <c r="AE52" s="206">
        <v>320</v>
      </c>
      <c r="AF52" s="206">
        <v>264</v>
      </c>
      <c r="AG52" s="206">
        <v>264</v>
      </c>
      <c r="AH52" s="206">
        <v>0.99</v>
      </c>
      <c r="AI52" s="206">
        <v>108970</v>
      </c>
      <c r="AJ52" s="206">
        <v>108970</v>
      </c>
      <c r="AK52" s="207">
        <v>0</v>
      </c>
      <c r="AL52" s="206">
        <v>320</v>
      </c>
      <c r="AM52" s="206">
        <v>256</v>
      </c>
      <c r="AN52" s="206">
        <v>256</v>
      </c>
      <c r="AO52" s="206">
        <v>0.99</v>
      </c>
      <c r="AP52" s="206">
        <v>111020</v>
      </c>
      <c r="AQ52" s="206">
        <v>111020</v>
      </c>
      <c r="AR52" s="207">
        <v>0</v>
      </c>
    </row>
    <row r="53" spans="1:44" s="208" customFormat="1" ht="12.75">
      <c r="A53" s="212">
        <v>47</v>
      </c>
      <c r="B53" s="206" t="s">
        <v>416</v>
      </c>
      <c r="C53" s="206">
        <v>150</v>
      </c>
      <c r="D53" s="206">
        <v>0</v>
      </c>
      <c r="E53" s="206">
        <v>120</v>
      </c>
      <c r="F53" s="206">
        <v>0.97</v>
      </c>
      <c r="G53" s="206">
        <v>41667</v>
      </c>
      <c r="H53" s="206">
        <v>2734</v>
      </c>
      <c r="I53" s="207">
        <v>0.54</v>
      </c>
      <c r="J53" s="206">
        <v>150</v>
      </c>
      <c r="K53" s="206">
        <v>0</v>
      </c>
      <c r="L53" s="206">
        <v>120</v>
      </c>
      <c r="M53" s="206">
        <v>0.97</v>
      </c>
      <c r="N53" s="206">
        <v>43056</v>
      </c>
      <c r="O53" s="206">
        <v>1375</v>
      </c>
      <c r="P53" s="207">
        <v>0.52</v>
      </c>
      <c r="Q53" s="206">
        <v>150</v>
      </c>
      <c r="R53" s="206">
        <v>0</v>
      </c>
      <c r="S53" s="206">
        <v>120</v>
      </c>
      <c r="T53" s="206">
        <v>0.97</v>
      </c>
      <c r="U53" s="206">
        <v>41667</v>
      </c>
      <c r="V53" s="206">
        <v>2734</v>
      </c>
      <c r="W53" s="207">
        <v>0.54</v>
      </c>
      <c r="X53" s="206">
        <v>150</v>
      </c>
      <c r="Y53" s="206">
        <v>0</v>
      </c>
      <c r="Z53" s="206">
        <v>120</v>
      </c>
      <c r="AA53" s="206">
        <v>0.97</v>
      </c>
      <c r="AB53" s="206">
        <v>43056</v>
      </c>
      <c r="AC53" s="206">
        <v>1375</v>
      </c>
      <c r="AD53" s="207">
        <v>0.52</v>
      </c>
      <c r="AE53" s="206">
        <v>150</v>
      </c>
      <c r="AF53" s="206">
        <v>124</v>
      </c>
      <c r="AG53" s="206">
        <v>124</v>
      </c>
      <c r="AH53" s="206">
        <v>0.97</v>
      </c>
      <c r="AI53" s="206">
        <v>43958</v>
      </c>
      <c r="AJ53" s="206"/>
      <c r="AK53" s="207">
        <v>0.49</v>
      </c>
      <c r="AL53" s="206">
        <v>150</v>
      </c>
      <c r="AM53" s="206">
        <v>120</v>
      </c>
      <c r="AN53" s="206">
        <v>120</v>
      </c>
      <c r="AO53" s="206">
        <v>0.97</v>
      </c>
      <c r="AP53" s="206">
        <v>44316</v>
      </c>
      <c r="AQ53" s="206">
        <v>2218</v>
      </c>
      <c r="AR53" s="207">
        <v>0.53</v>
      </c>
    </row>
    <row r="54" spans="1:44" s="208" customFormat="1" ht="12.75">
      <c r="A54" s="212">
        <v>48</v>
      </c>
      <c r="B54" s="206" t="s">
        <v>391</v>
      </c>
      <c r="C54" s="206">
        <v>193</v>
      </c>
      <c r="D54" s="206">
        <v>58.64</v>
      </c>
      <c r="E54" s="206">
        <v>154.4</v>
      </c>
      <c r="F54" s="206">
        <v>0.99</v>
      </c>
      <c r="G54" s="206">
        <v>32847</v>
      </c>
      <c r="H54" s="206">
        <v>10984</v>
      </c>
      <c r="I54" s="207">
        <v>0.75</v>
      </c>
      <c r="J54" s="206">
        <v>193</v>
      </c>
      <c r="K54" s="206">
        <v>58.4</v>
      </c>
      <c r="L54" s="206">
        <v>154.4</v>
      </c>
      <c r="M54" s="206">
        <v>0.99</v>
      </c>
      <c r="N54" s="206">
        <v>33245</v>
      </c>
      <c r="O54" s="206">
        <v>10774</v>
      </c>
      <c r="P54" s="207">
        <v>0.74</v>
      </c>
      <c r="Q54" s="206">
        <v>193</v>
      </c>
      <c r="R54" s="206">
        <v>56.8</v>
      </c>
      <c r="S54" s="206">
        <v>154.4</v>
      </c>
      <c r="T54" s="206">
        <v>0.99</v>
      </c>
      <c r="U54" s="206">
        <v>33065</v>
      </c>
      <c r="V54" s="206">
        <v>11877</v>
      </c>
      <c r="W54" s="207">
        <v>0.78</v>
      </c>
      <c r="X54" s="206">
        <v>193</v>
      </c>
      <c r="Y54" s="206">
        <v>57.92</v>
      </c>
      <c r="Z54" s="206">
        <v>154.4</v>
      </c>
      <c r="AA54" s="206">
        <v>0.99</v>
      </c>
      <c r="AB54" s="206">
        <v>32693</v>
      </c>
      <c r="AC54" s="206">
        <v>10383</v>
      </c>
      <c r="AD54" s="207">
        <v>0.73</v>
      </c>
      <c r="AE54" s="206">
        <v>193</v>
      </c>
      <c r="AF54" s="206">
        <v>55.76</v>
      </c>
      <c r="AG54" s="206">
        <v>154.4</v>
      </c>
      <c r="AH54" s="206">
        <v>0.99</v>
      </c>
      <c r="AI54" s="206">
        <v>32409</v>
      </c>
      <c r="AJ54" s="206">
        <v>10890</v>
      </c>
      <c r="AK54" s="207">
        <v>0.75</v>
      </c>
      <c r="AL54" s="206">
        <v>193</v>
      </c>
      <c r="AM54" s="206">
        <v>55.84</v>
      </c>
      <c r="AN54" s="206">
        <v>154.4</v>
      </c>
      <c r="AO54" s="206">
        <v>0.99</v>
      </c>
      <c r="AP54" s="206">
        <v>32061</v>
      </c>
      <c r="AQ54" s="206">
        <v>11248</v>
      </c>
      <c r="AR54" s="207">
        <v>0.77</v>
      </c>
    </row>
    <row r="55" spans="1:44" s="208" customFormat="1" ht="12.75">
      <c r="A55" s="212">
        <v>49</v>
      </c>
      <c r="B55" s="206" t="s">
        <v>393</v>
      </c>
      <c r="C55" s="206">
        <v>197</v>
      </c>
      <c r="D55" s="206">
        <v>148.80000000000001</v>
      </c>
      <c r="E55" s="206">
        <v>157.6</v>
      </c>
      <c r="F55" s="206">
        <v>0.96</v>
      </c>
      <c r="G55" s="206">
        <v>73455</v>
      </c>
      <c r="H55" s="206">
        <v>22040</v>
      </c>
      <c r="I55" s="207">
        <v>0.71</v>
      </c>
      <c r="J55" s="206">
        <v>197</v>
      </c>
      <c r="K55" s="206">
        <v>144.80000000000001</v>
      </c>
      <c r="L55" s="206">
        <v>157.6</v>
      </c>
      <c r="M55" s="206">
        <v>0.96</v>
      </c>
      <c r="N55" s="206">
        <v>73657</v>
      </c>
      <c r="O55" s="206">
        <v>21903</v>
      </c>
      <c r="P55" s="207">
        <v>0.71</v>
      </c>
      <c r="Q55" s="206">
        <v>197</v>
      </c>
      <c r="R55" s="206">
        <v>181.6</v>
      </c>
      <c r="S55" s="206">
        <v>181.6</v>
      </c>
      <c r="T55" s="206">
        <v>0.96</v>
      </c>
      <c r="U55" s="206">
        <v>68446</v>
      </c>
      <c r="V55" s="206">
        <v>5482</v>
      </c>
      <c r="W55" s="207">
        <v>0.54</v>
      </c>
      <c r="X55" s="206">
        <v>197</v>
      </c>
      <c r="Y55" s="206">
        <v>131.19999999999999</v>
      </c>
      <c r="Z55" s="206">
        <v>157.6</v>
      </c>
      <c r="AA55" s="206">
        <v>0.95</v>
      </c>
      <c r="AB55" s="206">
        <v>65819</v>
      </c>
      <c r="AC55" s="206">
        <v>15929</v>
      </c>
      <c r="AD55" s="207">
        <v>0.66</v>
      </c>
      <c r="AE55" s="206">
        <v>197</v>
      </c>
      <c r="AF55" s="206">
        <v>148.80000000000001</v>
      </c>
      <c r="AG55" s="206">
        <v>157.6</v>
      </c>
      <c r="AH55" s="206">
        <v>0.94</v>
      </c>
      <c r="AI55" s="206">
        <v>59703</v>
      </c>
      <c r="AJ55" s="206">
        <v>7615</v>
      </c>
      <c r="AK55" s="207">
        <v>0.56999999999999995</v>
      </c>
      <c r="AL55" s="206">
        <v>197</v>
      </c>
      <c r="AM55" s="206">
        <v>149.6</v>
      </c>
      <c r="AN55" s="206">
        <v>157.6</v>
      </c>
      <c r="AO55" s="206">
        <v>0.94</v>
      </c>
      <c r="AP55" s="206">
        <v>54427</v>
      </c>
      <c r="AQ55" s="206">
        <v>3652</v>
      </c>
      <c r="AR55" s="207">
        <v>0.54</v>
      </c>
    </row>
    <row r="56" spans="1:44" s="208" customFormat="1" ht="12.75">
      <c r="A56" s="212">
        <v>50</v>
      </c>
      <c r="B56" s="206" t="s">
        <v>417</v>
      </c>
      <c r="C56" s="206">
        <v>772.22</v>
      </c>
      <c r="D56" s="206">
        <v>152</v>
      </c>
      <c r="E56" s="206">
        <v>695</v>
      </c>
      <c r="F56" s="206">
        <v>0.94</v>
      </c>
      <c r="G56" s="206">
        <v>42900</v>
      </c>
      <c r="H56" s="206">
        <v>42900</v>
      </c>
      <c r="I56" s="207">
        <v>0</v>
      </c>
      <c r="J56" s="206">
        <v>772.22</v>
      </c>
      <c r="K56" s="206">
        <v>124</v>
      </c>
      <c r="L56" s="206">
        <v>695</v>
      </c>
      <c r="M56" s="206">
        <v>0.94</v>
      </c>
      <c r="N56" s="206">
        <v>45080</v>
      </c>
      <c r="O56" s="206">
        <v>45080</v>
      </c>
      <c r="P56" s="207">
        <v>0</v>
      </c>
      <c r="Q56" s="206">
        <v>772.22</v>
      </c>
      <c r="R56" s="206">
        <v>156</v>
      </c>
      <c r="S56" s="206">
        <v>695</v>
      </c>
      <c r="T56" s="206">
        <v>0.94</v>
      </c>
      <c r="U56" s="206">
        <v>47640</v>
      </c>
      <c r="V56" s="206">
        <v>47640</v>
      </c>
      <c r="W56" s="207">
        <v>0</v>
      </c>
      <c r="X56" s="206">
        <v>772.22</v>
      </c>
      <c r="Y56" s="206">
        <v>104</v>
      </c>
      <c r="Z56" s="206">
        <v>695</v>
      </c>
      <c r="AA56" s="206">
        <v>0.94</v>
      </c>
      <c r="AB56" s="206">
        <v>42800</v>
      </c>
      <c r="AC56" s="206">
        <v>42800</v>
      </c>
      <c r="AD56" s="207">
        <v>0</v>
      </c>
      <c r="AE56" s="206">
        <v>772.22</v>
      </c>
      <c r="AF56" s="206">
        <v>124</v>
      </c>
      <c r="AG56" s="206">
        <v>695</v>
      </c>
      <c r="AH56" s="206">
        <v>0.95</v>
      </c>
      <c r="AI56" s="206">
        <v>41280</v>
      </c>
      <c r="AJ56" s="206">
        <v>41280</v>
      </c>
      <c r="AK56" s="207">
        <v>0</v>
      </c>
      <c r="AL56" s="206">
        <v>772.22</v>
      </c>
      <c r="AM56" s="206">
        <v>136</v>
      </c>
      <c r="AN56" s="206">
        <v>695</v>
      </c>
      <c r="AO56" s="206">
        <v>0.95</v>
      </c>
      <c r="AP56" s="206">
        <v>40960</v>
      </c>
      <c r="AQ56" s="206">
        <v>40960</v>
      </c>
      <c r="AR56" s="207">
        <v>0</v>
      </c>
    </row>
    <row r="57" spans="1:44" s="208" customFormat="1" ht="12.75">
      <c r="A57" s="212">
        <v>51</v>
      </c>
      <c r="B57" s="206" t="s">
        <v>418</v>
      </c>
      <c r="C57" s="206">
        <v>333.33</v>
      </c>
      <c r="D57" s="206">
        <v>0</v>
      </c>
      <c r="E57" s="206">
        <v>300</v>
      </c>
      <c r="F57" s="206">
        <v>0.99</v>
      </c>
      <c r="G57" s="206">
        <v>30263</v>
      </c>
      <c r="H57" s="206">
        <v>30263</v>
      </c>
      <c r="I57" s="207">
        <v>0</v>
      </c>
      <c r="J57" s="206">
        <v>333.33</v>
      </c>
      <c r="K57" s="206">
        <v>0</v>
      </c>
      <c r="L57" s="206">
        <v>300</v>
      </c>
      <c r="M57" s="206">
        <v>0.99</v>
      </c>
      <c r="N57" s="206">
        <v>31272</v>
      </c>
      <c r="O57" s="206">
        <v>31272</v>
      </c>
      <c r="P57" s="207">
        <v>0</v>
      </c>
      <c r="Q57" s="206">
        <v>333.33</v>
      </c>
      <c r="R57" s="206">
        <v>0</v>
      </c>
      <c r="S57" s="206">
        <v>300</v>
      </c>
      <c r="T57" s="206">
        <v>0.99</v>
      </c>
      <c r="U57" s="206">
        <v>30263</v>
      </c>
      <c r="V57" s="206">
        <v>30263</v>
      </c>
      <c r="W57" s="207">
        <v>0</v>
      </c>
      <c r="X57" s="206">
        <v>333.33</v>
      </c>
      <c r="Y57" s="206">
        <v>82.5</v>
      </c>
      <c r="Z57" s="206">
        <v>300</v>
      </c>
      <c r="AA57" s="206">
        <v>1</v>
      </c>
      <c r="AB57" s="206">
        <v>24335</v>
      </c>
      <c r="AC57" s="206">
        <v>24335</v>
      </c>
      <c r="AD57" s="207">
        <v>0</v>
      </c>
      <c r="AE57" s="206">
        <v>333.33</v>
      </c>
      <c r="AF57" s="206">
        <v>82.5</v>
      </c>
      <c r="AG57" s="206">
        <v>300</v>
      </c>
      <c r="AH57" s="206">
        <v>1</v>
      </c>
      <c r="AI57" s="206">
        <v>25464</v>
      </c>
      <c r="AJ57" s="206">
        <v>25464</v>
      </c>
      <c r="AK57" s="207">
        <v>0</v>
      </c>
      <c r="AL57" s="206">
        <v>333.33</v>
      </c>
      <c r="AM57" s="206">
        <v>60</v>
      </c>
      <c r="AN57" s="206">
        <v>300</v>
      </c>
      <c r="AO57" s="206">
        <v>1</v>
      </c>
      <c r="AP57" s="206">
        <v>27142</v>
      </c>
      <c r="AQ57" s="206">
        <v>27142</v>
      </c>
      <c r="AR57" s="207">
        <v>0</v>
      </c>
    </row>
    <row r="58" spans="1:44" s="208" customFormat="1" ht="12.75">
      <c r="A58" s="212">
        <v>52</v>
      </c>
      <c r="B58" s="206" t="s">
        <v>419</v>
      </c>
      <c r="C58" s="206">
        <v>133.33000000000001</v>
      </c>
      <c r="D58" s="206">
        <v>116.8</v>
      </c>
      <c r="E58" s="206">
        <v>117.8</v>
      </c>
      <c r="F58" s="206">
        <v>0.97</v>
      </c>
      <c r="G58" s="206">
        <v>40964</v>
      </c>
      <c r="H58" s="206"/>
      <c r="I58" s="207">
        <v>0.5</v>
      </c>
      <c r="J58" s="206">
        <v>133.33000000000001</v>
      </c>
      <c r="K58" s="206">
        <v>127.3</v>
      </c>
      <c r="L58" s="206">
        <v>128.30000000000001</v>
      </c>
      <c r="M58" s="206">
        <v>0.97</v>
      </c>
      <c r="N58" s="206">
        <v>44802</v>
      </c>
      <c r="O58" s="206"/>
      <c r="P58" s="207">
        <v>0.48</v>
      </c>
      <c r="Q58" s="206">
        <v>133.33000000000001</v>
      </c>
      <c r="R58" s="206">
        <v>133.6</v>
      </c>
      <c r="S58" s="206">
        <v>134.6</v>
      </c>
      <c r="T58" s="206">
        <v>0.97</v>
      </c>
      <c r="U58" s="206">
        <v>46170</v>
      </c>
      <c r="V58" s="206"/>
      <c r="W58" s="207">
        <v>0.49</v>
      </c>
      <c r="X58" s="206">
        <v>133.33000000000001</v>
      </c>
      <c r="Y58" s="206">
        <v>127.2</v>
      </c>
      <c r="Z58" s="206">
        <v>128.19999999999999</v>
      </c>
      <c r="AA58" s="206">
        <v>0.96</v>
      </c>
      <c r="AB58" s="206">
        <v>38904</v>
      </c>
      <c r="AC58" s="206"/>
      <c r="AD58" s="207">
        <v>0.43</v>
      </c>
      <c r="AE58" s="206">
        <v>133.33000000000001</v>
      </c>
      <c r="AF58" s="206">
        <v>105.8</v>
      </c>
      <c r="AG58" s="206">
        <v>106.8</v>
      </c>
      <c r="AH58" s="206">
        <v>0.95</v>
      </c>
      <c r="AI58" s="206">
        <v>34787</v>
      </c>
      <c r="AJ58" s="206"/>
      <c r="AK58" s="207">
        <v>0.46</v>
      </c>
      <c r="AL58" s="206">
        <v>133.33000000000001</v>
      </c>
      <c r="AM58" s="206">
        <v>114.4</v>
      </c>
      <c r="AN58" s="206">
        <v>115.4</v>
      </c>
      <c r="AO58" s="206">
        <v>0.96</v>
      </c>
      <c r="AP58" s="206">
        <v>37690</v>
      </c>
      <c r="AQ58" s="206"/>
      <c r="AR58" s="207">
        <v>0.47</v>
      </c>
    </row>
    <row r="59" spans="1:44" s="208" customFormat="1" ht="12.75">
      <c r="A59" s="212">
        <v>53</v>
      </c>
      <c r="B59" s="206" t="s">
        <v>420</v>
      </c>
      <c r="C59" s="206">
        <v>223.33</v>
      </c>
      <c r="D59" s="206">
        <v>54.96</v>
      </c>
      <c r="E59" s="206">
        <v>178.8</v>
      </c>
      <c r="F59" s="206">
        <v>0.87</v>
      </c>
      <c r="G59" s="206">
        <v>11110</v>
      </c>
      <c r="H59" s="206"/>
      <c r="I59" s="207">
        <v>0.32</v>
      </c>
      <c r="J59" s="206">
        <v>223.33</v>
      </c>
      <c r="K59" s="206">
        <v>62.15</v>
      </c>
      <c r="L59" s="206">
        <v>178.8</v>
      </c>
      <c r="M59" s="206">
        <v>0.85</v>
      </c>
      <c r="N59" s="206">
        <v>11104</v>
      </c>
      <c r="O59" s="206"/>
      <c r="P59" s="207">
        <v>0.28000000000000003</v>
      </c>
      <c r="Q59" s="206">
        <v>223.33</v>
      </c>
      <c r="R59" s="206">
        <v>48</v>
      </c>
      <c r="S59" s="206">
        <v>178.8</v>
      </c>
      <c r="T59" s="206">
        <v>0.84</v>
      </c>
      <c r="U59" s="206">
        <v>8710</v>
      </c>
      <c r="V59" s="206"/>
      <c r="W59" s="207">
        <v>0.3</v>
      </c>
      <c r="X59" s="206">
        <v>223.33</v>
      </c>
      <c r="Y59" s="206">
        <v>53.71</v>
      </c>
      <c r="Z59" s="206">
        <v>178.8</v>
      </c>
      <c r="AA59" s="206">
        <v>0.85</v>
      </c>
      <c r="AB59" s="206">
        <v>12328</v>
      </c>
      <c r="AC59" s="206"/>
      <c r="AD59" s="207">
        <v>0.36</v>
      </c>
      <c r="AE59" s="206">
        <v>223.33</v>
      </c>
      <c r="AF59" s="206">
        <v>71.680000000000007</v>
      </c>
      <c r="AG59" s="206">
        <v>178.8</v>
      </c>
      <c r="AH59" s="206">
        <v>0.85</v>
      </c>
      <c r="AI59" s="206">
        <v>10883</v>
      </c>
      <c r="AJ59" s="206"/>
      <c r="AK59" s="207">
        <v>0.24</v>
      </c>
      <c r="AL59" s="206">
        <v>223.33</v>
      </c>
      <c r="AM59" s="206">
        <v>66.06</v>
      </c>
      <c r="AN59" s="206">
        <v>178.8</v>
      </c>
      <c r="AO59" s="206">
        <v>0.87</v>
      </c>
      <c r="AP59" s="206">
        <v>10997</v>
      </c>
      <c r="AQ59" s="206"/>
      <c r="AR59" s="207">
        <v>0.26</v>
      </c>
    </row>
    <row r="60" spans="1:44" s="208" customFormat="1" ht="12.75">
      <c r="A60" s="212">
        <v>54</v>
      </c>
      <c r="B60" s="206" t="s">
        <v>421</v>
      </c>
      <c r="C60" s="206">
        <v>650</v>
      </c>
      <c r="D60" s="206">
        <v>457.95</v>
      </c>
      <c r="E60" s="206">
        <v>520</v>
      </c>
      <c r="F60" s="206">
        <v>1</v>
      </c>
      <c r="G60" s="206">
        <v>154875</v>
      </c>
      <c r="H60" s="206"/>
      <c r="I60" s="207">
        <v>0.47</v>
      </c>
      <c r="J60" s="206">
        <v>650</v>
      </c>
      <c r="K60" s="206">
        <v>469.2</v>
      </c>
      <c r="L60" s="206">
        <v>520</v>
      </c>
      <c r="M60" s="206">
        <v>0.99</v>
      </c>
      <c r="N60" s="206">
        <v>143655</v>
      </c>
      <c r="O60" s="206"/>
      <c r="P60" s="207">
        <v>0.41</v>
      </c>
      <c r="Q60" s="206">
        <v>650</v>
      </c>
      <c r="R60" s="206">
        <v>453.15</v>
      </c>
      <c r="S60" s="206">
        <v>520</v>
      </c>
      <c r="T60" s="206">
        <v>1</v>
      </c>
      <c r="U60" s="206">
        <v>129660</v>
      </c>
      <c r="V60" s="206"/>
      <c r="W60" s="207">
        <v>0.4</v>
      </c>
      <c r="X60" s="206">
        <v>650</v>
      </c>
      <c r="Y60" s="206">
        <v>478.5</v>
      </c>
      <c r="Z60" s="206">
        <v>520</v>
      </c>
      <c r="AA60" s="206">
        <v>0.99</v>
      </c>
      <c r="AB60" s="206">
        <v>132975</v>
      </c>
      <c r="AC60" s="206"/>
      <c r="AD60" s="207">
        <v>0.38</v>
      </c>
      <c r="AE60" s="206">
        <v>650</v>
      </c>
      <c r="AF60" s="206">
        <v>480</v>
      </c>
      <c r="AG60" s="206">
        <v>520</v>
      </c>
      <c r="AH60" s="206">
        <v>1</v>
      </c>
      <c r="AI60" s="206">
        <v>159390</v>
      </c>
      <c r="AJ60" s="206"/>
      <c r="AK60" s="207">
        <v>0.45</v>
      </c>
      <c r="AL60" s="206">
        <v>650</v>
      </c>
      <c r="AM60" s="206">
        <v>480</v>
      </c>
      <c r="AN60" s="206">
        <v>520</v>
      </c>
      <c r="AO60" s="206">
        <v>1</v>
      </c>
      <c r="AP60" s="206">
        <v>170670</v>
      </c>
      <c r="AQ60" s="206"/>
      <c r="AR60" s="207">
        <v>0.5</v>
      </c>
    </row>
    <row r="61" spans="1:44" s="208" customFormat="1" ht="12.75">
      <c r="A61" s="212">
        <v>55</v>
      </c>
      <c r="B61" s="206" t="s">
        <v>422</v>
      </c>
      <c r="C61" s="206">
        <v>207</v>
      </c>
      <c r="D61" s="206">
        <v>162.5</v>
      </c>
      <c r="E61" s="206">
        <v>165.6</v>
      </c>
      <c r="F61" s="206">
        <v>0.82</v>
      </c>
      <c r="G61" s="206">
        <v>10080</v>
      </c>
      <c r="H61" s="206"/>
      <c r="I61" s="207">
        <v>0.11</v>
      </c>
      <c r="J61" s="206">
        <v>207</v>
      </c>
      <c r="K61" s="206">
        <v>172</v>
      </c>
      <c r="L61" s="206">
        <v>172</v>
      </c>
      <c r="M61" s="206">
        <v>0.77</v>
      </c>
      <c r="N61" s="206">
        <v>5780</v>
      </c>
      <c r="O61" s="206"/>
      <c r="P61" s="207">
        <v>0.06</v>
      </c>
      <c r="Q61" s="206">
        <v>207</v>
      </c>
      <c r="R61" s="206">
        <v>158.9</v>
      </c>
      <c r="S61" s="206">
        <v>165.6</v>
      </c>
      <c r="T61" s="206">
        <v>0.75</v>
      </c>
      <c r="U61" s="206">
        <v>7600</v>
      </c>
      <c r="V61" s="206"/>
      <c r="W61" s="207">
        <v>0.09</v>
      </c>
      <c r="X61" s="206">
        <v>207</v>
      </c>
      <c r="Y61" s="206">
        <v>164.2</v>
      </c>
      <c r="Z61" s="206">
        <v>165.6</v>
      </c>
      <c r="AA61" s="206">
        <v>0.7</v>
      </c>
      <c r="AB61" s="206">
        <v>4070</v>
      </c>
      <c r="AC61" s="206"/>
      <c r="AD61" s="207">
        <v>0.05</v>
      </c>
      <c r="AE61" s="206">
        <v>207</v>
      </c>
      <c r="AF61" s="206">
        <v>174.2</v>
      </c>
      <c r="AG61" s="206">
        <v>174.2</v>
      </c>
      <c r="AH61" s="206">
        <v>0.76</v>
      </c>
      <c r="AI61" s="206">
        <v>4520</v>
      </c>
      <c r="AJ61" s="206"/>
      <c r="AK61" s="207">
        <v>0.05</v>
      </c>
      <c r="AL61" s="206">
        <v>207</v>
      </c>
      <c r="AM61" s="206">
        <v>150</v>
      </c>
      <c r="AN61" s="206">
        <v>165.6</v>
      </c>
      <c r="AO61" s="206">
        <v>0.72</v>
      </c>
      <c r="AP61" s="206">
        <v>5025</v>
      </c>
      <c r="AQ61" s="206"/>
      <c r="AR61" s="207">
        <v>0.06</v>
      </c>
    </row>
    <row r="62" spans="1:44" s="208" customFormat="1" ht="12.75">
      <c r="A62" s="212">
        <v>56</v>
      </c>
      <c r="B62" s="206" t="s">
        <v>423</v>
      </c>
      <c r="C62" s="206">
        <v>220</v>
      </c>
      <c r="D62" s="206">
        <v>0</v>
      </c>
      <c r="E62" s="206">
        <v>176</v>
      </c>
      <c r="F62" s="206">
        <v>0</v>
      </c>
      <c r="G62" s="206">
        <v>0</v>
      </c>
      <c r="H62" s="206"/>
      <c r="I62" s="207">
        <v>0</v>
      </c>
      <c r="J62" s="206">
        <v>220</v>
      </c>
      <c r="K62" s="206"/>
      <c r="L62" s="206"/>
      <c r="M62" s="206"/>
      <c r="N62" s="206"/>
      <c r="O62" s="206"/>
      <c r="P62" s="207"/>
      <c r="Q62" s="206">
        <v>220</v>
      </c>
      <c r="R62" s="206"/>
      <c r="S62" s="206"/>
      <c r="T62" s="206"/>
      <c r="U62" s="206"/>
      <c r="V62" s="206"/>
      <c r="W62" s="207"/>
      <c r="X62" s="206">
        <v>220</v>
      </c>
      <c r="Y62" s="206"/>
      <c r="Z62" s="206"/>
      <c r="AA62" s="206"/>
      <c r="AB62" s="206"/>
      <c r="AC62" s="206"/>
      <c r="AD62" s="207"/>
      <c r="AE62" s="206">
        <v>220</v>
      </c>
      <c r="AF62" s="206"/>
      <c r="AG62" s="206"/>
      <c r="AH62" s="206"/>
      <c r="AI62" s="206"/>
      <c r="AJ62" s="206"/>
      <c r="AK62" s="207"/>
      <c r="AL62" s="206">
        <v>220</v>
      </c>
      <c r="AM62" s="206"/>
      <c r="AN62" s="206"/>
      <c r="AO62" s="206"/>
      <c r="AP62" s="206"/>
      <c r="AQ62" s="206"/>
      <c r="AR62" s="207"/>
    </row>
    <row r="63" spans="1:44" s="208" customFormat="1" ht="12.75">
      <c r="A63" s="212">
        <v>57</v>
      </c>
      <c r="B63" s="206" t="s">
        <v>424</v>
      </c>
      <c r="C63" s="206">
        <v>173</v>
      </c>
      <c r="D63" s="206"/>
      <c r="E63" s="206"/>
      <c r="F63" s="206"/>
      <c r="G63" s="206"/>
      <c r="H63" s="206"/>
      <c r="I63" s="207"/>
      <c r="J63" s="206">
        <v>173</v>
      </c>
      <c r="K63" s="206"/>
      <c r="L63" s="206"/>
      <c r="M63" s="206"/>
      <c r="N63" s="206"/>
      <c r="O63" s="206"/>
      <c r="P63" s="207"/>
      <c r="Q63" s="206">
        <v>173</v>
      </c>
      <c r="R63" s="206"/>
      <c r="S63" s="206"/>
      <c r="T63" s="206"/>
      <c r="U63" s="206"/>
      <c r="V63" s="206"/>
      <c r="W63" s="207"/>
      <c r="X63" s="206">
        <v>173</v>
      </c>
      <c r="Y63" s="206"/>
      <c r="Z63" s="206"/>
      <c r="AA63" s="206"/>
      <c r="AB63" s="206"/>
      <c r="AC63" s="206"/>
      <c r="AD63" s="207"/>
      <c r="AE63" s="206">
        <v>173</v>
      </c>
      <c r="AF63" s="206"/>
      <c r="AG63" s="206"/>
      <c r="AH63" s="206"/>
      <c r="AI63" s="206"/>
      <c r="AJ63" s="206"/>
      <c r="AK63" s="207"/>
      <c r="AL63" s="206">
        <v>173</v>
      </c>
      <c r="AM63" s="206"/>
      <c r="AN63" s="206"/>
      <c r="AO63" s="206"/>
      <c r="AP63" s="206"/>
      <c r="AQ63" s="206"/>
      <c r="AR63" s="207"/>
    </row>
    <row r="64" spans="1:44" s="208" customFormat="1" ht="12.75">
      <c r="A64" s="212">
        <v>58</v>
      </c>
      <c r="B64" s="206" t="s">
        <v>425</v>
      </c>
      <c r="C64" s="206">
        <v>130</v>
      </c>
      <c r="D64" s="206">
        <v>94</v>
      </c>
      <c r="E64" s="206">
        <v>104</v>
      </c>
      <c r="F64" s="206">
        <v>1</v>
      </c>
      <c r="G64" s="206">
        <v>21480</v>
      </c>
      <c r="H64" s="206"/>
      <c r="I64" s="207">
        <v>0.32</v>
      </c>
      <c r="J64" s="206">
        <v>130</v>
      </c>
      <c r="K64" s="206">
        <v>100</v>
      </c>
      <c r="L64" s="206">
        <v>104</v>
      </c>
      <c r="M64" s="206">
        <v>1</v>
      </c>
      <c r="N64" s="206">
        <v>24886</v>
      </c>
      <c r="O64" s="206"/>
      <c r="P64" s="207">
        <v>0.33</v>
      </c>
      <c r="Q64" s="206">
        <v>130</v>
      </c>
      <c r="R64" s="206">
        <v>102</v>
      </c>
      <c r="S64" s="206">
        <v>104</v>
      </c>
      <c r="T64" s="206">
        <v>1</v>
      </c>
      <c r="U64" s="206">
        <v>30752</v>
      </c>
      <c r="V64" s="206"/>
      <c r="W64" s="207">
        <v>0.42</v>
      </c>
      <c r="X64" s="206">
        <v>130</v>
      </c>
      <c r="Y64" s="206">
        <v>94</v>
      </c>
      <c r="Z64" s="206">
        <v>104</v>
      </c>
      <c r="AA64" s="206">
        <v>1</v>
      </c>
      <c r="AB64" s="206">
        <v>34888</v>
      </c>
      <c r="AC64" s="206"/>
      <c r="AD64" s="207">
        <v>0.5</v>
      </c>
      <c r="AE64" s="206">
        <v>130</v>
      </c>
      <c r="AF64" s="206">
        <v>96</v>
      </c>
      <c r="AG64" s="206">
        <v>104</v>
      </c>
      <c r="AH64" s="206">
        <v>1</v>
      </c>
      <c r="AI64" s="206">
        <v>36684</v>
      </c>
      <c r="AJ64" s="206">
        <v>986</v>
      </c>
      <c r="AK64" s="207">
        <v>0.51</v>
      </c>
      <c r="AL64" s="206">
        <v>130</v>
      </c>
      <c r="AM64" s="206">
        <v>118</v>
      </c>
      <c r="AN64" s="206">
        <v>118</v>
      </c>
      <c r="AO64" s="206">
        <v>0.97</v>
      </c>
      <c r="AP64" s="206">
        <v>35348</v>
      </c>
      <c r="AQ64" s="206"/>
      <c r="AR64" s="207">
        <v>0.43</v>
      </c>
    </row>
    <row r="65" spans="1:44" s="208" customFormat="1" ht="12.75">
      <c r="A65" s="212">
        <v>59</v>
      </c>
      <c r="B65" s="206" t="s">
        <v>426</v>
      </c>
      <c r="C65" s="206">
        <v>200</v>
      </c>
      <c r="D65" s="206">
        <v>0</v>
      </c>
      <c r="E65" s="206">
        <v>160</v>
      </c>
      <c r="F65" s="206">
        <v>0.67</v>
      </c>
      <c r="G65" s="206">
        <v>12272</v>
      </c>
      <c r="H65" s="206"/>
      <c r="I65" s="207">
        <v>0.19</v>
      </c>
      <c r="J65" s="206">
        <v>200</v>
      </c>
      <c r="K65" s="206">
        <v>0</v>
      </c>
      <c r="L65" s="206">
        <v>160</v>
      </c>
      <c r="M65" s="206">
        <v>0.67</v>
      </c>
      <c r="N65" s="206">
        <v>12682</v>
      </c>
      <c r="O65" s="206"/>
      <c r="P65" s="207">
        <v>0.18</v>
      </c>
      <c r="Q65" s="206">
        <v>200</v>
      </c>
      <c r="R65" s="206">
        <v>0</v>
      </c>
      <c r="S65" s="206">
        <v>160</v>
      </c>
      <c r="T65" s="206">
        <v>0.67</v>
      </c>
      <c r="U65" s="206">
        <v>12273</v>
      </c>
      <c r="V65" s="206"/>
      <c r="W65" s="207">
        <v>0.19</v>
      </c>
      <c r="X65" s="206">
        <v>200</v>
      </c>
      <c r="Y65" s="206">
        <v>0</v>
      </c>
      <c r="Z65" s="206">
        <v>160</v>
      </c>
      <c r="AA65" s="206">
        <v>0.67</v>
      </c>
      <c r="AB65" s="206">
        <v>13105</v>
      </c>
      <c r="AC65" s="206"/>
      <c r="AD65" s="207">
        <v>0.18</v>
      </c>
      <c r="AE65" s="206">
        <v>200</v>
      </c>
      <c r="AF65" s="206">
        <v>0</v>
      </c>
      <c r="AG65" s="206">
        <v>160</v>
      </c>
      <c r="AH65" s="206">
        <v>0.67</v>
      </c>
      <c r="AI65" s="206">
        <v>13105</v>
      </c>
      <c r="AJ65" s="206"/>
      <c r="AK65" s="207">
        <v>0.18</v>
      </c>
      <c r="AL65" s="206">
        <v>200</v>
      </c>
      <c r="AM65" s="206">
        <v>0</v>
      </c>
      <c r="AN65" s="206">
        <v>160</v>
      </c>
      <c r="AO65" s="206">
        <v>0.67</v>
      </c>
      <c r="AP65" s="206">
        <v>12682</v>
      </c>
      <c r="AQ65" s="206"/>
      <c r="AR65" s="207">
        <v>0.19</v>
      </c>
    </row>
    <row r="66" spans="1:44" s="208" customFormat="1" ht="12.75">
      <c r="A66" s="212">
        <v>60</v>
      </c>
      <c r="B66" s="206" t="s">
        <v>427</v>
      </c>
      <c r="C66" s="206">
        <v>120</v>
      </c>
      <c r="D66" s="206">
        <v>55.8</v>
      </c>
      <c r="E66" s="206">
        <v>96</v>
      </c>
      <c r="F66" s="206">
        <v>0.89</v>
      </c>
      <c r="G66" s="206">
        <v>4914</v>
      </c>
      <c r="H66" s="206"/>
      <c r="I66" s="207">
        <v>0.13</v>
      </c>
      <c r="J66" s="206">
        <v>120</v>
      </c>
      <c r="K66" s="206">
        <v>56.48</v>
      </c>
      <c r="L66" s="206">
        <v>96</v>
      </c>
      <c r="M66" s="206">
        <v>0.9</v>
      </c>
      <c r="N66" s="206">
        <v>5080</v>
      </c>
      <c r="O66" s="206"/>
      <c r="P66" s="207">
        <v>0.13</v>
      </c>
      <c r="Q66" s="206">
        <v>120</v>
      </c>
      <c r="R66" s="206">
        <v>57.04</v>
      </c>
      <c r="S66" s="206">
        <v>96</v>
      </c>
      <c r="T66" s="206">
        <v>0.89</v>
      </c>
      <c r="U66" s="206">
        <v>5939</v>
      </c>
      <c r="V66" s="206"/>
      <c r="W66" s="207">
        <v>0.16</v>
      </c>
      <c r="X66" s="206">
        <v>120</v>
      </c>
      <c r="Y66" s="206">
        <v>51.16</v>
      </c>
      <c r="Z66" s="206">
        <v>96</v>
      </c>
      <c r="AA66" s="206">
        <v>0.88</v>
      </c>
      <c r="AB66" s="206">
        <v>2910</v>
      </c>
      <c r="AC66" s="206"/>
      <c r="AD66" s="207">
        <v>0.08</v>
      </c>
      <c r="AE66" s="206">
        <v>120</v>
      </c>
      <c r="AF66" s="206">
        <v>44.28</v>
      </c>
      <c r="AG66" s="206">
        <v>96</v>
      </c>
      <c r="AH66" s="206">
        <v>0.91</v>
      </c>
      <c r="AI66" s="206">
        <v>2851</v>
      </c>
      <c r="AJ66" s="206"/>
      <c r="AK66" s="207">
        <v>0.09</v>
      </c>
      <c r="AL66" s="206">
        <v>120</v>
      </c>
      <c r="AM66" s="206">
        <v>55.48</v>
      </c>
      <c r="AN66" s="206">
        <v>96</v>
      </c>
      <c r="AO66" s="206">
        <v>0.88</v>
      </c>
      <c r="AP66" s="206">
        <v>4263</v>
      </c>
      <c r="AQ66" s="206"/>
      <c r="AR66" s="207">
        <v>0.12</v>
      </c>
    </row>
    <row r="67" spans="1:44" s="208" customFormat="1" ht="12.75">
      <c r="A67" s="212">
        <v>61</v>
      </c>
      <c r="B67" s="206" t="s">
        <v>428</v>
      </c>
      <c r="C67" s="206">
        <v>389</v>
      </c>
      <c r="D67" s="206">
        <v>301.5</v>
      </c>
      <c r="E67" s="206">
        <v>311.2</v>
      </c>
      <c r="F67" s="206">
        <v>0.65</v>
      </c>
      <c r="G67" s="206">
        <v>19620</v>
      </c>
      <c r="H67" s="206"/>
      <c r="I67" s="207">
        <v>0.14000000000000001</v>
      </c>
      <c r="J67" s="206">
        <v>389</v>
      </c>
      <c r="K67" s="206">
        <v>264.60000000000002</v>
      </c>
      <c r="L67" s="206">
        <v>311.2</v>
      </c>
      <c r="M67" s="206">
        <v>0.48</v>
      </c>
      <c r="N67" s="206">
        <v>6850</v>
      </c>
      <c r="O67" s="206"/>
      <c r="P67" s="207">
        <v>7.0000000000000007E-2</v>
      </c>
      <c r="Q67" s="206">
        <v>389</v>
      </c>
      <c r="R67" s="206">
        <v>259</v>
      </c>
      <c r="S67" s="206">
        <v>311.2</v>
      </c>
      <c r="T67" s="206">
        <v>0.52</v>
      </c>
      <c r="U67" s="206">
        <v>11830</v>
      </c>
      <c r="V67" s="206"/>
      <c r="W67" s="207">
        <v>0.12</v>
      </c>
      <c r="X67" s="206">
        <v>389</v>
      </c>
      <c r="Y67" s="206">
        <v>300</v>
      </c>
      <c r="Z67" s="206">
        <v>311.2</v>
      </c>
      <c r="AA67" s="206">
        <v>0.54</v>
      </c>
      <c r="AB67" s="206">
        <v>10320</v>
      </c>
      <c r="AC67" s="206"/>
      <c r="AD67" s="207">
        <v>0.09</v>
      </c>
      <c r="AE67" s="206">
        <v>389</v>
      </c>
      <c r="AF67" s="206">
        <v>296.2</v>
      </c>
      <c r="AG67" s="206">
        <v>311.2</v>
      </c>
      <c r="AH67" s="206">
        <v>0.55000000000000004</v>
      </c>
      <c r="AI67" s="206">
        <v>10140</v>
      </c>
      <c r="AJ67" s="206"/>
      <c r="AK67" s="207">
        <v>0.08</v>
      </c>
      <c r="AL67" s="206">
        <v>389</v>
      </c>
      <c r="AM67" s="206">
        <v>306.2</v>
      </c>
      <c r="AN67" s="206">
        <v>311.2</v>
      </c>
      <c r="AO67" s="206">
        <v>0.66</v>
      </c>
      <c r="AP67" s="206">
        <v>7490</v>
      </c>
      <c r="AQ67" s="206"/>
      <c r="AR67" s="207">
        <v>0.05</v>
      </c>
    </row>
    <row r="68" spans="1:44" s="208" customFormat="1" ht="12.75">
      <c r="A68" s="212">
        <v>62</v>
      </c>
      <c r="B68" s="206" t="s">
        <v>429</v>
      </c>
      <c r="C68" s="206">
        <v>167</v>
      </c>
      <c r="D68" s="206">
        <v>106.92</v>
      </c>
      <c r="E68" s="206">
        <v>133.6</v>
      </c>
      <c r="F68" s="206">
        <v>0.97</v>
      </c>
      <c r="G68" s="206">
        <v>37410</v>
      </c>
      <c r="H68" s="206">
        <v>8</v>
      </c>
      <c r="I68" s="207">
        <v>0.5</v>
      </c>
      <c r="J68" s="206">
        <v>167</v>
      </c>
      <c r="K68" s="206">
        <v>103.24</v>
      </c>
      <c r="L68" s="206">
        <v>133.6</v>
      </c>
      <c r="M68" s="206">
        <v>0.97</v>
      </c>
      <c r="N68" s="206">
        <v>19236</v>
      </c>
      <c r="O68" s="206"/>
      <c r="P68" s="207">
        <v>0.26</v>
      </c>
      <c r="Q68" s="206">
        <v>167</v>
      </c>
      <c r="R68" s="206">
        <v>23.24</v>
      </c>
      <c r="S68" s="206">
        <v>133.6</v>
      </c>
      <c r="T68" s="206">
        <v>0.99</v>
      </c>
      <c r="U68" s="206">
        <v>1310</v>
      </c>
      <c r="V68" s="206"/>
      <c r="W68" s="207">
        <v>0.08</v>
      </c>
      <c r="X68" s="206">
        <v>167</v>
      </c>
      <c r="Y68" s="206">
        <v>5.74</v>
      </c>
      <c r="Z68" s="206">
        <v>133.6</v>
      </c>
      <c r="AA68" s="206">
        <v>1</v>
      </c>
      <c r="AB68" s="206">
        <v>980</v>
      </c>
      <c r="AC68" s="206"/>
      <c r="AD68" s="207">
        <v>0.23</v>
      </c>
      <c r="AE68" s="206">
        <v>167</v>
      </c>
      <c r="AF68" s="206">
        <v>5.92</v>
      </c>
      <c r="AG68" s="206">
        <v>133.6</v>
      </c>
      <c r="AH68" s="206">
        <v>1</v>
      </c>
      <c r="AI68" s="206">
        <v>948</v>
      </c>
      <c r="AJ68" s="206"/>
      <c r="AK68" s="207">
        <v>0.22</v>
      </c>
      <c r="AL68" s="206">
        <v>167</v>
      </c>
      <c r="AM68" s="206">
        <v>7.68</v>
      </c>
      <c r="AN68" s="206">
        <v>133.6</v>
      </c>
      <c r="AO68" s="206">
        <v>1</v>
      </c>
      <c r="AP68" s="206">
        <v>1050</v>
      </c>
      <c r="AQ68" s="206"/>
      <c r="AR68" s="207">
        <v>0.19</v>
      </c>
    </row>
    <row r="69" spans="1:44" s="208" customFormat="1" ht="12.75">
      <c r="A69" s="212">
        <v>63</v>
      </c>
      <c r="B69" s="206" t="s">
        <v>430</v>
      </c>
      <c r="C69" s="206">
        <v>120</v>
      </c>
      <c r="D69" s="206">
        <v>102</v>
      </c>
      <c r="E69" s="206">
        <v>102</v>
      </c>
      <c r="F69" s="206">
        <v>0.99</v>
      </c>
      <c r="G69" s="206">
        <v>40594</v>
      </c>
      <c r="H69" s="206">
        <v>4102</v>
      </c>
      <c r="I69" s="207">
        <v>0.56000000000000005</v>
      </c>
      <c r="J69" s="206">
        <v>120</v>
      </c>
      <c r="K69" s="206">
        <v>108</v>
      </c>
      <c r="L69" s="206">
        <v>108</v>
      </c>
      <c r="M69" s="206">
        <v>0.99</v>
      </c>
      <c r="N69" s="206">
        <v>45456</v>
      </c>
      <c r="O69" s="206">
        <v>5537</v>
      </c>
      <c r="P69" s="207">
        <v>0.56999999999999995</v>
      </c>
      <c r="Q69" s="206">
        <v>120</v>
      </c>
      <c r="R69" s="206">
        <v>110</v>
      </c>
      <c r="S69" s="206">
        <v>110</v>
      </c>
      <c r="T69" s="206">
        <v>0.99</v>
      </c>
      <c r="U69" s="206">
        <v>44796</v>
      </c>
      <c r="V69" s="206">
        <v>5418</v>
      </c>
      <c r="W69" s="207">
        <v>0.56999999999999995</v>
      </c>
      <c r="X69" s="206">
        <v>120</v>
      </c>
      <c r="Y69" s="206">
        <v>112</v>
      </c>
      <c r="Z69" s="206">
        <v>112</v>
      </c>
      <c r="AA69" s="206">
        <v>0.99</v>
      </c>
      <c r="AB69" s="206">
        <v>41546</v>
      </c>
      <c r="AC69" s="206">
        <v>269</v>
      </c>
      <c r="AD69" s="207">
        <v>0.5</v>
      </c>
      <c r="AE69" s="206">
        <v>120</v>
      </c>
      <c r="AF69" s="206">
        <v>98</v>
      </c>
      <c r="AG69" s="206">
        <v>98</v>
      </c>
      <c r="AH69" s="206">
        <v>0.99</v>
      </c>
      <c r="AI69" s="206">
        <v>38020</v>
      </c>
      <c r="AJ69" s="206">
        <v>1826</v>
      </c>
      <c r="AK69" s="207">
        <v>0.53</v>
      </c>
      <c r="AL69" s="206">
        <v>120</v>
      </c>
      <c r="AM69" s="206">
        <v>102</v>
      </c>
      <c r="AN69" s="206">
        <v>102</v>
      </c>
      <c r="AO69" s="206">
        <v>0.99</v>
      </c>
      <c r="AP69" s="206">
        <v>41166</v>
      </c>
      <c r="AQ69" s="206">
        <v>4751</v>
      </c>
      <c r="AR69" s="207">
        <v>0.56999999999999995</v>
      </c>
    </row>
    <row r="70" spans="1:44" s="208" customFormat="1" ht="12.75">
      <c r="A70" s="212">
        <v>64</v>
      </c>
      <c r="B70" s="206" t="s">
        <v>431</v>
      </c>
      <c r="C70" s="206">
        <v>110</v>
      </c>
      <c r="D70" s="206">
        <v>84</v>
      </c>
      <c r="E70" s="206">
        <v>88</v>
      </c>
      <c r="F70" s="206">
        <v>0.93</v>
      </c>
      <c r="G70" s="206">
        <v>17706</v>
      </c>
      <c r="H70" s="206"/>
      <c r="I70" s="207">
        <v>0.31</v>
      </c>
      <c r="J70" s="206">
        <v>110</v>
      </c>
      <c r="K70" s="206">
        <v>95</v>
      </c>
      <c r="L70" s="206">
        <v>95</v>
      </c>
      <c r="M70" s="206">
        <v>0.93</v>
      </c>
      <c r="N70" s="206">
        <v>19714</v>
      </c>
      <c r="O70" s="206"/>
      <c r="P70" s="207">
        <v>0.3</v>
      </c>
      <c r="Q70" s="206">
        <v>110</v>
      </c>
      <c r="R70" s="206">
        <v>94</v>
      </c>
      <c r="S70" s="206">
        <v>94</v>
      </c>
      <c r="T70" s="206">
        <v>0.93</v>
      </c>
      <c r="U70" s="206">
        <v>18874</v>
      </c>
      <c r="V70" s="206"/>
      <c r="W70" s="207">
        <v>0.3</v>
      </c>
      <c r="X70" s="206">
        <v>110</v>
      </c>
      <c r="Y70" s="206">
        <v>76</v>
      </c>
      <c r="Z70" s="206">
        <v>88</v>
      </c>
      <c r="AA70" s="206">
        <v>0.91</v>
      </c>
      <c r="AB70" s="206">
        <v>13429</v>
      </c>
      <c r="AC70" s="206"/>
      <c r="AD70" s="207">
        <v>0.26</v>
      </c>
      <c r="AE70" s="206">
        <v>110</v>
      </c>
      <c r="AF70" s="206">
        <v>71.5</v>
      </c>
      <c r="AG70" s="206">
        <v>88</v>
      </c>
      <c r="AH70" s="206">
        <v>0.9</v>
      </c>
      <c r="AI70" s="206">
        <v>12900</v>
      </c>
      <c r="AJ70" s="206"/>
      <c r="AK70" s="207">
        <v>0.27</v>
      </c>
      <c r="AL70" s="206">
        <v>110</v>
      </c>
      <c r="AM70" s="206">
        <v>73.2</v>
      </c>
      <c r="AN70" s="206">
        <v>88</v>
      </c>
      <c r="AO70" s="206">
        <v>0.89</v>
      </c>
      <c r="AP70" s="206">
        <v>12160</v>
      </c>
      <c r="AQ70" s="206"/>
      <c r="AR70" s="207">
        <v>0.26</v>
      </c>
    </row>
    <row r="71" spans="1:44" s="208" customFormat="1" ht="12.75">
      <c r="A71" s="212">
        <v>65</v>
      </c>
      <c r="B71" s="206" t="s">
        <v>432</v>
      </c>
      <c r="C71" s="206">
        <v>110</v>
      </c>
      <c r="D71" s="206">
        <v>1.5</v>
      </c>
      <c r="E71" s="206">
        <v>88</v>
      </c>
      <c r="F71" s="206">
        <v>0.99</v>
      </c>
      <c r="G71" s="206">
        <v>1574</v>
      </c>
      <c r="H71" s="206">
        <v>1574</v>
      </c>
      <c r="I71" s="207">
        <v>0</v>
      </c>
      <c r="J71" s="206">
        <v>110</v>
      </c>
      <c r="K71" s="206">
        <v>2</v>
      </c>
      <c r="L71" s="206">
        <v>88</v>
      </c>
      <c r="M71" s="206">
        <v>0.99</v>
      </c>
      <c r="N71" s="206">
        <v>1577</v>
      </c>
      <c r="O71" s="206">
        <v>1577</v>
      </c>
      <c r="P71" s="207">
        <v>0</v>
      </c>
      <c r="Q71" s="206">
        <v>110</v>
      </c>
      <c r="R71" s="206">
        <v>1.5</v>
      </c>
      <c r="S71" s="206">
        <v>88</v>
      </c>
      <c r="T71" s="206">
        <v>0.98</v>
      </c>
      <c r="U71" s="206">
        <v>1573</v>
      </c>
      <c r="V71" s="206">
        <v>1573</v>
      </c>
      <c r="W71" s="207">
        <v>0</v>
      </c>
      <c r="X71" s="206">
        <v>110</v>
      </c>
      <c r="Y71" s="206">
        <v>2.2000000000000002</v>
      </c>
      <c r="Z71" s="206">
        <v>88</v>
      </c>
      <c r="AA71" s="206">
        <v>0.99</v>
      </c>
      <c r="AB71" s="206">
        <v>1623</v>
      </c>
      <c r="AC71" s="206">
        <v>1623</v>
      </c>
      <c r="AD71" s="207">
        <v>0</v>
      </c>
      <c r="AE71" s="206">
        <v>110</v>
      </c>
      <c r="AF71" s="206">
        <v>2.2000000000000002</v>
      </c>
      <c r="AG71" s="206">
        <v>88</v>
      </c>
      <c r="AH71" s="206">
        <v>0.99</v>
      </c>
      <c r="AI71" s="206">
        <v>1617</v>
      </c>
      <c r="AJ71" s="206">
        <v>1617</v>
      </c>
      <c r="AK71" s="207">
        <v>0</v>
      </c>
      <c r="AL71" s="206">
        <v>110</v>
      </c>
      <c r="AM71" s="206">
        <v>2.2000000000000002</v>
      </c>
      <c r="AN71" s="206">
        <v>88</v>
      </c>
      <c r="AO71" s="206">
        <v>0.99</v>
      </c>
      <c r="AP71" s="206">
        <v>1654</v>
      </c>
      <c r="AQ71" s="206">
        <v>1654</v>
      </c>
      <c r="AR71" s="207">
        <v>0</v>
      </c>
    </row>
    <row r="72" spans="1:44" s="208" customFormat="1" ht="12.75">
      <c r="A72" s="212">
        <v>66</v>
      </c>
      <c r="B72" s="206" t="s">
        <v>433</v>
      </c>
      <c r="C72" s="206">
        <v>167</v>
      </c>
      <c r="D72" s="206">
        <v>106</v>
      </c>
      <c r="E72" s="206">
        <v>133.6</v>
      </c>
      <c r="F72" s="206">
        <v>0.99</v>
      </c>
      <c r="G72" s="206">
        <v>4954</v>
      </c>
      <c r="H72" s="206"/>
      <c r="I72" s="207">
        <v>7.0000000000000007E-2</v>
      </c>
      <c r="J72" s="206">
        <v>167</v>
      </c>
      <c r="K72" s="206">
        <v>105.2</v>
      </c>
      <c r="L72" s="206">
        <v>133.6</v>
      </c>
      <c r="M72" s="206">
        <v>0.99</v>
      </c>
      <c r="N72" s="206">
        <v>5520</v>
      </c>
      <c r="O72" s="206"/>
      <c r="P72" s="207">
        <v>7.0000000000000007E-2</v>
      </c>
      <c r="Q72" s="206">
        <v>167</v>
      </c>
      <c r="R72" s="206">
        <v>107.2</v>
      </c>
      <c r="S72" s="206">
        <v>133.6</v>
      </c>
      <c r="T72" s="206">
        <v>0.96</v>
      </c>
      <c r="U72" s="206">
        <v>5253</v>
      </c>
      <c r="V72" s="206"/>
      <c r="W72" s="207">
        <v>7.0000000000000007E-2</v>
      </c>
      <c r="X72" s="206">
        <v>167</v>
      </c>
      <c r="Y72" s="206">
        <v>155.4</v>
      </c>
      <c r="Z72" s="206">
        <v>155.4</v>
      </c>
      <c r="AA72" s="206">
        <v>0.95</v>
      </c>
      <c r="AB72" s="206">
        <v>5928</v>
      </c>
      <c r="AC72" s="206"/>
      <c r="AD72" s="207">
        <v>0.05</v>
      </c>
      <c r="AE72" s="206">
        <v>167</v>
      </c>
      <c r="AF72" s="206">
        <v>109.2</v>
      </c>
      <c r="AG72" s="206">
        <v>133.6</v>
      </c>
      <c r="AH72" s="206">
        <v>0.97</v>
      </c>
      <c r="AI72" s="206">
        <v>5724</v>
      </c>
      <c r="AJ72" s="206"/>
      <c r="AK72" s="207">
        <v>7.0000000000000007E-2</v>
      </c>
      <c r="AL72" s="206">
        <v>167</v>
      </c>
      <c r="AM72" s="206">
        <v>113</v>
      </c>
      <c r="AN72" s="206">
        <v>133.6</v>
      </c>
      <c r="AO72" s="206">
        <v>0.99</v>
      </c>
      <c r="AP72" s="206">
        <v>5836</v>
      </c>
      <c r="AQ72" s="206"/>
      <c r="AR72" s="207">
        <v>7.0000000000000007E-2</v>
      </c>
    </row>
    <row r="73" spans="1:44" s="208" customFormat="1" ht="12.75">
      <c r="A73" s="212">
        <v>67</v>
      </c>
      <c r="B73" s="206" t="s">
        <v>434</v>
      </c>
      <c r="C73" s="206">
        <v>140</v>
      </c>
      <c r="D73" s="206">
        <v>134.84</v>
      </c>
      <c r="E73" s="206">
        <v>134.84</v>
      </c>
      <c r="F73" s="206">
        <v>0.99</v>
      </c>
      <c r="G73" s="206">
        <v>32572</v>
      </c>
      <c r="H73" s="206"/>
      <c r="I73" s="207">
        <v>0.34</v>
      </c>
      <c r="J73" s="206">
        <v>140</v>
      </c>
      <c r="K73" s="206">
        <v>132.84</v>
      </c>
      <c r="L73" s="206">
        <v>132.84</v>
      </c>
      <c r="M73" s="206">
        <v>0.98</v>
      </c>
      <c r="N73" s="206">
        <v>30296</v>
      </c>
      <c r="O73" s="206"/>
      <c r="P73" s="207">
        <v>0.31</v>
      </c>
      <c r="Q73" s="206">
        <v>140</v>
      </c>
      <c r="R73" s="206">
        <v>134.72</v>
      </c>
      <c r="S73" s="206">
        <v>134.72</v>
      </c>
      <c r="T73" s="206">
        <v>0.98</v>
      </c>
      <c r="U73" s="206">
        <v>28548</v>
      </c>
      <c r="V73" s="206"/>
      <c r="W73" s="207">
        <v>0.3</v>
      </c>
      <c r="X73" s="206">
        <v>140</v>
      </c>
      <c r="Y73" s="206">
        <v>140.12</v>
      </c>
      <c r="Z73" s="206">
        <v>140.12</v>
      </c>
      <c r="AA73" s="206">
        <v>0.98</v>
      </c>
      <c r="AB73" s="206">
        <v>27720</v>
      </c>
      <c r="AC73" s="206"/>
      <c r="AD73" s="207">
        <v>0.27</v>
      </c>
      <c r="AE73" s="206">
        <v>140</v>
      </c>
      <c r="AF73" s="206">
        <v>133.24</v>
      </c>
      <c r="AG73" s="206">
        <v>133.24</v>
      </c>
      <c r="AH73" s="206">
        <v>0.98</v>
      </c>
      <c r="AI73" s="206">
        <v>23820</v>
      </c>
      <c r="AJ73" s="206"/>
      <c r="AK73" s="207">
        <v>0.24</v>
      </c>
      <c r="AL73" s="206">
        <v>140</v>
      </c>
      <c r="AM73" s="206">
        <v>130.72</v>
      </c>
      <c r="AN73" s="206">
        <v>130.72</v>
      </c>
      <c r="AO73" s="206">
        <v>0.98</v>
      </c>
      <c r="AP73" s="206">
        <v>25968</v>
      </c>
      <c r="AQ73" s="206"/>
      <c r="AR73" s="207">
        <v>0.28000000000000003</v>
      </c>
    </row>
    <row r="74" spans="1:44" s="208" customFormat="1" ht="12.75">
      <c r="A74" s="212">
        <v>68</v>
      </c>
      <c r="B74" s="206" t="s">
        <v>435</v>
      </c>
      <c r="C74" s="206">
        <v>110</v>
      </c>
      <c r="D74" s="206">
        <v>49.4</v>
      </c>
      <c r="E74" s="206">
        <v>88</v>
      </c>
      <c r="F74" s="206">
        <v>0.95</v>
      </c>
      <c r="G74" s="206">
        <v>13037</v>
      </c>
      <c r="H74" s="206"/>
      <c r="I74" s="207">
        <v>0.37</v>
      </c>
      <c r="J74" s="206">
        <v>110</v>
      </c>
      <c r="K74" s="206">
        <v>55.8</v>
      </c>
      <c r="L74" s="206">
        <v>88</v>
      </c>
      <c r="M74" s="206">
        <v>0.94</v>
      </c>
      <c r="N74" s="206">
        <v>10601</v>
      </c>
      <c r="O74" s="206"/>
      <c r="P74" s="207">
        <v>0.26</v>
      </c>
      <c r="Q74" s="206">
        <v>110</v>
      </c>
      <c r="R74" s="206">
        <v>58.7</v>
      </c>
      <c r="S74" s="206">
        <v>88</v>
      </c>
      <c r="T74" s="206">
        <v>0.94</v>
      </c>
      <c r="U74" s="206">
        <v>13241</v>
      </c>
      <c r="V74" s="206"/>
      <c r="W74" s="207">
        <v>0.33</v>
      </c>
      <c r="X74" s="206">
        <v>110</v>
      </c>
      <c r="Y74" s="206">
        <v>36.200000000000003</v>
      </c>
      <c r="Z74" s="206">
        <v>88</v>
      </c>
      <c r="AA74" s="206">
        <v>0.95</v>
      </c>
      <c r="AB74" s="206">
        <v>6998</v>
      </c>
      <c r="AC74" s="206"/>
      <c r="AD74" s="207">
        <v>0.26</v>
      </c>
      <c r="AE74" s="206">
        <v>110</v>
      </c>
      <c r="AF74" s="206">
        <v>27.2</v>
      </c>
      <c r="AG74" s="206">
        <v>88</v>
      </c>
      <c r="AH74" s="206">
        <v>0.96</v>
      </c>
      <c r="AI74" s="206">
        <v>6401</v>
      </c>
      <c r="AJ74" s="206"/>
      <c r="AK74" s="207">
        <v>0.31</v>
      </c>
      <c r="AL74" s="206">
        <v>110</v>
      </c>
      <c r="AM74" s="206">
        <v>31.6</v>
      </c>
      <c r="AN74" s="206">
        <v>88</v>
      </c>
      <c r="AO74" s="206">
        <v>0.96</v>
      </c>
      <c r="AP74" s="206">
        <v>7296</v>
      </c>
      <c r="AQ74" s="206"/>
      <c r="AR74" s="207">
        <v>0.32</v>
      </c>
    </row>
    <row r="75" spans="1:44" s="208" customFormat="1" ht="12.75">
      <c r="A75" s="212">
        <v>69</v>
      </c>
      <c r="B75" s="206" t="s">
        <v>436</v>
      </c>
      <c r="C75" s="206">
        <v>110</v>
      </c>
      <c r="D75" s="206"/>
      <c r="E75" s="206"/>
      <c r="F75" s="206"/>
      <c r="G75" s="206"/>
      <c r="H75" s="206"/>
      <c r="I75" s="207"/>
      <c r="J75" s="206">
        <v>110</v>
      </c>
      <c r="K75" s="206"/>
      <c r="L75" s="206"/>
      <c r="M75" s="206"/>
      <c r="N75" s="206"/>
      <c r="O75" s="206"/>
      <c r="P75" s="207"/>
      <c r="Q75" s="206">
        <v>110</v>
      </c>
      <c r="R75" s="206"/>
      <c r="S75" s="206"/>
      <c r="T75" s="206"/>
      <c r="U75" s="206"/>
      <c r="V75" s="206"/>
      <c r="W75" s="207"/>
      <c r="X75" s="206">
        <v>110</v>
      </c>
      <c r="Y75" s="206"/>
      <c r="Z75" s="206"/>
      <c r="AA75" s="206"/>
      <c r="AB75" s="206"/>
      <c r="AC75" s="206"/>
      <c r="AD75" s="207"/>
      <c r="AE75" s="206">
        <v>110</v>
      </c>
      <c r="AF75" s="206"/>
      <c r="AG75" s="206"/>
      <c r="AH75" s="206"/>
      <c r="AI75" s="206"/>
      <c r="AJ75" s="206"/>
      <c r="AK75" s="207"/>
      <c r="AL75" s="206">
        <v>110</v>
      </c>
      <c r="AM75" s="206"/>
      <c r="AN75" s="206"/>
      <c r="AO75" s="206"/>
      <c r="AP75" s="206"/>
      <c r="AQ75" s="206"/>
      <c r="AR75" s="207"/>
    </row>
    <row r="76" spans="1:44" s="208" customFormat="1" ht="12.75">
      <c r="A76" s="212">
        <v>70</v>
      </c>
      <c r="B76" s="206" t="s">
        <v>437</v>
      </c>
      <c r="C76" s="206">
        <v>111</v>
      </c>
      <c r="D76" s="206">
        <v>46.8</v>
      </c>
      <c r="E76" s="206">
        <v>88.8</v>
      </c>
      <c r="F76" s="206">
        <v>0.99</v>
      </c>
      <c r="G76" s="206">
        <v>12585</v>
      </c>
      <c r="H76" s="206"/>
      <c r="I76" s="207">
        <v>0.38</v>
      </c>
      <c r="J76" s="206">
        <v>111</v>
      </c>
      <c r="K76" s="206">
        <v>45</v>
      </c>
      <c r="L76" s="206">
        <v>88.8</v>
      </c>
      <c r="M76" s="206">
        <v>0.99</v>
      </c>
      <c r="N76" s="206">
        <v>11655</v>
      </c>
      <c r="O76" s="206"/>
      <c r="P76" s="207">
        <v>0.35</v>
      </c>
      <c r="Q76" s="206">
        <v>111</v>
      </c>
      <c r="R76" s="206">
        <v>45.6</v>
      </c>
      <c r="S76" s="206">
        <v>88.8</v>
      </c>
      <c r="T76" s="206">
        <v>0.99</v>
      </c>
      <c r="U76" s="206">
        <v>12234</v>
      </c>
      <c r="V76" s="206"/>
      <c r="W76" s="207">
        <v>0.38</v>
      </c>
      <c r="X76" s="206">
        <v>111</v>
      </c>
      <c r="Y76" s="206">
        <v>46.8</v>
      </c>
      <c r="Z76" s="206">
        <v>88.8</v>
      </c>
      <c r="AA76" s="206">
        <v>0.99</v>
      </c>
      <c r="AB76" s="206">
        <v>11157</v>
      </c>
      <c r="AC76" s="206"/>
      <c r="AD76" s="207">
        <v>0.32</v>
      </c>
      <c r="AE76" s="206">
        <v>111</v>
      </c>
      <c r="AF76" s="206">
        <v>49.2</v>
      </c>
      <c r="AG76" s="206">
        <v>88.8</v>
      </c>
      <c r="AH76" s="206">
        <v>0.99</v>
      </c>
      <c r="AI76" s="206">
        <v>12927</v>
      </c>
      <c r="AJ76" s="206"/>
      <c r="AK76" s="207">
        <v>0.36</v>
      </c>
      <c r="AL76" s="206">
        <v>111</v>
      </c>
      <c r="AM76" s="206">
        <v>51</v>
      </c>
      <c r="AN76" s="206">
        <v>88.8</v>
      </c>
      <c r="AO76" s="206">
        <v>1</v>
      </c>
      <c r="AP76" s="206">
        <v>14565</v>
      </c>
      <c r="AQ76" s="206"/>
      <c r="AR76" s="207">
        <v>0.4</v>
      </c>
    </row>
    <row r="77" spans="1:44" s="208" customFormat="1" ht="12.75">
      <c r="A77" s="212">
        <v>71</v>
      </c>
      <c r="B77" s="206" t="s">
        <v>438</v>
      </c>
      <c r="C77" s="206">
        <v>113</v>
      </c>
      <c r="D77" s="206">
        <v>75.040000000000006</v>
      </c>
      <c r="E77" s="206">
        <v>90.4</v>
      </c>
      <c r="F77" s="206">
        <v>0.93</v>
      </c>
      <c r="G77" s="206">
        <v>18513</v>
      </c>
      <c r="H77" s="206"/>
      <c r="I77" s="207">
        <v>0.36</v>
      </c>
      <c r="J77" s="206">
        <v>113</v>
      </c>
      <c r="K77" s="206">
        <v>56.48</v>
      </c>
      <c r="L77" s="206">
        <v>90.4</v>
      </c>
      <c r="M77" s="206">
        <v>0.92</v>
      </c>
      <c r="N77" s="206">
        <v>13657</v>
      </c>
      <c r="O77" s="206"/>
      <c r="P77" s="207">
        <v>0.34</v>
      </c>
      <c r="Q77" s="206">
        <v>113</v>
      </c>
      <c r="R77" s="206">
        <v>50.88</v>
      </c>
      <c r="S77" s="206">
        <v>90.4</v>
      </c>
      <c r="T77" s="206">
        <v>0.91</v>
      </c>
      <c r="U77" s="206">
        <v>11417</v>
      </c>
      <c r="V77" s="206"/>
      <c r="W77" s="207">
        <v>0.33</v>
      </c>
      <c r="X77" s="206">
        <v>113</v>
      </c>
      <c r="Y77" s="206">
        <v>54.56</v>
      </c>
      <c r="Z77" s="206">
        <v>90.4</v>
      </c>
      <c r="AA77" s="206">
        <v>0.92</v>
      </c>
      <c r="AB77" s="206">
        <v>13817</v>
      </c>
      <c r="AC77" s="206"/>
      <c r="AD77" s="207">
        <v>0.35</v>
      </c>
      <c r="AE77" s="206">
        <v>113</v>
      </c>
      <c r="AF77" s="206">
        <v>46.24</v>
      </c>
      <c r="AG77" s="206">
        <v>90.4</v>
      </c>
      <c r="AH77" s="206">
        <v>0.93</v>
      </c>
      <c r="AI77" s="206">
        <v>12801</v>
      </c>
      <c r="AJ77" s="206"/>
      <c r="AK77" s="207">
        <v>0.38</v>
      </c>
      <c r="AL77" s="206">
        <v>113</v>
      </c>
      <c r="AM77" s="206">
        <v>56.48</v>
      </c>
      <c r="AN77" s="206">
        <v>90.4</v>
      </c>
      <c r="AO77" s="206">
        <v>0.92</v>
      </c>
      <c r="AP77" s="206">
        <v>14673</v>
      </c>
      <c r="AQ77" s="206"/>
      <c r="AR77" s="207">
        <v>0.38</v>
      </c>
    </row>
    <row r="78" spans="1:44" s="208" customFormat="1" ht="12.75">
      <c r="A78" s="212">
        <v>72</v>
      </c>
      <c r="B78" s="206" t="s">
        <v>439</v>
      </c>
      <c r="C78" s="206">
        <v>110</v>
      </c>
      <c r="D78" s="206">
        <v>9</v>
      </c>
      <c r="E78" s="206">
        <v>88</v>
      </c>
      <c r="F78" s="206">
        <v>0.64</v>
      </c>
      <c r="G78" s="206">
        <v>922</v>
      </c>
      <c r="H78" s="206"/>
      <c r="I78" s="207">
        <v>0.22</v>
      </c>
      <c r="J78" s="206">
        <v>110</v>
      </c>
      <c r="K78" s="206">
        <v>4</v>
      </c>
      <c r="L78" s="206">
        <v>88</v>
      </c>
      <c r="M78" s="206">
        <v>0.43</v>
      </c>
      <c r="N78" s="206">
        <v>475</v>
      </c>
      <c r="O78" s="206"/>
      <c r="P78" s="207">
        <v>0.37</v>
      </c>
      <c r="Q78" s="206">
        <v>110</v>
      </c>
      <c r="R78" s="206">
        <v>3</v>
      </c>
      <c r="S78" s="206">
        <v>88</v>
      </c>
      <c r="T78" s="206">
        <v>0.42</v>
      </c>
      <c r="U78" s="206">
        <v>388</v>
      </c>
      <c r="V78" s="206"/>
      <c r="W78" s="207">
        <v>0.43</v>
      </c>
      <c r="X78" s="206">
        <v>110</v>
      </c>
      <c r="Y78" s="206">
        <v>18</v>
      </c>
      <c r="Z78" s="206">
        <v>88</v>
      </c>
      <c r="AA78" s="206">
        <v>0.68</v>
      </c>
      <c r="AB78" s="206">
        <v>1435</v>
      </c>
      <c r="AC78" s="206"/>
      <c r="AD78" s="207">
        <v>0.16</v>
      </c>
      <c r="AE78" s="206">
        <v>110</v>
      </c>
      <c r="AF78" s="206">
        <v>15</v>
      </c>
      <c r="AG78" s="206">
        <v>88</v>
      </c>
      <c r="AH78" s="206">
        <v>0.78</v>
      </c>
      <c r="AI78" s="206">
        <v>1608</v>
      </c>
      <c r="AJ78" s="206"/>
      <c r="AK78" s="207">
        <v>0.19</v>
      </c>
      <c r="AL78" s="206">
        <v>110</v>
      </c>
      <c r="AM78" s="206">
        <v>16</v>
      </c>
      <c r="AN78" s="206">
        <v>88</v>
      </c>
      <c r="AO78" s="206">
        <v>0.72</v>
      </c>
      <c r="AP78" s="206">
        <v>1397</v>
      </c>
      <c r="AQ78" s="206"/>
      <c r="AR78" s="207">
        <v>0.17</v>
      </c>
    </row>
    <row r="79" spans="1:44" s="208" customFormat="1" ht="12.75">
      <c r="A79" s="212">
        <v>73</v>
      </c>
      <c r="B79" s="206" t="s">
        <v>440</v>
      </c>
      <c r="C79" s="206">
        <v>300</v>
      </c>
      <c r="D79" s="206">
        <v>224.16</v>
      </c>
      <c r="E79" s="206">
        <v>240</v>
      </c>
      <c r="F79" s="206">
        <v>0.99</v>
      </c>
      <c r="G79" s="206">
        <v>37274</v>
      </c>
      <c r="H79" s="206"/>
      <c r="I79" s="207">
        <v>0.23</v>
      </c>
      <c r="J79" s="206">
        <v>300</v>
      </c>
      <c r="K79" s="206">
        <v>196.8</v>
      </c>
      <c r="L79" s="206">
        <v>240</v>
      </c>
      <c r="M79" s="206">
        <v>0.99</v>
      </c>
      <c r="N79" s="206">
        <v>48566</v>
      </c>
      <c r="O79" s="206"/>
      <c r="P79" s="207">
        <v>0.33</v>
      </c>
      <c r="Q79" s="206">
        <v>300</v>
      </c>
      <c r="R79" s="206">
        <v>175.92</v>
      </c>
      <c r="S79" s="206">
        <v>240</v>
      </c>
      <c r="T79" s="206">
        <v>0.99</v>
      </c>
      <c r="U79" s="206">
        <v>11438</v>
      </c>
      <c r="V79" s="206"/>
      <c r="W79" s="207">
        <v>0.09</v>
      </c>
      <c r="X79" s="206">
        <v>300</v>
      </c>
      <c r="Y79" s="206">
        <v>13.44</v>
      </c>
      <c r="Z79" s="206">
        <v>240</v>
      </c>
      <c r="AA79" s="206">
        <v>1</v>
      </c>
      <c r="AB79" s="206">
        <v>4910</v>
      </c>
      <c r="AC79" s="206"/>
      <c r="AD79" s="207">
        <v>0.36</v>
      </c>
      <c r="AE79" s="206">
        <v>300</v>
      </c>
      <c r="AF79" s="206">
        <v>6.48</v>
      </c>
      <c r="AG79" s="206">
        <v>240</v>
      </c>
      <c r="AH79" s="206">
        <v>1</v>
      </c>
      <c r="AI79" s="206">
        <v>4754</v>
      </c>
      <c r="AJ79" s="206">
        <v>483</v>
      </c>
      <c r="AK79" s="207">
        <v>0.56000000000000005</v>
      </c>
      <c r="AL79" s="206">
        <v>300</v>
      </c>
      <c r="AM79" s="206">
        <v>4.5599999999999996</v>
      </c>
      <c r="AN79" s="206">
        <v>240</v>
      </c>
      <c r="AO79" s="206">
        <v>1</v>
      </c>
      <c r="AP79" s="206">
        <v>4802</v>
      </c>
      <c r="AQ79" s="206">
        <v>1360</v>
      </c>
      <c r="AR79" s="207">
        <v>0.7</v>
      </c>
    </row>
    <row r="80" spans="1:44" s="208" customFormat="1" ht="12.75">
      <c r="A80" s="212">
        <v>74</v>
      </c>
      <c r="B80" s="206" t="s">
        <v>441</v>
      </c>
      <c r="C80" s="206">
        <v>176</v>
      </c>
      <c r="D80" s="206">
        <v>113.4</v>
      </c>
      <c r="E80" s="206">
        <v>140.80000000000001</v>
      </c>
      <c r="F80" s="206">
        <v>0.74</v>
      </c>
      <c r="G80" s="206">
        <v>11701</v>
      </c>
      <c r="H80" s="206"/>
      <c r="I80" s="207">
        <v>0.19</v>
      </c>
      <c r="J80" s="206">
        <v>176</v>
      </c>
      <c r="K80" s="206">
        <v>107.4</v>
      </c>
      <c r="L80" s="206">
        <v>140.80000000000001</v>
      </c>
      <c r="M80" s="206">
        <v>0.68</v>
      </c>
      <c r="N80" s="206">
        <v>11755</v>
      </c>
      <c r="O80" s="206"/>
      <c r="P80" s="207">
        <v>0.21</v>
      </c>
      <c r="Q80" s="206">
        <v>176</v>
      </c>
      <c r="R80" s="206">
        <v>122.4</v>
      </c>
      <c r="S80" s="206">
        <v>140.80000000000001</v>
      </c>
      <c r="T80" s="206">
        <v>0.72</v>
      </c>
      <c r="U80" s="206">
        <v>11917</v>
      </c>
      <c r="V80" s="206"/>
      <c r="W80" s="207">
        <v>0.18</v>
      </c>
      <c r="X80" s="206">
        <v>176</v>
      </c>
      <c r="Y80" s="206">
        <v>118.2</v>
      </c>
      <c r="Z80" s="206">
        <v>140.80000000000001</v>
      </c>
      <c r="AA80" s="206">
        <v>0.73</v>
      </c>
      <c r="AB80" s="206">
        <v>6745</v>
      </c>
      <c r="AC80" s="206"/>
      <c r="AD80" s="207">
        <v>0.1</v>
      </c>
      <c r="AE80" s="206">
        <v>176</v>
      </c>
      <c r="AF80" s="206">
        <v>109.8</v>
      </c>
      <c r="AG80" s="206">
        <v>140.80000000000001</v>
      </c>
      <c r="AH80" s="206">
        <v>0.7</v>
      </c>
      <c r="AI80" s="206">
        <v>5047</v>
      </c>
      <c r="AJ80" s="206"/>
      <c r="AK80" s="207">
        <v>0.09</v>
      </c>
      <c r="AL80" s="206">
        <v>176</v>
      </c>
      <c r="AM80" s="206">
        <v>109.2</v>
      </c>
      <c r="AN80" s="206">
        <v>140.80000000000001</v>
      </c>
      <c r="AO80" s="206">
        <v>0.74</v>
      </c>
      <c r="AP80" s="206">
        <v>4255</v>
      </c>
      <c r="AQ80" s="206"/>
      <c r="AR80" s="207">
        <v>7.0000000000000007E-2</v>
      </c>
    </row>
    <row r="81" spans="1:44" s="208" customFormat="1" ht="12.75">
      <c r="A81" s="212">
        <v>75</v>
      </c>
      <c r="B81" s="206" t="s">
        <v>442</v>
      </c>
      <c r="C81" s="206">
        <v>1</v>
      </c>
      <c r="D81" s="206">
        <v>13600</v>
      </c>
      <c r="E81" s="206">
        <v>13600</v>
      </c>
      <c r="F81" s="206">
        <v>7.0000000000000007E-2</v>
      </c>
      <c r="G81" s="206">
        <v>447000</v>
      </c>
      <c r="H81" s="206">
        <v>447000</v>
      </c>
      <c r="I81" s="207">
        <v>0</v>
      </c>
      <c r="J81" s="206">
        <v>1</v>
      </c>
      <c r="K81" s="206">
        <v>14280</v>
      </c>
      <c r="L81" s="206">
        <v>14280</v>
      </c>
      <c r="M81" s="206">
        <v>0.02</v>
      </c>
      <c r="N81" s="206">
        <v>121600</v>
      </c>
      <c r="O81" s="206">
        <v>121600</v>
      </c>
      <c r="P81" s="207">
        <v>0</v>
      </c>
      <c r="Q81" s="206">
        <v>1</v>
      </c>
      <c r="R81" s="206">
        <v>13400</v>
      </c>
      <c r="S81" s="206">
        <v>13400</v>
      </c>
      <c r="T81" s="206">
        <v>0.06</v>
      </c>
      <c r="U81" s="206">
        <v>420800</v>
      </c>
      <c r="V81" s="206">
        <v>420800</v>
      </c>
      <c r="W81" s="207">
        <v>0</v>
      </c>
      <c r="X81" s="206">
        <v>1</v>
      </c>
      <c r="Y81" s="206">
        <v>5520</v>
      </c>
      <c r="Z81" s="206">
        <v>5520</v>
      </c>
      <c r="AA81" s="206">
        <v>0.05</v>
      </c>
      <c r="AB81" s="206">
        <v>349400</v>
      </c>
      <c r="AC81" s="206">
        <v>349400</v>
      </c>
      <c r="AD81" s="207">
        <v>0</v>
      </c>
      <c r="AE81" s="206">
        <v>1</v>
      </c>
      <c r="AF81" s="206">
        <v>13520</v>
      </c>
      <c r="AG81" s="206">
        <v>13520</v>
      </c>
      <c r="AH81" s="206">
        <v>0.04</v>
      </c>
      <c r="AI81" s="206">
        <v>320400</v>
      </c>
      <c r="AJ81" s="206">
        <v>320400</v>
      </c>
      <c r="AK81" s="207">
        <v>0</v>
      </c>
      <c r="AL81" s="206">
        <v>1</v>
      </c>
      <c r="AM81" s="206">
        <v>11240</v>
      </c>
      <c r="AN81" s="206">
        <v>11240</v>
      </c>
      <c r="AO81" s="206">
        <v>0.01</v>
      </c>
      <c r="AP81" s="206">
        <v>85600</v>
      </c>
      <c r="AQ81" s="206">
        <v>85600</v>
      </c>
      <c r="AR81" s="207">
        <v>0</v>
      </c>
    </row>
    <row r="82" spans="1:44" s="208" customFormat="1" ht="12.75">
      <c r="A82" s="212">
        <v>76</v>
      </c>
      <c r="B82" s="206" t="s">
        <v>443</v>
      </c>
      <c r="C82" s="206">
        <v>110</v>
      </c>
      <c r="D82" s="206"/>
      <c r="E82" s="206"/>
      <c r="F82" s="206"/>
      <c r="G82" s="206"/>
      <c r="H82" s="206"/>
      <c r="I82" s="207"/>
      <c r="J82" s="206">
        <v>110</v>
      </c>
      <c r="K82" s="206"/>
      <c r="L82" s="206"/>
      <c r="M82" s="206"/>
      <c r="N82" s="206"/>
      <c r="O82" s="206"/>
      <c r="P82" s="207"/>
      <c r="Q82" s="206">
        <v>110</v>
      </c>
      <c r="R82" s="206"/>
      <c r="S82" s="206"/>
      <c r="T82" s="206"/>
      <c r="U82" s="206"/>
      <c r="V82" s="206"/>
      <c r="W82" s="207"/>
      <c r="X82" s="206">
        <v>110</v>
      </c>
      <c r="Y82" s="206"/>
      <c r="Z82" s="206"/>
      <c r="AA82" s="206"/>
      <c r="AB82" s="206"/>
      <c r="AC82" s="206"/>
      <c r="AD82" s="207"/>
      <c r="AE82" s="206">
        <v>110</v>
      </c>
      <c r="AF82" s="206">
        <v>0</v>
      </c>
      <c r="AG82" s="206">
        <v>88</v>
      </c>
      <c r="AH82" s="206">
        <v>0.92</v>
      </c>
      <c r="AI82" s="206">
        <v>840</v>
      </c>
      <c r="AJ82" s="206"/>
      <c r="AK82" s="207">
        <v>0.01</v>
      </c>
      <c r="AL82" s="206">
        <v>110</v>
      </c>
      <c r="AM82" s="206">
        <v>0</v>
      </c>
      <c r="AN82" s="206">
        <v>88</v>
      </c>
      <c r="AO82" s="206">
        <v>0.92</v>
      </c>
      <c r="AP82" s="206">
        <v>542</v>
      </c>
      <c r="AQ82" s="206"/>
      <c r="AR82" s="207">
        <v>0.01</v>
      </c>
    </row>
    <row r="83" spans="1:44" s="208" customFormat="1" ht="12.75">
      <c r="A83" s="212">
        <v>77</v>
      </c>
      <c r="B83" s="206" t="s">
        <v>444</v>
      </c>
      <c r="C83" s="206">
        <v>277.77999999999997</v>
      </c>
      <c r="D83" s="206">
        <v>252.62</v>
      </c>
      <c r="E83" s="206">
        <v>252.62</v>
      </c>
      <c r="F83" s="206">
        <v>0.95</v>
      </c>
      <c r="G83" s="206">
        <v>108755</v>
      </c>
      <c r="H83" s="206">
        <v>22586</v>
      </c>
      <c r="I83" s="207">
        <v>0.63</v>
      </c>
      <c r="J83" s="206">
        <v>277.77999999999997</v>
      </c>
      <c r="K83" s="206">
        <v>246.53</v>
      </c>
      <c r="L83" s="206">
        <v>246.53</v>
      </c>
      <c r="M83" s="206">
        <v>0.88</v>
      </c>
      <c r="N83" s="206">
        <v>67363</v>
      </c>
      <c r="O83" s="206"/>
      <c r="P83" s="207">
        <v>0.42</v>
      </c>
      <c r="Q83" s="206">
        <v>277.77999999999997</v>
      </c>
      <c r="R83" s="206">
        <v>214.21</v>
      </c>
      <c r="S83" s="206">
        <v>222.4</v>
      </c>
      <c r="T83" s="206">
        <v>0.9</v>
      </c>
      <c r="U83" s="206">
        <v>72927</v>
      </c>
      <c r="V83" s="206">
        <v>3592</v>
      </c>
      <c r="W83" s="207">
        <v>0.53</v>
      </c>
      <c r="X83" s="206">
        <v>277.77999999999997</v>
      </c>
      <c r="Y83" s="206">
        <v>252.56</v>
      </c>
      <c r="Z83" s="206">
        <v>252.56</v>
      </c>
      <c r="AA83" s="206">
        <v>0.93</v>
      </c>
      <c r="AB83" s="206">
        <v>116124</v>
      </c>
      <c r="AC83" s="206">
        <v>28382</v>
      </c>
      <c r="AD83" s="207">
        <v>0.66</v>
      </c>
      <c r="AE83" s="206">
        <v>277.77999999999997</v>
      </c>
      <c r="AF83" s="206">
        <v>255.03</v>
      </c>
      <c r="AG83" s="206">
        <v>255.03</v>
      </c>
      <c r="AH83" s="206">
        <v>0.95</v>
      </c>
      <c r="AI83" s="206">
        <v>125470</v>
      </c>
      <c r="AJ83" s="206">
        <v>35314</v>
      </c>
      <c r="AK83" s="207">
        <v>0.7</v>
      </c>
      <c r="AL83" s="206">
        <v>277.77999999999997</v>
      </c>
      <c r="AM83" s="206">
        <v>606.79999999999995</v>
      </c>
      <c r="AN83" s="206">
        <v>606.79999999999995</v>
      </c>
      <c r="AO83" s="206">
        <v>0.95</v>
      </c>
      <c r="AP83" s="206">
        <v>117407</v>
      </c>
      <c r="AQ83" s="206"/>
      <c r="AR83" s="207">
        <v>0.28000000000000003</v>
      </c>
    </row>
    <row r="84" spans="1:44" s="208" customFormat="1" ht="12.75">
      <c r="A84" s="212">
        <v>78</v>
      </c>
      <c r="B84" s="206" t="s">
        <v>445</v>
      </c>
      <c r="C84" s="206">
        <v>111</v>
      </c>
      <c r="D84" s="206">
        <v>78.5</v>
      </c>
      <c r="E84" s="206">
        <v>88.8</v>
      </c>
      <c r="F84" s="206">
        <v>0.95</v>
      </c>
      <c r="G84" s="206">
        <v>14858</v>
      </c>
      <c r="H84" s="206"/>
      <c r="I84" s="207">
        <v>0.28000000000000003</v>
      </c>
      <c r="J84" s="206">
        <v>111</v>
      </c>
      <c r="K84" s="206">
        <v>76.03</v>
      </c>
      <c r="L84" s="206">
        <v>88.8</v>
      </c>
      <c r="M84" s="206">
        <v>0.86</v>
      </c>
      <c r="N84" s="206">
        <v>9474</v>
      </c>
      <c r="O84" s="206"/>
      <c r="P84" s="207">
        <v>0.19</v>
      </c>
      <c r="Q84" s="206">
        <v>111</v>
      </c>
      <c r="R84" s="206">
        <v>79.459999999999994</v>
      </c>
      <c r="S84" s="206">
        <v>88.8</v>
      </c>
      <c r="T84" s="206">
        <v>0.72</v>
      </c>
      <c r="U84" s="206">
        <v>13741</v>
      </c>
      <c r="V84" s="206"/>
      <c r="W84" s="207">
        <v>0.33</v>
      </c>
      <c r="X84" s="206">
        <v>111</v>
      </c>
      <c r="Y84" s="206">
        <v>87.78</v>
      </c>
      <c r="Z84" s="206">
        <v>88.8</v>
      </c>
      <c r="AA84" s="206">
        <v>0.71</v>
      </c>
      <c r="AB84" s="206">
        <v>15076</v>
      </c>
      <c r="AC84" s="206"/>
      <c r="AD84" s="207">
        <v>0.32</v>
      </c>
      <c r="AE84" s="206">
        <v>111</v>
      </c>
      <c r="AF84" s="206">
        <v>92.75</v>
      </c>
      <c r="AG84" s="206">
        <v>92.75</v>
      </c>
      <c r="AH84" s="206">
        <v>0.72</v>
      </c>
      <c r="AI84" s="206">
        <v>15242</v>
      </c>
      <c r="AJ84" s="206"/>
      <c r="AK84" s="207">
        <v>0.31</v>
      </c>
      <c r="AL84" s="206">
        <v>111</v>
      </c>
      <c r="AM84" s="206">
        <v>97.06</v>
      </c>
      <c r="AN84" s="206">
        <v>97.06</v>
      </c>
      <c r="AO84" s="206">
        <v>0.68</v>
      </c>
      <c r="AP84" s="206">
        <v>15824</v>
      </c>
      <c r="AQ84" s="206"/>
      <c r="AR84" s="207">
        <v>0.33</v>
      </c>
    </row>
    <row r="85" spans="1:44" s="208" customFormat="1" ht="12.75">
      <c r="A85" s="212">
        <v>79</v>
      </c>
      <c r="B85" s="206" t="s">
        <v>446</v>
      </c>
      <c r="C85" s="206">
        <v>110</v>
      </c>
      <c r="D85" s="206">
        <v>130.08000000000001</v>
      </c>
      <c r="E85" s="206">
        <v>130.08000000000001</v>
      </c>
      <c r="F85" s="206">
        <v>0.85</v>
      </c>
      <c r="G85" s="206">
        <v>48858</v>
      </c>
      <c r="H85" s="206">
        <v>48858</v>
      </c>
      <c r="I85" s="207">
        <v>0</v>
      </c>
      <c r="J85" s="206">
        <v>110</v>
      </c>
      <c r="K85" s="206">
        <v>137.44</v>
      </c>
      <c r="L85" s="206">
        <v>137.44</v>
      </c>
      <c r="M85" s="206">
        <v>0.84</v>
      </c>
      <c r="N85" s="206">
        <v>51720</v>
      </c>
      <c r="O85" s="206">
        <v>51720</v>
      </c>
      <c r="P85" s="207">
        <v>0</v>
      </c>
      <c r="Q85" s="206">
        <v>110</v>
      </c>
      <c r="R85" s="206">
        <v>124.56</v>
      </c>
      <c r="S85" s="206">
        <v>124.56</v>
      </c>
      <c r="T85" s="206">
        <v>0.88</v>
      </c>
      <c r="U85" s="206">
        <v>47550</v>
      </c>
      <c r="V85" s="206">
        <v>47550</v>
      </c>
      <c r="W85" s="207">
        <v>0</v>
      </c>
      <c r="X85" s="206">
        <v>110</v>
      </c>
      <c r="Y85" s="206">
        <v>78.400000000000006</v>
      </c>
      <c r="Z85" s="206">
        <v>88</v>
      </c>
      <c r="AA85" s="206">
        <v>0.87</v>
      </c>
      <c r="AB85" s="206">
        <v>44852</v>
      </c>
      <c r="AC85" s="206">
        <v>44852</v>
      </c>
      <c r="AD85" s="207">
        <v>0</v>
      </c>
      <c r="AE85" s="206">
        <v>110</v>
      </c>
      <c r="AF85" s="206">
        <v>117</v>
      </c>
      <c r="AG85" s="206">
        <v>117</v>
      </c>
      <c r="AH85" s="206">
        <v>0.85</v>
      </c>
      <c r="AI85" s="206">
        <v>50798</v>
      </c>
      <c r="AJ85" s="206">
        <v>50798</v>
      </c>
      <c r="AK85" s="207">
        <v>0</v>
      </c>
      <c r="AL85" s="206">
        <v>110</v>
      </c>
      <c r="AM85" s="206">
        <v>135.19999999999999</v>
      </c>
      <c r="AN85" s="206">
        <v>135.19999999999999</v>
      </c>
      <c r="AO85" s="206">
        <v>0.85</v>
      </c>
      <c r="AP85" s="206">
        <v>57584</v>
      </c>
      <c r="AQ85" s="206">
        <v>57584</v>
      </c>
      <c r="AR85" s="207">
        <v>0</v>
      </c>
    </row>
    <row r="86" spans="1:44" s="208" customFormat="1" ht="12.75">
      <c r="A86" s="212">
        <v>80</v>
      </c>
      <c r="B86" s="206" t="s">
        <v>447</v>
      </c>
      <c r="C86" s="206">
        <v>155.56</v>
      </c>
      <c r="D86" s="206">
        <v>0</v>
      </c>
      <c r="E86" s="206">
        <v>140</v>
      </c>
      <c r="F86" s="206">
        <v>0</v>
      </c>
      <c r="G86" s="206">
        <v>0</v>
      </c>
      <c r="H86" s="206"/>
      <c r="I86" s="207">
        <v>0</v>
      </c>
      <c r="J86" s="206">
        <v>155.56</v>
      </c>
      <c r="K86" s="206">
        <v>0</v>
      </c>
      <c r="L86" s="206">
        <v>140</v>
      </c>
      <c r="M86" s="206">
        <v>0</v>
      </c>
      <c r="N86" s="206">
        <v>0</v>
      </c>
      <c r="O86" s="206"/>
      <c r="P86" s="207">
        <v>0</v>
      </c>
      <c r="Q86" s="206">
        <v>155.56</v>
      </c>
      <c r="R86" s="206">
        <v>0</v>
      </c>
      <c r="S86" s="206">
        <v>140</v>
      </c>
      <c r="T86" s="206">
        <v>0</v>
      </c>
      <c r="U86" s="206">
        <v>0</v>
      </c>
      <c r="V86" s="206"/>
      <c r="W86" s="207">
        <v>0</v>
      </c>
      <c r="X86" s="206">
        <v>155.56</v>
      </c>
      <c r="Y86" s="206">
        <v>0</v>
      </c>
      <c r="Z86" s="206">
        <v>140</v>
      </c>
      <c r="AA86" s="206">
        <v>0</v>
      </c>
      <c r="AB86" s="206">
        <v>0</v>
      </c>
      <c r="AC86" s="206"/>
      <c r="AD86" s="207">
        <v>0</v>
      </c>
      <c r="AE86" s="206">
        <v>155.56</v>
      </c>
      <c r="AF86" s="206">
        <v>0</v>
      </c>
      <c r="AG86" s="206">
        <v>140</v>
      </c>
      <c r="AH86" s="206">
        <v>0</v>
      </c>
      <c r="AI86" s="206">
        <v>0</v>
      </c>
      <c r="AJ86" s="206"/>
      <c r="AK86" s="207">
        <v>0</v>
      </c>
      <c r="AL86" s="206">
        <v>155.56</v>
      </c>
      <c r="AM86" s="206">
        <v>0</v>
      </c>
      <c r="AN86" s="206">
        <v>140</v>
      </c>
      <c r="AO86" s="206">
        <v>0</v>
      </c>
      <c r="AP86" s="206">
        <v>0</v>
      </c>
      <c r="AQ86" s="206"/>
      <c r="AR86" s="207">
        <v>0</v>
      </c>
    </row>
    <row r="87" spans="1:44" s="208" customFormat="1" ht="12.75">
      <c r="A87" s="212">
        <v>81</v>
      </c>
      <c r="B87" s="206" t="s">
        <v>448</v>
      </c>
      <c r="C87" s="206">
        <v>300</v>
      </c>
      <c r="D87" s="206">
        <v>90</v>
      </c>
      <c r="E87" s="206">
        <v>240</v>
      </c>
      <c r="F87" s="206">
        <v>0.94</v>
      </c>
      <c r="G87" s="206">
        <v>4290</v>
      </c>
      <c r="H87" s="206"/>
      <c r="I87" s="207">
        <v>7.0000000000000007E-2</v>
      </c>
      <c r="J87" s="206">
        <v>300</v>
      </c>
      <c r="K87" s="206">
        <v>70</v>
      </c>
      <c r="L87" s="206">
        <v>240</v>
      </c>
      <c r="M87" s="206">
        <v>0.86</v>
      </c>
      <c r="N87" s="206">
        <v>3210</v>
      </c>
      <c r="O87" s="206"/>
      <c r="P87" s="207">
        <v>7.0000000000000007E-2</v>
      </c>
      <c r="Q87" s="206">
        <v>300</v>
      </c>
      <c r="R87" s="206">
        <v>16</v>
      </c>
      <c r="S87" s="206">
        <v>240</v>
      </c>
      <c r="T87" s="206">
        <v>0.95</v>
      </c>
      <c r="U87" s="206">
        <v>3640</v>
      </c>
      <c r="V87" s="206"/>
      <c r="W87" s="207">
        <v>0.33</v>
      </c>
      <c r="X87" s="206">
        <v>300</v>
      </c>
      <c r="Y87" s="206">
        <v>15</v>
      </c>
      <c r="Z87" s="206">
        <v>240</v>
      </c>
      <c r="AA87" s="206">
        <v>0.86</v>
      </c>
      <c r="AB87" s="206">
        <v>3860</v>
      </c>
      <c r="AC87" s="206"/>
      <c r="AD87" s="207">
        <v>0.4</v>
      </c>
      <c r="AE87" s="206">
        <v>300</v>
      </c>
      <c r="AF87" s="206">
        <v>0</v>
      </c>
      <c r="AG87" s="206">
        <v>240</v>
      </c>
      <c r="AH87" s="206">
        <v>0</v>
      </c>
      <c r="AI87" s="206">
        <v>0</v>
      </c>
      <c r="AJ87" s="206"/>
      <c r="AK87" s="207">
        <v>0</v>
      </c>
      <c r="AL87" s="206">
        <v>300</v>
      </c>
      <c r="AM87" s="206">
        <v>0</v>
      </c>
      <c r="AN87" s="206">
        <v>240</v>
      </c>
      <c r="AO87" s="206">
        <v>0</v>
      </c>
      <c r="AP87" s="206">
        <v>0</v>
      </c>
      <c r="AQ87" s="206"/>
      <c r="AR87" s="207">
        <v>0</v>
      </c>
    </row>
    <row r="88" spans="1:44" s="208" customFormat="1" ht="12.75">
      <c r="A88" s="212">
        <v>82</v>
      </c>
      <c r="B88" s="206" t="s">
        <v>449</v>
      </c>
      <c r="C88" s="206">
        <v>127</v>
      </c>
      <c r="D88" s="206">
        <v>130.80000000000001</v>
      </c>
      <c r="E88" s="206">
        <v>130.80000000000001</v>
      </c>
      <c r="F88" s="206">
        <v>0.93</v>
      </c>
      <c r="G88" s="206">
        <v>26462</v>
      </c>
      <c r="H88" s="206"/>
      <c r="I88" s="207">
        <v>0.3</v>
      </c>
      <c r="J88" s="206">
        <v>127</v>
      </c>
      <c r="K88" s="206">
        <v>122</v>
      </c>
      <c r="L88" s="206">
        <v>122</v>
      </c>
      <c r="M88" s="206">
        <v>0.88</v>
      </c>
      <c r="N88" s="206">
        <v>27460</v>
      </c>
      <c r="O88" s="206"/>
      <c r="P88" s="207">
        <v>0.34</v>
      </c>
      <c r="Q88" s="206">
        <v>127</v>
      </c>
      <c r="R88" s="206">
        <v>120</v>
      </c>
      <c r="S88" s="206">
        <v>120</v>
      </c>
      <c r="T88" s="206">
        <v>0.89</v>
      </c>
      <c r="U88" s="206">
        <v>14314</v>
      </c>
      <c r="V88" s="206"/>
      <c r="W88" s="207">
        <v>0.19</v>
      </c>
      <c r="X88" s="206">
        <v>127</v>
      </c>
      <c r="Y88" s="206">
        <v>124.4</v>
      </c>
      <c r="Z88" s="206">
        <v>124.4</v>
      </c>
      <c r="AA88" s="206">
        <v>0.89</v>
      </c>
      <c r="AB88" s="206">
        <v>25996</v>
      </c>
      <c r="AC88" s="206"/>
      <c r="AD88" s="207">
        <v>0.32</v>
      </c>
      <c r="AE88" s="206">
        <v>127</v>
      </c>
      <c r="AF88" s="206">
        <v>106.4</v>
      </c>
      <c r="AG88" s="206">
        <v>106.4</v>
      </c>
      <c r="AH88" s="206">
        <v>0.93</v>
      </c>
      <c r="AI88" s="206">
        <v>23558</v>
      </c>
      <c r="AJ88" s="206"/>
      <c r="AK88" s="207">
        <v>0.32</v>
      </c>
      <c r="AL88" s="206">
        <v>127</v>
      </c>
      <c r="AM88" s="206">
        <v>124</v>
      </c>
      <c r="AN88" s="206">
        <v>124</v>
      </c>
      <c r="AO88" s="206">
        <v>0.91</v>
      </c>
      <c r="AP88" s="206">
        <v>24680</v>
      </c>
      <c r="AQ88" s="206"/>
      <c r="AR88" s="207">
        <v>0.3</v>
      </c>
    </row>
    <row r="89" spans="1:44" s="208" customFormat="1" ht="12.75">
      <c r="A89" s="212">
        <v>83</v>
      </c>
      <c r="B89" s="206" t="s">
        <v>450</v>
      </c>
      <c r="C89" s="206">
        <v>114</v>
      </c>
      <c r="D89" s="206">
        <v>58.5</v>
      </c>
      <c r="E89" s="206">
        <v>91.2</v>
      </c>
      <c r="F89" s="206">
        <v>0.92</v>
      </c>
      <c r="G89" s="206">
        <v>18288</v>
      </c>
      <c r="H89" s="206"/>
      <c r="I89" s="207">
        <v>0.47</v>
      </c>
      <c r="J89" s="206">
        <v>114</v>
      </c>
      <c r="K89" s="206">
        <v>64.5</v>
      </c>
      <c r="L89" s="206">
        <v>91.2</v>
      </c>
      <c r="M89" s="206">
        <v>0.89</v>
      </c>
      <c r="N89" s="206">
        <v>17811</v>
      </c>
      <c r="O89" s="206"/>
      <c r="P89" s="207">
        <v>0.42</v>
      </c>
      <c r="Q89" s="206">
        <v>114</v>
      </c>
      <c r="R89" s="206">
        <v>53.7</v>
      </c>
      <c r="S89" s="206">
        <v>91.2</v>
      </c>
      <c r="T89" s="206">
        <v>0.92</v>
      </c>
      <c r="U89" s="206">
        <v>11451</v>
      </c>
      <c r="V89" s="206"/>
      <c r="W89" s="207">
        <v>0.32</v>
      </c>
      <c r="X89" s="206">
        <v>114</v>
      </c>
      <c r="Y89" s="206">
        <v>57.9</v>
      </c>
      <c r="Z89" s="206">
        <v>91.2</v>
      </c>
      <c r="AA89" s="206">
        <v>0.91</v>
      </c>
      <c r="AB89" s="206">
        <v>17172</v>
      </c>
      <c r="AC89" s="206"/>
      <c r="AD89" s="207">
        <v>0.44</v>
      </c>
      <c r="AE89" s="206">
        <v>114</v>
      </c>
      <c r="AF89" s="206">
        <v>59.4</v>
      </c>
      <c r="AG89" s="206">
        <v>91.2</v>
      </c>
      <c r="AH89" s="206">
        <v>0.92</v>
      </c>
      <c r="AI89" s="206">
        <v>18120</v>
      </c>
      <c r="AJ89" s="206"/>
      <c r="AK89" s="207">
        <v>0.45</v>
      </c>
      <c r="AL89" s="206">
        <v>114</v>
      </c>
      <c r="AM89" s="206">
        <v>59.4</v>
      </c>
      <c r="AN89" s="206">
        <v>91.2</v>
      </c>
      <c r="AO89" s="206">
        <v>0.9</v>
      </c>
      <c r="AP89" s="206">
        <v>15987</v>
      </c>
      <c r="AQ89" s="206"/>
      <c r="AR89" s="207">
        <v>0.41</v>
      </c>
    </row>
    <row r="90" spans="1:44" s="208" customFormat="1" ht="12.75">
      <c r="A90" s="212">
        <v>84</v>
      </c>
      <c r="B90" s="206" t="s">
        <v>451</v>
      </c>
      <c r="C90" s="206">
        <v>121</v>
      </c>
      <c r="D90" s="206">
        <v>66.400000000000006</v>
      </c>
      <c r="E90" s="206">
        <v>96.8</v>
      </c>
      <c r="F90" s="206">
        <v>0.94</v>
      </c>
      <c r="G90" s="206">
        <v>19994</v>
      </c>
      <c r="H90" s="206"/>
      <c r="I90" s="207">
        <v>0.45</v>
      </c>
      <c r="J90" s="206">
        <v>121</v>
      </c>
      <c r="K90" s="206">
        <v>72.8</v>
      </c>
      <c r="L90" s="206">
        <v>96.8</v>
      </c>
      <c r="M90" s="206">
        <v>0.85</v>
      </c>
      <c r="N90" s="206">
        <v>14250</v>
      </c>
      <c r="O90" s="206"/>
      <c r="P90" s="207">
        <v>0.31</v>
      </c>
      <c r="Q90" s="206">
        <v>121</v>
      </c>
      <c r="R90" s="206">
        <v>70.400000000000006</v>
      </c>
      <c r="S90" s="206">
        <v>96.8</v>
      </c>
      <c r="T90" s="206">
        <v>0.88</v>
      </c>
      <c r="U90" s="206">
        <v>16616</v>
      </c>
      <c r="V90" s="206"/>
      <c r="W90" s="207">
        <v>0.37</v>
      </c>
      <c r="X90" s="206">
        <v>121</v>
      </c>
      <c r="Y90" s="206">
        <v>67.599999999999994</v>
      </c>
      <c r="Z90" s="206">
        <v>96.8</v>
      </c>
      <c r="AA90" s="206">
        <v>0.88</v>
      </c>
      <c r="AB90" s="206">
        <v>21118</v>
      </c>
      <c r="AC90" s="206"/>
      <c r="AD90" s="207">
        <v>0.48</v>
      </c>
      <c r="AE90" s="206">
        <v>121</v>
      </c>
      <c r="AF90" s="206">
        <v>71.599999999999994</v>
      </c>
      <c r="AG90" s="206">
        <v>96.8</v>
      </c>
      <c r="AH90" s="206">
        <v>0.87</v>
      </c>
      <c r="AI90" s="206">
        <v>22128</v>
      </c>
      <c r="AJ90" s="206"/>
      <c r="AK90" s="207">
        <v>0.48</v>
      </c>
      <c r="AL90" s="206">
        <v>121</v>
      </c>
      <c r="AM90" s="206">
        <v>84.4</v>
      </c>
      <c r="AN90" s="206">
        <v>96.8</v>
      </c>
      <c r="AO90" s="206">
        <v>0.84</v>
      </c>
      <c r="AP90" s="206">
        <v>24202</v>
      </c>
      <c r="AQ90" s="206"/>
      <c r="AR90" s="207">
        <v>0.47</v>
      </c>
    </row>
    <row r="91" spans="1:44" s="208" customFormat="1" ht="12.75">
      <c r="A91" s="212">
        <v>85</v>
      </c>
      <c r="B91" s="206" t="s">
        <v>452</v>
      </c>
      <c r="C91" s="206">
        <v>127</v>
      </c>
      <c r="D91" s="206">
        <v>80.400000000000006</v>
      </c>
      <c r="E91" s="206">
        <v>101.6</v>
      </c>
      <c r="F91" s="206">
        <v>0.95</v>
      </c>
      <c r="G91" s="206">
        <v>18240</v>
      </c>
      <c r="H91" s="206"/>
      <c r="I91" s="207">
        <v>0.33</v>
      </c>
      <c r="J91" s="206">
        <v>127</v>
      </c>
      <c r="K91" s="206">
        <v>66</v>
      </c>
      <c r="L91" s="206">
        <v>101.6</v>
      </c>
      <c r="M91" s="206">
        <v>0.98</v>
      </c>
      <c r="N91" s="206">
        <v>6350</v>
      </c>
      <c r="O91" s="206"/>
      <c r="P91" s="207">
        <v>0.13</v>
      </c>
      <c r="Q91" s="206">
        <v>127</v>
      </c>
      <c r="R91" s="206">
        <v>10.4</v>
      </c>
      <c r="S91" s="206">
        <v>101.6</v>
      </c>
      <c r="T91" s="206">
        <v>1</v>
      </c>
      <c r="U91" s="206">
        <v>1096</v>
      </c>
      <c r="V91" s="206"/>
      <c r="W91" s="207">
        <v>0.15</v>
      </c>
      <c r="X91" s="206">
        <v>127</v>
      </c>
      <c r="Y91" s="206">
        <v>24</v>
      </c>
      <c r="Z91" s="206">
        <v>101.6</v>
      </c>
      <c r="AA91" s="206">
        <v>0.9</v>
      </c>
      <c r="AB91" s="206">
        <v>914</v>
      </c>
      <c r="AC91" s="206"/>
      <c r="AD91" s="207">
        <v>0.06</v>
      </c>
      <c r="AE91" s="206">
        <v>127</v>
      </c>
      <c r="AF91" s="206">
        <v>4.4000000000000004</v>
      </c>
      <c r="AG91" s="206">
        <v>101.6</v>
      </c>
      <c r="AH91" s="206">
        <v>1</v>
      </c>
      <c r="AI91" s="206">
        <v>652</v>
      </c>
      <c r="AJ91" s="206"/>
      <c r="AK91" s="207">
        <v>0.2</v>
      </c>
      <c r="AL91" s="206">
        <v>127</v>
      </c>
      <c r="AM91" s="206">
        <v>16</v>
      </c>
      <c r="AN91" s="206">
        <v>101.6</v>
      </c>
      <c r="AO91" s="206">
        <v>0.99</v>
      </c>
      <c r="AP91" s="206">
        <v>612</v>
      </c>
      <c r="AQ91" s="206"/>
      <c r="AR91" s="207">
        <v>0.05</v>
      </c>
    </row>
    <row r="92" spans="1:44" s="208" customFormat="1" ht="12.75">
      <c r="A92" s="212">
        <v>86</v>
      </c>
      <c r="B92" s="206" t="s">
        <v>453</v>
      </c>
      <c r="C92" s="206">
        <v>143</v>
      </c>
      <c r="D92" s="206"/>
      <c r="E92" s="206"/>
      <c r="F92" s="206"/>
      <c r="G92" s="206"/>
      <c r="H92" s="206"/>
      <c r="I92" s="207"/>
      <c r="J92" s="206">
        <v>143</v>
      </c>
      <c r="K92" s="206"/>
      <c r="L92" s="206"/>
      <c r="M92" s="206"/>
      <c r="N92" s="206"/>
      <c r="O92" s="206"/>
      <c r="P92" s="207"/>
      <c r="Q92" s="206">
        <v>143</v>
      </c>
      <c r="R92" s="206"/>
      <c r="S92" s="206"/>
      <c r="T92" s="206"/>
      <c r="U92" s="206"/>
      <c r="V92" s="206"/>
      <c r="W92" s="207"/>
      <c r="X92" s="206">
        <v>143</v>
      </c>
      <c r="Y92" s="206">
        <v>0</v>
      </c>
      <c r="Z92" s="206">
        <v>114.4</v>
      </c>
      <c r="AA92" s="206">
        <v>0.86</v>
      </c>
      <c r="AB92" s="206">
        <v>15130</v>
      </c>
      <c r="AC92" s="206"/>
      <c r="AD92" s="207">
        <v>0.16</v>
      </c>
      <c r="AE92" s="206">
        <v>143</v>
      </c>
      <c r="AF92" s="206">
        <v>120.8</v>
      </c>
      <c r="AG92" s="206">
        <v>120.8</v>
      </c>
      <c r="AH92" s="206">
        <v>0.88</v>
      </c>
      <c r="AI92" s="206">
        <v>24062</v>
      </c>
      <c r="AJ92" s="206"/>
      <c r="AK92" s="207">
        <v>0.3</v>
      </c>
      <c r="AL92" s="206">
        <v>143</v>
      </c>
      <c r="AM92" s="206">
        <v>117.8</v>
      </c>
      <c r="AN92" s="206">
        <v>117.8</v>
      </c>
      <c r="AO92" s="206">
        <v>0.88</v>
      </c>
      <c r="AP92" s="206">
        <v>32532</v>
      </c>
      <c r="AQ92" s="206"/>
      <c r="AR92" s="207">
        <v>0.43</v>
      </c>
    </row>
    <row r="93" spans="1:44" s="208" customFormat="1" ht="12.75">
      <c r="A93" s="212">
        <v>87</v>
      </c>
      <c r="B93" s="206" t="s">
        <v>454</v>
      </c>
      <c r="C93" s="206">
        <v>125</v>
      </c>
      <c r="D93" s="206">
        <v>160.80000000000001</v>
      </c>
      <c r="E93" s="206">
        <v>160.80000000000001</v>
      </c>
      <c r="F93" s="206">
        <v>1</v>
      </c>
      <c r="G93" s="206">
        <v>30330</v>
      </c>
      <c r="H93" s="206"/>
      <c r="I93" s="207">
        <v>0.26</v>
      </c>
      <c r="J93" s="206">
        <v>125</v>
      </c>
      <c r="K93" s="206">
        <v>141.6</v>
      </c>
      <c r="L93" s="206">
        <v>141.6</v>
      </c>
      <c r="M93" s="206">
        <v>1</v>
      </c>
      <c r="N93" s="206">
        <v>30945</v>
      </c>
      <c r="O93" s="206"/>
      <c r="P93" s="207">
        <v>0.28999999999999998</v>
      </c>
      <c r="Q93" s="206">
        <v>125</v>
      </c>
      <c r="R93" s="206">
        <v>10.8</v>
      </c>
      <c r="S93" s="206">
        <v>100</v>
      </c>
      <c r="T93" s="206">
        <v>1</v>
      </c>
      <c r="U93" s="206">
        <v>1629</v>
      </c>
      <c r="V93" s="206"/>
      <c r="W93" s="207">
        <v>0.21</v>
      </c>
      <c r="X93" s="206">
        <v>125</v>
      </c>
      <c r="Y93" s="206">
        <v>10.8</v>
      </c>
      <c r="Z93" s="206">
        <v>100</v>
      </c>
      <c r="AA93" s="206">
        <v>1</v>
      </c>
      <c r="AB93" s="206">
        <v>2238</v>
      </c>
      <c r="AC93" s="206"/>
      <c r="AD93" s="207">
        <v>0.28000000000000003</v>
      </c>
      <c r="AE93" s="206">
        <v>125</v>
      </c>
      <c r="AF93" s="206">
        <v>11.4</v>
      </c>
      <c r="AG93" s="206">
        <v>100</v>
      </c>
      <c r="AH93" s="206">
        <v>0.98</v>
      </c>
      <c r="AI93" s="206">
        <v>2223</v>
      </c>
      <c r="AJ93" s="206"/>
      <c r="AK93" s="207">
        <v>0.27</v>
      </c>
      <c r="AL93" s="206">
        <v>125</v>
      </c>
      <c r="AM93" s="206">
        <v>20.399999999999999</v>
      </c>
      <c r="AN93" s="206">
        <v>100</v>
      </c>
      <c r="AO93" s="206">
        <v>1</v>
      </c>
      <c r="AP93" s="206">
        <v>2418</v>
      </c>
      <c r="AQ93" s="206"/>
      <c r="AR93" s="207">
        <v>0.16</v>
      </c>
    </row>
    <row r="94" spans="1:44" s="208" customFormat="1" ht="12.75">
      <c r="A94" s="212">
        <v>88</v>
      </c>
      <c r="B94" s="206" t="s">
        <v>455</v>
      </c>
      <c r="C94" s="206">
        <v>175</v>
      </c>
      <c r="D94" s="206">
        <v>180.84</v>
      </c>
      <c r="E94" s="206">
        <v>180.84</v>
      </c>
      <c r="F94" s="206">
        <v>0.86</v>
      </c>
      <c r="G94" s="206">
        <v>42639</v>
      </c>
      <c r="H94" s="206"/>
      <c r="I94" s="207">
        <v>0.38</v>
      </c>
      <c r="J94" s="206">
        <v>175</v>
      </c>
      <c r="K94" s="206">
        <v>163.02000000000001</v>
      </c>
      <c r="L94" s="206">
        <v>163.02000000000001</v>
      </c>
      <c r="M94" s="206">
        <v>0.7</v>
      </c>
      <c r="N94" s="206">
        <v>6462</v>
      </c>
      <c r="O94" s="206"/>
      <c r="P94" s="207">
        <v>0.08</v>
      </c>
      <c r="Q94" s="206">
        <v>175</v>
      </c>
      <c r="R94" s="206">
        <v>28.38</v>
      </c>
      <c r="S94" s="206">
        <v>140</v>
      </c>
      <c r="T94" s="206">
        <v>0.53</v>
      </c>
      <c r="U94" s="206">
        <v>924</v>
      </c>
      <c r="V94" s="206"/>
      <c r="W94" s="207">
        <v>0.09</v>
      </c>
      <c r="X94" s="206">
        <v>175</v>
      </c>
      <c r="Y94" s="206">
        <v>14.7</v>
      </c>
      <c r="Z94" s="206">
        <v>140</v>
      </c>
      <c r="AA94" s="206">
        <v>0.56999999999999995</v>
      </c>
      <c r="AB94" s="206">
        <v>924</v>
      </c>
      <c r="AC94" s="206"/>
      <c r="AD94" s="207">
        <v>0.15</v>
      </c>
      <c r="AE94" s="206">
        <v>175</v>
      </c>
      <c r="AF94" s="206">
        <v>13.5</v>
      </c>
      <c r="AG94" s="206">
        <v>140</v>
      </c>
      <c r="AH94" s="206">
        <v>0.61</v>
      </c>
      <c r="AI94" s="206">
        <v>957</v>
      </c>
      <c r="AJ94" s="206"/>
      <c r="AK94" s="207">
        <v>0.16</v>
      </c>
      <c r="AL94" s="206">
        <v>175</v>
      </c>
      <c r="AM94" s="206">
        <v>22.29</v>
      </c>
      <c r="AN94" s="206">
        <v>140</v>
      </c>
      <c r="AO94" s="206">
        <v>0.5</v>
      </c>
      <c r="AP94" s="206">
        <v>1140</v>
      </c>
      <c r="AQ94" s="206"/>
      <c r="AR94" s="207">
        <v>0.14000000000000001</v>
      </c>
    </row>
    <row r="95" spans="1:44" s="208" customFormat="1" ht="12.75">
      <c r="A95" s="212">
        <v>89</v>
      </c>
      <c r="B95" s="206" t="s">
        <v>456</v>
      </c>
      <c r="C95" s="206">
        <v>547.78</v>
      </c>
      <c r="D95" s="206">
        <v>387</v>
      </c>
      <c r="E95" s="206">
        <v>438.4</v>
      </c>
      <c r="F95" s="206">
        <v>0.97</v>
      </c>
      <c r="G95" s="206">
        <v>148320</v>
      </c>
      <c r="H95" s="206">
        <v>13611</v>
      </c>
      <c r="I95" s="207">
        <v>0.55000000000000004</v>
      </c>
      <c r="J95" s="206">
        <v>547.78</v>
      </c>
      <c r="K95" s="206">
        <v>223.2</v>
      </c>
      <c r="L95" s="206">
        <v>438.4</v>
      </c>
      <c r="M95" s="206">
        <v>0.9</v>
      </c>
      <c r="N95" s="206">
        <v>63504</v>
      </c>
      <c r="O95" s="206"/>
      <c r="P95" s="207">
        <v>0.42</v>
      </c>
      <c r="Q95" s="206">
        <v>547.78</v>
      </c>
      <c r="R95" s="206">
        <v>331.2</v>
      </c>
      <c r="S95" s="206">
        <v>438.4</v>
      </c>
      <c r="T95" s="206">
        <v>0.94</v>
      </c>
      <c r="U95" s="206">
        <v>82749</v>
      </c>
      <c r="V95" s="206"/>
      <c r="W95" s="207">
        <v>0.37</v>
      </c>
      <c r="X95" s="206">
        <v>547.78</v>
      </c>
      <c r="Y95" s="206">
        <v>0</v>
      </c>
      <c r="Z95" s="206">
        <v>438.4</v>
      </c>
      <c r="AA95" s="206">
        <v>0.94</v>
      </c>
      <c r="AB95" s="206">
        <v>85507</v>
      </c>
      <c r="AC95" s="206"/>
      <c r="AD95" s="207">
        <v>0.36</v>
      </c>
      <c r="AE95" s="206">
        <v>547.78</v>
      </c>
      <c r="AF95" s="206">
        <v>387</v>
      </c>
      <c r="AG95" s="206">
        <v>438.4</v>
      </c>
      <c r="AH95" s="206">
        <v>0.95</v>
      </c>
      <c r="AI95" s="206">
        <v>97904</v>
      </c>
      <c r="AJ95" s="206"/>
      <c r="AK95" s="207">
        <v>0.36</v>
      </c>
      <c r="AL95" s="206">
        <v>547.78</v>
      </c>
      <c r="AM95" s="206">
        <v>417</v>
      </c>
      <c r="AN95" s="206">
        <v>438.4</v>
      </c>
      <c r="AO95" s="206">
        <v>0.96</v>
      </c>
      <c r="AP95" s="206">
        <v>150213</v>
      </c>
      <c r="AQ95" s="206">
        <v>5422</v>
      </c>
      <c r="AR95" s="207">
        <v>0.52</v>
      </c>
    </row>
    <row r="96" spans="1:44" s="208" customFormat="1" ht="12.75">
      <c r="A96" s="212">
        <v>90</v>
      </c>
      <c r="B96" s="206" t="s">
        <v>457</v>
      </c>
      <c r="C96" s="206">
        <v>420</v>
      </c>
      <c r="D96" s="206">
        <v>288</v>
      </c>
      <c r="E96" s="206">
        <v>336</v>
      </c>
      <c r="F96" s="206">
        <v>1</v>
      </c>
      <c r="G96" s="206">
        <v>48762</v>
      </c>
      <c r="H96" s="206"/>
      <c r="I96" s="207">
        <v>0.24</v>
      </c>
      <c r="J96" s="206">
        <v>420</v>
      </c>
      <c r="K96" s="206">
        <v>31.5</v>
      </c>
      <c r="L96" s="206">
        <v>336</v>
      </c>
      <c r="M96" s="206">
        <v>0.98</v>
      </c>
      <c r="N96" s="206">
        <v>2502</v>
      </c>
      <c r="O96" s="206"/>
      <c r="P96" s="207">
        <v>0.11</v>
      </c>
      <c r="Q96" s="206">
        <v>420</v>
      </c>
      <c r="R96" s="206">
        <v>108</v>
      </c>
      <c r="S96" s="206">
        <v>336</v>
      </c>
      <c r="T96" s="206">
        <v>0.86</v>
      </c>
      <c r="U96" s="206">
        <v>2466</v>
      </c>
      <c r="V96" s="206"/>
      <c r="W96" s="207">
        <v>0.04</v>
      </c>
      <c r="X96" s="206">
        <v>420</v>
      </c>
      <c r="Y96" s="206">
        <v>28.8</v>
      </c>
      <c r="Z96" s="206">
        <v>336</v>
      </c>
      <c r="AA96" s="206">
        <v>0.94</v>
      </c>
      <c r="AB96" s="206">
        <v>2619</v>
      </c>
      <c r="AC96" s="206"/>
      <c r="AD96" s="207">
        <v>0.13</v>
      </c>
      <c r="AE96" s="206">
        <v>420</v>
      </c>
      <c r="AF96" s="206">
        <v>54</v>
      </c>
      <c r="AG96" s="206">
        <v>336</v>
      </c>
      <c r="AH96" s="206">
        <v>0.45</v>
      </c>
      <c r="AI96" s="206">
        <v>2826</v>
      </c>
      <c r="AJ96" s="206"/>
      <c r="AK96" s="207">
        <v>0.16</v>
      </c>
      <c r="AL96" s="206">
        <v>420</v>
      </c>
      <c r="AM96" s="206">
        <v>117.36</v>
      </c>
      <c r="AN96" s="206">
        <v>336</v>
      </c>
      <c r="AO96" s="206">
        <v>0.57999999999999996</v>
      </c>
      <c r="AP96" s="206">
        <v>3114</v>
      </c>
      <c r="AQ96" s="206"/>
      <c r="AR96" s="207">
        <v>0.06</v>
      </c>
    </row>
    <row r="97" spans="1:44" s="208" customFormat="1" ht="12.75">
      <c r="A97" s="212">
        <v>91</v>
      </c>
      <c r="B97" s="206" t="s">
        <v>458</v>
      </c>
      <c r="C97" s="206">
        <v>160</v>
      </c>
      <c r="D97" s="206">
        <v>144.80000000000001</v>
      </c>
      <c r="E97" s="206">
        <v>144.80000000000001</v>
      </c>
      <c r="F97" s="206">
        <v>0.99</v>
      </c>
      <c r="G97" s="206">
        <v>11890</v>
      </c>
      <c r="H97" s="206">
        <v>11890</v>
      </c>
      <c r="I97" s="207">
        <v>0</v>
      </c>
      <c r="J97" s="206">
        <v>160</v>
      </c>
      <c r="K97" s="206">
        <v>150</v>
      </c>
      <c r="L97" s="206">
        <v>150</v>
      </c>
      <c r="M97" s="206">
        <v>0.96</v>
      </c>
      <c r="N97" s="206">
        <v>11470</v>
      </c>
      <c r="O97" s="206">
        <v>11470</v>
      </c>
      <c r="P97" s="207">
        <v>0</v>
      </c>
      <c r="Q97" s="206">
        <v>160</v>
      </c>
      <c r="R97" s="206">
        <v>160</v>
      </c>
      <c r="S97" s="206">
        <v>160</v>
      </c>
      <c r="T97" s="206">
        <v>0.95</v>
      </c>
      <c r="U97" s="206">
        <v>8980</v>
      </c>
      <c r="V97" s="206">
        <v>8980</v>
      </c>
      <c r="W97" s="207">
        <v>0</v>
      </c>
      <c r="X97" s="206">
        <v>160</v>
      </c>
      <c r="Y97" s="206">
        <v>150</v>
      </c>
      <c r="Z97" s="206">
        <v>150</v>
      </c>
      <c r="AA97" s="206">
        <v>0.96</v>
      </c>
      <c r="AB97" s="206">
        <v>11110</v>
      </c>
      <c r="AC97" s="206">
        <v>11110</v>
      </c>
      <c r="AD97" s="207">
        <v>0</v>
      </c>
      <c r="AE97" s="206">
        <v>160</v>
      </c>
      <c r="AF97" s="206">
        <v>10</v>
      </c>
      <c r="AG97" s="206">
        <v>128</v>
      </c>
      <c r="AH97" s="206">
        <v>0.84</v>
      </c>
      <c r="AI97" s="206">
        <v>750</v>
      </c>
      <c r="AJ97" s="206">
        <v>750</v>
      </c>
      <c r="AK97" s="207">
        <v>0</v>
      </c>
      <c r="AL97" s="206">
        <v>160</v>
      </c>
      <c r="AM97" s="206"/>
      <c r="AN97" s="206"/>
      <c r="AO97" s="206"/>
      <c r="AP97" s="206"/>
      <c r="AQ97" s="206"/>
      <c r="AR97" s="207"/>
    </row>
    <row r="98" spans="1:44" s="208" customFormat="1" ht="12.75">
      <c r="A98" s="212">
        <v>92</v>
      </c>
      <c r="B98" s="206" t="s">
        <v>459</v>
      </c>
      <c r="C98" s="206">
        <v>200</v>
      </c>
      <c r="D98" s="206">
        <v>162.54</v>
      </c>
      <c r="E98" s="206">
        <v>162.54</v>
      </c>
      <c r="F98" s="206">
        <v>1</v>
      </c>
      <c r="G98" s="206">
        <v>30330</v>
      </c>
      <c r="H98" s="206"/>
      <c r="I98" s="207">
        <v>0.26</v>
      </c>
      <c r="J98" s="206">
        <v>200</v>
      </c>
      <c r="K98" s="206">
        <v>196.68</v>
      </c>
      <c r="L98" s="206">
        <v>196.68</v>
      </c>
      <c r="M98" s="206">
        <v>1</v>
      </c>
      <c r="N98" s="206">
        <v>41496</v>
      </c>
      <c r="O98" s="206"/>
      <c r="P98" s="207">
        <v>0.28000000000000003</v>
      </c>
      <c r="Q98" s="206">
        <v>200</v>
      </c>
      <c r="R98" s="206">
        <v>203.76</v>
      </c>
      <c r="S98" s="206">
        <v>203.76</v>
      </c>
      <c r="T98" s="206">
        <v>1</v>
      </c>
      <c r="U98" s="206">
        <v>32898</v>
      </c>
      <c r="V98" s="206"/>
      <c r="W98" s="207">
        <v>0.22</v>
      </c>
      <c r="X98" s="206">
        <v>200</v>
      </c>
      <c r="Y98" s="206">
        <v>211.26</v>
      </c>
      <c r="Z98" s="206">
        <v>211.26</v>
      </c>
      <c r="AA98" s="206">
        <v>0.99</v>
      </c>
      <c r="AB98" s="206">
        <v>31416</v>
      </c>
      <c r="AC98" s="206"/>
      <c r="AD98" s="207">
        <v>0.2</v>
      </c>
      <c r="AE98" s="206">
        <v>200</v>
      </c>
      <c r="AF98" s="206">
        <v>171</v>
      </c>
      <c r="AG98" s="206">
        <v>171</v>
      </c>
      <c r="AH98" s="206">
        <v>0.99</v>
      </c>
      <c r="AI98" s="206">
        <v>32676</v>
      </c>
      <c r="AJ98" s="206"/>
      <c r="AK98" s="207">
        <v>0.26</v>
      </c>
      <c r="AL98" s="206">
        <v>200</v>
      </c>
      <c r="AM98" s="206">
        <v>187.08</v>
      </c>
      <c r="AN98" s="206">
        <v>187.08</v>
      </c>
      <c r="AO98" s="206">
        <v>0.98</v>
      </c>
      <c r="AP98" s="206">
        <v>32718</v>
      </c>
      <c r="AQ98" s="206"/>
      <c r="AR98" s="207">
        <v>0.25</v>
      </c>
    </row>
    <row r="99" spans="1:44" s="208" customFormat="1" ht="12.75">
      <c r="A99" s="212">
        <v>93</v>
      </c>
      <c r="B99" s="206" t="s">
        <v>460</v>
      </c>
      <c r="C99" s="206">
        <v>110</v>
      </c>
      <c r="D99" s="206">
        <v>0</v>
      </c>
      <c r="E99" s="206">
        <v>88</v>
      </c>
      <c r="F99" s="206">
        <v>0.88</v>
      </c>
      <c r="G99" s="206">
        <v>6744</v>
      </c>
      <c r="H99" s="206"/>
      <c r="I99" s="207">
        <v>0.16</v>
      </c>
      <c r="J99" s="206">
        <v>110</v>
      </c>
      <c r="K99" s="206">
        <v>51.9</v>
      </c>
      <c r="L99" s="206">
        <v>88</v>
      </c>
      <c r="M99" s="206">
        <v>0.77</v>
      </c>
      <c r="N99" s="206">
        <v>4995</v>
      </c>
      <c r="O99" s="206"/>
      <c r="P99" s="207">
        <v>0.17</v>
      </c>
      <c r="Q99" s="206">
        <v>110</v>
      </c>
      <c r="R99" s="206">
        <v>54.3</v>
      </c>
      <c r="S99" s="206">
        <v>88</v>
      </c>
      <c r="T99" s="206">
        <v>0.83</v>
      </c>
      <c r="U99" s="206">
        <v>5115</v>
      </c>
      <c r="V99" s="206"/>
      <c r="W99" s="207">
        <v>0.16</v>
      </c>
      <c r="X99" s="206">
        <v>110</v>
      </c>
      <c r="Y99" s="206">
        <v>59.4</v>
      </c>
      <c r="Z99" s="206">
        <v>88</v>
      </c>
      <c r="AA99" s="206">
        <v>0.81</v>
      </c>
      <c r="AB99" s="206">
        <v>5940</v>
      </c>
      <c r="AC99" s="206"/>
      <c r="AD99" s="207">
        <v>0.17</v>
      </c>
      <c r="AE99" s="206">
        <v>110</v>
      </c>
      <c r="AF99" s="206">
        <v>40.65</v>
      </c>
      <c r="AG99" s="206">
        <v>88</v>
      </c>
      <c r="AH99" s="206">
        <v>0.85</v>
      </c>
      <c r="AI99" s="206">
        <v>4215</v>
      </c>
      <c r="AJ99" s="206"/>
      <c r="AK99" s="207">
        <v>0.16</v>
      </c>
      <c r="AL99" s="206">
        <v>110</v>
      </c>
      <c r="AM99" s="206">
        <v>64.650000000000006</v>
      </c>
      <c r="AN99" s="206">
        <v>88</v>
      </c>
      <c r="AO99" s="206">
        <v>0.79</v>
      </c>
      <c r="AP99" s="206">
        <v>4770</v>
      </c>
      <c r="AQ99" s="206"/>
      <c r="AR99" s="207">
        <v>0.13</v>
      </c>
    </row>
    <row r="100" spans="1:44" s="208" customFormat="1" ht="12.75">
      <c r="A100" s="212">
        <v>94</v>
      </c>
      <c r="B100" s="206" t="s">
        <v>461</v>
      </c>
      <c r="C100" s="206">
        <v>110</v>
      </c>
      <c r="D100" s="206">
        <v>105.36</v>
      </c>
      <c r="E100" s="206">
        <v>105.36</v>
      </c>
      <c r="F100" s="206">
        <v>0.88</v>
      </c>
      <c r="G100" s="206">
        <v>15438</v>
      </c>
      <c r="H100" s="206"/>
      <c r="I100" s="207">
        <v>0.23</v>
      </c>
      <c r="J100" s="206">
        <v>110</v>
      </c>
      <c r="K100" s="206">
        <v>116.76</v>
      </c>
      <c r="L100" s="206">
        <v>116.76</v>
      </c>
      <c r="M100" s="206">
        <v>0.87</v>
      </c>
      <c r="N100" s="206">
        <v>17646</v>
      </c>
      <c r="O100" s="206"/>
      <c r="P100" s="207">
        <v>0.23</v>
      </c>
      <c r="Q100" s="206">
        <v>110</v>
      </c>
      <c r="R100" s="206">
        <v>124.86</v>
      </c>
      <c r="S100" s="206">
        <v>124.86</v>
      </c>
      <c r="T100" s="206">
        <v>0.86</v>
      </c>
      <c r="U100" s="206">
        <v>17274</v>
      </c>
      <c r="V100" s="206"/>
      <c r="W100" s="207">
        <v>0.22</v>
      </c>
      <c r="X100" s="206">
        <v>110</v>
      </c>
      <c r="Y100" s="206">
        <v>120.9</v>
      </c>
      <c r="Z100" s="206">
        <v>120.9</v>
      </c>
      <c r="AA100" s="206">
        <v>0.86</v>
      </c>
      <c r="AB100" s="206">
        <v>16644</v>
      </c>
      <c r="AC100" s="206"/>
      <c r="AD100" s="207">
        <v>0.21</v>
      </c>
      <c r="AE100" s="206">
        <v>110</v>
      </c>
      <c r="AF100" s="206">
        <v>117.36</v>
      </c>
      <c r="AG100" s="206">
        <v>117.36</v>
      </c>
      <c r="AH100" s="206">
        <v>0.93</v>
      </c>
      <c r="AI100" s="206">
        <v>16776</v>
      </c>
      <c r="AJ100" s="206"/>
      <c r="AK100" s="207">
        <v>0.21</v>
      </c>
      <c r="AL100" s="206">
        <v>110</v>
      </c>
      <c r="AM100" s="206">
        <v>114.18</v>
      </c>
      <c r="AN100" s="206">
        <v>114.18</v>
      </c>
      <c r="AO100" s="206">
        <v>0.93</v>
      </c>
      <c r="AP100" s="206">
        <v>18966</v>
      </c>
      <c r="AQ100" s="206"/>
      <c r="AR100" s="207">
        <v>0.25</v>
      </c>
    </row>
    <row r="101" spans="1:44" s="208" customFormat="1" ht="12.75">
      <c r="A101" s="212">
        <v>95</v>
      </c>
      <c r="B101" s="206" t="s">
        <v>462</v>
      </c>
      <c r="C101" s="206">
        <v>122.22</v>
      </c>
      <c r="D101" s="206">
        <v>107.4</v>
      </c>
      <c r="E101" s="206">
        <v>110</v>
      </c>
      <c r="F101" s="206">
        <v>0.97</v>
      </c>
      <c r="G101" s="206">
        <v>43662</v>
      </c>
      <c r="H101" s="206">
        <v>43662</v>
      </c>
      <c r="I101" s="207">
        <v>0</v>
      </c>
      <c r="J101" s="206">
        <v>122.22</v>
      </c>
      <c r="K101" s="206">
        <v>117.2</v>
      </c>
      <c r="L101" s="206">
        <v>110</v>
      </c>
      <c r="M101" s="206">
        <v>0.97</v>
      </c>
      <c r="N101" s="206">
        <v>48064</v>
      </c>
      <c r="O101" s="206">
        <v>48064</v>
      </c>
      <c r="P101" s="207">
        <v>0</v>
      </c>
      <c r="Q101" s="206">
        <v>122.22</v>
      </c>
      <c r="R101" s="206">
        <v>111.4</v>
      </c>
      <c r="S101" s="206">
        <v>110</v>
      </c>
      <c r="T101" s="206">
        <v>0.97</v>
      </c>
      <c r="U101" s="206">
        <v>49356</v>
      </c>
      <c r="V101" s="206">
        <v>49356</v>
      </c>
      <c r="W101" s="207">
        <v>0</v>
      </c>
      <c r="X101" s="206">
        <v>122.22</v>
      </c>
      <c r="Y101" s="206">
        <v>118.4</v>
      </c>
      <c r="Z101" s="206">
        <v>110</v>
      </c>
      <c r="AA101" s="206">
        <v>0.97</v>
      </c>
      <c r="AB101" s="206">
        <v>50402</v>
      </c>
      <c r="AC101" s="206">
        <v>50402</v>
      </c>
      <c r="AD101" s="207">
        <v>0</v>
      </c>
      <c r="AE101" s="206">
        <v>122.22</v>
      </c>
      <c r="AF101" s="206">
        <v>122.4</v>
      </c>
      <c r="AG101" s="206">
        <v>110.16</v>
      </c>
      <c r="AH101" s="206">
        <v>0.97</v>
      </c>
      <c r="AI101" s="206">
        <v>51638</v>
      </c>
      <c r="AJ101" s="206">
        <v>51638</v>
      </c>
      <c r="AK101" s="207">
        <v>0</v>
      </c>
      <c r="AL101" s="206">
        <v>122.22</v>
      </c>
      <c r="AM101" s="206">
        <v>112.4</v>
      </c>
      <c r="AN101" s="206">
        <v>110</v>
      </c>
      <c r="AO101" s="206">
        <v>0.96</v>
      </c>
      <c r="AP101" s="206">
        <v>49318</v>
      </c>
      <c r="AQ101" s="206">
        <v>49318</v>
      </c>
      <c r="AR101" s="207">
        <v>0</v>
      </c>
    </row>
    <row r="102" spans="1:44" s="208" customFormat="1" ht="12.75">
      <c r="A102" s="212">
        <v>96</v>
      </c>
      <c r="B102" s="206" t="s">
        <v>463</v>
      </c>
      <c r="C102" s="206">
        <v>325</v>
      </c>
      <c r="D102" s="206">
        <v>301.5</v>
      </c>
      <c r="E102" s="206">
        <v>301.5</v>
      </c>
      <c r="F102" s="206">
        <v>1</v>
      </c>
      <c r="G102" s="206">
        <v>129135</v>
      </c>
      <c r="H102" s="206">
        <v>21138</v>
      </c>
      <c r="I102" s="207">
        <v>0.6</v>
      </c>
      <c r="J102" s="206">
        <v>325</v>
      </c>
      <c r="K102" s="206">
        <v>313</v>
      </c>
      <c r="L102" s="206">
        <v>313</v>
      </c>
      <c r="M102" s="206">
        <v>0.99</v>
      </c>
      <c r="N102" s="206">
        <v>130120</v>
      </c>
      <c r="O102" s="206">
        <v>14511</v>
      </c>
      <c r="P102" s="207">
        <v>0.56000000000000005</v>
      </c>
      <c r="Q102" s="206">
        <v>325</v>
      </c>
      <c r="R102" s="206">
        <v>295.5</v>
      </c>
      <c r="S102" s="206">
        <v>295.5</v>
      </c>
      <c r="T102" s="206">
        <v>0.99</v>
      </c>
      <c r="U102" s="206">
        <v>128655</v>
      </c>
      <c r="V102" s="206">
        <v>23041</v>
      </c>
      <c r="W102" s="207">
        <v>0.61</v>
      </c>
      <c r="X102" s="206">
        <v>325</v>
      </c>
      <c r="Y102" s="206">
        <v>287</v>
      </c>
      <c r="Z102" s="206">
        <v>287</v>
      </c>
      <c r="AA102" s="206">
        <v>0.99</v>
      </c>
      <c r="AB102" s="206">
        <v>124295</v>
      </c>
      <c r="AC102" s="206">
        <v>18535</v>
      </c>
      <c r="AD102" s="207">
        <v>0.59</v>
      </c>
      <c r="AE102" s="206">
        <v>325</v>
      </c>
      <c r="AF102" s="206">
        <v>279.5</v>
      </c>
      <c r="AG102" s="206">
        <v>279.5</v>
      </c>
      <c r="AH102" s="206">
        <v>0.99</v>
      </c>
      <c r="AI102" s="206">
        <v>121510</v>
      </c>
      <c r="AJ102" s="206">
        <v>18097</v>
      </c>
      <c r="AK102" s="207">
        <v>0.59</v>
      </c>
      <c r="AL102" s="206">
        <v>325</v>
      </c>
      <c r="AM102" s="206">
        <v>270.5</v>
      </c>
      <c r="AN102" s="206">
        <v>270.5</v>
      </c>
      <c r="AO102" s="206">
        <v>1</v>
      </c>
      <c r="AP102" s="206">
        <v>115575</v>
      </c>
      <c r="AQ102" s="206">
        <v>18516</v>
      </c>
      <c r="AR102" s="207">
        <v>0.6</v>
      </c>
    </row>
    <row r="103" spans="1:44" s="208" customFormat="1" ht="12.75">
      <c r="A103" s="212">
        <v>97</v>
      </c>
      <c r="B103" s="206" t="s">
        <v>464</v>
      </c>
      <c r="C103" s="206">
        <v>200</v>
      </c>
      <c r="D103" s="206">
        <v>150</v>
      </c>
      <c r="E103" s="206">
        <v>160</v>
      </c>
      <c r="F103" s="206">
        <v>0.93</v>
      </c>
      <c r="G103" s="206">
        <v>63144</v>
      </c>
      <c r="H103" s="206">
        <v>12724</v>
      </c>
      <c r="I103" s="207">
        <v>0.63</v>
      </c>
      <c r="J103" s="206">
        <v>200</v>
      </c>
      <c r="K103" s="206">
        <v>144.80000000000001</v>
      </c>
      <c r="L103" s="206">
        <v>160</v>
      </c>
      <c r="M103" s="206">
        <v>0.94</v>
      </c>
      <c r="N103" s="206">
        <v>64566</v>
      </c>
      <c r="O103" s="206">
        <v>14132</v>
      </c>
      <c r="P103" s="207">
        <v>0.64</v>
      </c>
      <c r="Q103" s="206">
        <v>200</v>
      </c>
      <c r="R103" s="206">
        <v>147</v>
      </c>
      <c r="S103" s="206">
        <v>160</v>
      </c>
      <c r="T103" s="206">
        <v>0.94</v>
      </c>
      <c r="U103" s="206">
        <v>61354</v>
      </c>
      <c r="V103" s="206">
        <v>11636</v>
      </c>
      <c r="W103" s="207">
        <v>0.62</v>
      </c>
      <c r="X103" s="206">
        <v>200</v>
      </c>
      <c r="Y103" s="206">
        <v>139</v>
      </c>
      <c r="Z103" s="206">
        <v>160</v>
      </c>
      <c r="AA103" s="206">
        <v>0.92</v>
      </c>
      <c r="AB103" s="206">
        <v>58504</v>
      </c>
      <c r="AC103" s="206">
        <v>10865</v>
      </c>
      <c r="AD103" s="207">
        <v>0.61</v>
      </c>
      <c r="AE103" s="206">
        <v>200</v>
      </c>
      <c r="AF103" s="206">
        <v>148.80000000000001</v>
      </c>
      <c r="AG103" s="206">
        <v>160</v>
      </c>
      <c r="AH103" s="206">
        <v>0.92</v>
      </c>
      <c r="AI103" s="206">
        <v>65806</v>
      </c>
      <c r="AJ103" s="206">
        <v>14632</v>
      </c>
      <c r="AK103" s="207">
        <v>0.64</v>
      </c>
      <c r="AL103" s="206">
        <v>200</v>
      </c>
      <c r="AM103" s="206">
        <v>154.4</v>
      </c>
      <c r="AN103" s="206">
        <v>160</v>
      </c>
      <c r="AO103" s="206">
        <v>0.92</v>
      </c>
      <c r="AP103" s="206">
        <v>64636</v>
      </c>
      <c r="AQ103" s="206">
        <v>13454</v>
      </c>
      <c r="AR103" s="207">
        <v>0.63</v>
      </c>
    </row>
    <row r="104" spans="1:44" s="208" customFormat="1" ht="12.75">
      <c r="A104" s="212">
        <v>98</v>
      </c>
      <c r="B104" s="206" t="s">
        <v>465</v>
      </c>
      <c r="C104" s="206">
        <v>110</v>
      </c>
      <c r="D104" s="206">
        <v>0</v>
      </c>
      <c r="E104" s="206">
        <v>99</v>
      </c>
      <c r="F104" s="206">
        <v>0</v>
      </c>
      <c r="G104" s="206">
        <v>0</v>
      </c>
      <c r="H104" s="206"/>
      <c r="I104" s="207">
        <v>0</v>
      </c>
      <c r="J104" s="206">
        <v>110</v>
      </c>
      <c r="K104" s="206">
        <v>0</v>
      </c>
      <c r="L104" s="206">
        <v>99</v>
      </c>
      <c r="M104" s="206">
        <v>0</v>
      </c>
      <c r="N104" s="206">
        <v>0</v>
      </c>
      <c r="O104" s="206"/>
      <c r="P104" s="207">
        <v>0</v>
      </c>
      <c r="Q104" s="206">
        <v>110</v>
      </c>
      <c r="R104" s="206">
        <v>0</v>
      </c>
      <c r="S104" s="206">
        <v>99</v>
      </c>
      <c r="T104" s="206">
        <v>0</v>
      </c>
      <c r="U104" s="206">
        <v>0</v>
      </c>
      <c r="V104" s="206"/>
      <c r="W104" s="207">
        <v>0</v>
      </c>
      <c r="X104" s="206">
        <v>110</v>
      </c>
      <c r="Y104" s="206">
        <v>0</v>
      </c>
      <c r="Z104" s="206">
        <v>99</v>
      </c>
      <c r="AA104" s="206">
        <v>0</v>
      </c>
      <c r="AB104" s="206">
        <v>0</v>
      </c>
      <c r="AC104" s="206"/>
      <c r="AD104" s="207">
        <v>0</v>
      </c>
      <c r="AE104" s="206">
        <v>110</v>
      </c>
      <c r="AF104" s="206">
        <v>0</v>
      </c>
      <c r="AG104" s="206">
        <v>99</v>
      </c>
      <c r="AH104" s="206">
        <v>0</v>
      </c>
      <c r="AI104" s="206">
        <v>0</v>
      </c>
      <c r="AJ104" s="206"/>
      <c r="AK104" s="207">
        <v>0</v>
      </c>
      <c r="AL104" s="206">
        <v>110</v>
      </c>
      <c r="AM104" s="206">
        <v>0</v>
      </c>
      <c r="AN104" s="206">
        <v>99</v>
      </c>
      <c r="AO104" s="206">
        <v>0</v>
      </c>
      <c r="AP104" s="206">
        <v>0</v>
      </c>
      <c r="AQ104" s="206"/>
      <c r="AR104" s="207">
        <v>0</v>
      </c>
    </row>
    <row r="105" spans="1:44" s="208" customFormat="1" ht="12.75">
      <c r="A105" s="212">
        <v>99</v>
      </c>
      <c r="B105" s="206" t="s">
        <v>466</v>
      </c>
      <c r="C105" s="206">
        <v>155.5</v>
      </c>
      <c r="D105" s="206">
        <v>61.6</v>
      </c>
      <c r="E105" s="206">
        <v>139.94999999999999</v>
      </c>
      <c r="F105" s="206">
        <v>0.7</v>
      </c>
      <c r="G105" s="206">
        <v>11246</v>
      </c>
      <c r="H105" s="206"/>
      <c r="I105" s="207">
        <v>0.41</v>
      </c>
      <c r="J105" s="206">
        <v>155.5</v>
      </c>
      <c r="K105" s="206">
        <v>66.2</v>
      </c>
      <c r="L105" s="206">
        <v>139.94999999999999</v>
      </c>
      <c r="M105" s="206">
        <v>0.7</v>
      </c>
      <c r="N105" s="206">
        <v>10596</v>
      </c>
      <c r="O105" s="206"/>
      <c r="P105" s="207">
        <v>0.34</v>
      </c>
      <c r="Q105" s="206">
        <v>155.5</v>
      </c>
      <c r="R105" s="206">
        <v>75.400000000000006</v>
      </c>
      <c r="S105" s="206">
        <v>139.94999999999999</v>
      </c>
      <c r="T105" s="206">
        <v>0.72</v>
      </c>
      <c r="U105" s="206">
        <v>13632</v>
      </c>
      <c r="V105" s="206"/>
      <c r="W105" s="207">
        <v>0.39</v>
      </c>
      <c r="X105" s="206">
        <v>155.5</v>
      </c>
      <c r="Y105" s="206">
        <v>68.400000000000006</v>
      </c>
      <c r="Z105" s="206">
        <v>139.94999999999999</v>
      </c>
      <c r="AA105" s="206">
        <v>0.69</v>
      </c>
      <c r="AB105" s="206">
        <v>14730</v>
      </c>
      <c r="AC105" s="206"/>
      <c r="AD105" s="207">
        <v>0.46</v>
      </c>
      <c r="AE105" s="206">
        <v>155.5</v>
      </c>
      <c r="AF105" s="206">
        <v>82.4</v>
      </c>
      <c r="AG105" s="206">
        <v>139.94999999999999</v>
      </c>
      <c r="AH105" s="206">
        <v>0.7</v>
      </c>
      <c r="AI105" s="206">
        <v>15596</v>
      </c>
      <c r="AJ105" s="206"/>
      <c r="AK105" s="207">
        <v>0.41</v>
      </c>
      <c r="AL105" s="206">
        <v>155.5</v>
      </c>
      <c r="AM105" s="206">
        <v>69.8</v>
      </c>
      <c r="AN105" s="206">
        <v>139.94999999999999</v>
      </c>
      <c r="AO105" s="206">
        <v>0.69</v>
      </c>
      <c r="AP105" s="206">
        <v>15578</v>
      </c>
      <c r="AQ105" s="206"/>
      <c r="AR105" s="207">
        <v>0.5</v>
      </c>
    </row>
    <row r="106" spans="1:44" s="208" customFormat="1" ht="12.75">
      <c r="A106" s="212">
        <v>100</v>
      </c>
      <c r="B106" s="206" t="s">
        <v>467</v>
      </c>
      <c r="C106" s="206">
        <v>120</v>
      </c>
      <c r="D106" s="206">
        <v>69.62</v>
      </c>
      <c r="E106" s="206">
        <v>96</v>
      </c>
      <c r="F106" s="206">
        <v>0.89</v>
      </c>
      <c r="G106" s="206">
        <v>16818</v>
      </c>
      <c r="H106" s="206"/>
      <c r="I106" s="207">
        <v>0.38</v>
      </c>
      <c r="J106" s="206">
        <v>120</v>
      </c>
      <c r="K106" s="206">
        <v>80.88</v>
      </c>
      <c r="L106" s="206">
        <v>96</v>
      </c>
      <c r="M106" s="206">
        <v>0.88</v>
      </c>
      <c r="N106" s="206">
        <v>15668</v>
      </c>
      <c r="O106" s="206"/>
      <c r="P106" s="207">
        <v>0.28999999999999998</v>
      </c>
      <c r="Q106" s="206">
        <v>120</v>
      </c>
      <c r="R106" s="206">
        <v>84.62</v>
      </c>
      <c r="S106" s="206">
        <v>96</v>
      </c>
      <c r="T106" s="206">
        <v>0.89</v>
      </c>
      <c r="U106" s="206">
        <v>19646</v>
      </c>
      <c r="V106" s="206"/>
      <c r="W106" s="207">
        <v>0.36</v>
      </c>
      <c r="X106" s="206">
        <v>120</v>
      </c>
      <c r="Y106" s="206">
        <v>61.5</v>
      </c>
      <c r="Z106" s="206">
        <v>96</v>
      </c>
      <c r="AA106" s="206">
        <v>0.8</v>
      </c>
      <c r="AB106" s="206">
        <v>14612</v>
      </c>
      <c r="AC106" s="206"/>
      <c r="AD106" s="207">
        <v>0.4</v>
      </c>
      <c r="AE106" s="206">
        <v>120</v>
      </c>
      <c r="AF106" s="206">
        <v>72.680000000000007</v>
      </c>
      <c r="AG106" s="206">
        <v>96</v>
      </c>
      <c r="AH106" s="206">
        <v>0.84</v>
      </c>
      <c r="AI106" s="206">
        <v>18244</v>
      </c>
      <c r="AJ106" s="206"/>
      <c r="AK106" s="207">
        <v>0.4</v>
      </c>
      <c r="AL106" s="206">
        <v>120</v>
      </c>
      <c r="AM106" s="206">
        <v>82.42</v>
      </c>
      <c r="AN106" s="206">
        <v>96</v>
      </c>
      <c r="AO106" s="206">
        <v>0.8</v>
      </c>
      <c r="AP106" s="206">
        <v>14200</v>
      </c>
      <c r="AQ106" s="206"/>
      <c r="AR106" s="207">
        <v>0.3</v>
      </c>
    </row>
    <row r="107" spans="1:44" s="208" customFormat="1" ht="12.75">
      <c r="A107" s="212">
        <v>101</v>
      </c>
      <c r="B107" s="206" t="s">
        <v>468</v>
      </c>
      <c r="C107" s="206">
        <v>379</v>
      </c>
      <c r="D107" s="206">
        <v>148.77000000000001</v>
      </c>
      <c r="E107" s="206">
        <v>303.2</v>
      </c>
      <c r="F107" s="206">
        <v>0.85</v>
      </c>
      <c r="G107" s="206">
        <v>31149</v>
      </c>
      <c r="H107" s="206"/>
      <c r="I107" s="207">
        <v>0.34</v>
      </c>
      <c r="J107" s="206">
        <v>379</v>
      </c>
      <c r="K107" s="206">
        <v>163.68</v>
      </c>
      <c r="L107" s="206">
        <v>303.2</v>
      </c>
      <c r="M107" s="206">
        <v>0.85</v>
      </c>
      <c r="N107" s="206">
        <v>35958</v>
      </c>
      <c r="O107" s="206"/>
      <c r="P107" s="207">
        <v>0.35</v>
      </c>
      <c r="Q107" s="206">
        <v>379</v>
      </c>
      <c r="R107" s="206">
        <v>165.54</v>
      </c>
      <c r="S107" s="206">
        <v>303.2</v>
      </c>
      <c r="T107" s="206">
        <v>0.84</v>
      </c>
      <c r="U107" s="206">
        <v>32232</v>
      </c>
      <c r="V107" s="206"/>
      <c r="W107" s="207">
        <v>0.32</v>
      </c>
      <c r="X107" s="206">
        <v>379</v>
      </c>
      <c r="Y107" s="206">
        <v>161.25</v>
      </c>
      <c r="Z107" s="206">
        <v>303.2</v>
      </c>
      <c r="AA107" s="206">
        <v>0.8</v>
      </c>
      <c r="AB107" s="206">
        <v>29529</v>
      </c>
      <c r="AC107" s="206"/>
      <c r="AD107" s="207">
        <v>0.31</v>
      </c>
      <c r="AE107" s="206">
        <v>379</v>
      </c>
      <c r="AF107" s="206">
        <v>169.02</v>
      </c>
      <c r="AG107" s="206">
        <v>303.2</v>
      </c>
      <c r="AH107" s="206">
        <v>0.8</v>
      </c>
      <c r="AI107" s="206">
        <v>30822</v>
      </c>
      <c r="AJ107" s="206"/>
      <c r="AK107" s="207">
        <v>0.31</v>
      </c>
      <c r="AL107" s="206">
        <v>379</v>
      </c>
      <c r="AM107" s="206">
        <v>167.34</v>
      </c>
      <c r="AN107" s="206">
        <v>303.2</v>
      </c>
      <c r="AO107" s="206">
        <v>0.79</v>
      </c>
      <c r="AP107" s="206">
        <v>30795</v>
      </c>
      <c r="AQ107" s="206"/>
      <c r="AR107" s="207">
        <v>0.32</v>
      </c>
    </row>
    <row r="108" spans="1:44" s="208" customFormat="1" ht="12.75">
      <c r="A108" s="212">
        <v>102</v>
      </c>
      <c r="B108" s="206" t="s">
        <v>469</v>
      </c>
      <c r="C108" s="206">
        <v>311.11</v>
      </c>
      <c r="D108" s="206">
        <v>81</v>
      </c>
      <c r="E108" s="206">
        <v>280</v>
      </c>
      <c r="F108" s="206">
        <v>0.85</v>
      </c>
      <c r="G108" s="206">
        <v>27620</v>
      </c>
      <c r="H108" s="206">
        <v>27620</v>
      </c>
      <c r="I108" s="207">
        <v>0</v>
      </c>
      <c r="J108" s="206">
        <v>311.11</v>
      </c>
      <c r="K108" s="206">
        <v>93.24</v>
      </c>
      <c r="L108" s="206">
        <v>280</v>
      </c>
      <c r="M108" s="206">
        <v>0.86</v>
      </c>
      <c r="N108" s="206">
        <v>28556</v>
      </c>
      <c r="O108" s="206">
        <v>28556</v>
      </c>
      <c r="P108" s="207">
        <v>0</v>
      </c>
      <c r="Q108" s="206">
        <v>311.11</v>
      </c>
      <c r="R108" s="206">
        <v>104.24</v>
      </c>
      <c r="S108" s="206">
        <v>280</v>
      </c>
      <c r="T108" s="206">
        <v>0.87</v>
      </c>
      <c r="U108" s="206">
        <v>31708</v>
      </c>
      <c r="V108" s="206">
        <v>31708</v>
      </c>
      <c r="W108" s="207">
        <v>0</v>
      </c>
      <c r="X108" s="206">
        <v>311.11</v>
      </c>
      <c r="Y108" s="206">
        <v>73.84</v>
      </c>
      <c r="Z108" s="206">
        <v>280</v>
      </c>
      <c r="AA108" s="206">
        <v>0.81</v>
      </c>
      <c r="AB108" s="206">
        <v>23476</v>
      </c>
      <c r="AC108" s="206">
        <v>23476</v>
      </c>
      <c r="AD108" s="207">
        <v>0</v>
      </c>
      <c r="AE108" s="206">
        <v>311.11</v>
      </c>
      <c r="AF108" s="206">
        <v>63.12</v>
      </c>
      <c r="AG108" s="206">
        <v>280</v>
      </c>
      <c r="AH108" s="206">
        <v>0.81</v>
      </c>
      <c r="AI108" s="206">
        <v>22488</v>
      </c>
      <c r="AJ108" s="206">
        <v>22488</v>
      </c>
      <c r="AK108" s="207">
        <v>0</v>
      </c>
      <c r="AL108" s="206">
        <v>311.11</v>
      </c>
      <c r="AM108" s="206">
        <v>70.84</v>
      </c>
      <c r="AN108" s="206">
        <v>280</v>
      </c>
      <c r="AO108" s="206">
        <v>0.8</v>
      </c>
      <c r="AP108" s="206">
        <v>21296</v>
      </c>
      <c r="AQ108" s="206">
        <v>21296</v>
      </c>
      <c r="AR108" s="207">
        <v>0</v>
      </c>
    </row>
    <row r="109" spans="1:44" s="208" customFormat="1" ht="12.75">
      <c r="A109" s="212">
        <v>103</v>
      </c>
      <c r="B109" s="206" t="s">
        <v>468</v>
      </c>
      <c r="C109" s="206">
        <v>145.56</v>
      </c>
      <c r="D109" s="206">
        <v>27</v>
      </c>
      <c r="E109" s="206">
        <v>131</v>
      </c>
      <c r="F109" s="206">
        <v>0.67</v>
      </c>
      <c r="G109" s="206">
        <v>7137</v>
      </c>
      <c r="H109" s="206">
        <v>7137</v>
      </c>
      <c r="I109" s="207">
        <v>0</v>
      </c>
      <c r="J109" s="206">
        <v>145.56</v>
      </c>
      <c r="K109" s="206">
        <v>30</v>
      </c>
      <c r="L109" s="206">
        <v>131</v>
      </c>
      <c r="M109" s="206">
        <v>0.71</v>
      </c>
      <c r="N109" s="206">
        <v>8682</v>
      </c>
      <c r="O109" s="206">
        <v>8682</v>
      </c>
      <c r="P109" s="207">
        <v>0</v>
      </c>
      <c r="Q109" s="206">
        <v>145.56</v>
      </c>
      <c r="R109" s="206">
        <v>30</v>
      </c>
      <c r="S109" s="206">
        <v>131</v>
      </c>
      <c r="T109" s="206">
        <v>0.71</v>
      </c>
      <c r="U109" s="206">
        <v>8667</v>
      </c>
      <c r="V109" s="206">
        <v>8667</v>
      </c>
      <c r="W109" s="207">
        <v>0</v>
      </c>
      <c r="X109" s="206">
        <v>145.56</v>
      </c>
      <c r="Y109" s="206">
        <v>28.8</v>
      </c>
      <c r="Z109" s="206">
        <v>131</v>
      </c>
      <c r="AA109" s="206">
        <v>0.59</v>
      </c>
      <c r="AB109" s="206">
        <v>6660</v>
      </c>
      <c r="AC109" s="206">
        <v>6660</v>
      </c>
      <c r="AD109" s="207">
        <v>0</v>
      </c>
      <c r="AE109" s="206">
        <v>145.56</v>
      </c>
      <c r="AF109" s="206">
        <v>27.6</v>
      </c>
      <c r="AG109" s="206">
        <v>131</v>
      </c>
      <c r="AH109" s="206">
        <v>0.56999999999999995</v>
      </c>
      <c r="AI109" s="206">
        <v>6612</v>
      </c>
      <c r="AJ109" s="206">
        <v>6612</v>
      </c>
      <c r="AK109" s="207">
        <v>0</v>
      </c>
      <c r="AL109" s="206">
        <v>145.56</v>
      </c>
      <c r="AM109" s="206">
        <v>29.4</v>
      </c>
      <c r="AN109" s="206">
        <v>131</v>
      </c>
      <c r="AO109" s="206">
        <v>0.52</v>
      </c>
      <c r="AP109" s="206">
        <v>5724</v>
      </c>
      <c r="AQ109" s="206">
        <v>5724</v>
      </c>
      <c r="AR109" s="207">
        <v>0</v>
      </c>
    </row>
    <row r="110" spans="1:44" s="208" customFormat="1" ht="12.75">
      <c r="A110" s="212">
        <v>104</v>
      </c>
      <c r="B110" s="206" t="s">
        <v>470</v>
      </c>
      <c r="C110" s="206">
        <v>185.19</v>
      </c>
      <c r="D110" s="206">
        <v>28.58</v>
      </c>
      <c r="E110" s="206">
        <v>133.6</v>
      </c>
      <c r="F110" s="206">
        <v>0.99</v>
      </c>
      <c r="G110" s="206">
        <v>8370</v>
      </c>
      <c r="H110" s="206">
        <v>8370</v>
      </c>
      <c r="I110" s="207">
        <v>0</v>
      </c>
      <c r="J110" s="206">
        <v>185.19</v>
      </c>
      <c r="K110" s="206">
        <v>26.55</v>
      </c>
      <c r="L110" s="206">
        <v>133.6</v>
      </c>
      <c r="M110" s="206">
        <v>0.99</v>
      </c>
      <c r="N110" s="206">
        <v>9065</v>
      </c>
      <c r="O110" s="206">
        <v>9065</v>
      </c>
      <c r="P110" s="207">
        <v>0</v>
      </c>
      <c r="Q110" s="206">
        <v>185.19</v>
      </c>
      <c r="R110" s="206">
        <v>42.53</v>
      </c>
      <c r="S110" s="206">
        <v>133.6</v>
      </c>
      <c r="T110" s="206">
        <v>0.98</v>
      </c>
      <c r="U110" s="206">
        <v>6670</v>
      </c>
      <c r="V110" s="206">
        <v>6670</v>
      </c>
      <c r="W110" s="207">
        <v>0</v>
      </c>
      <c r="X110" s="206">
        <v>185.19</v>
      </c>
      <c r="Y110" s="206">
        <v>23.63</v>
      </c>
      <c r="Z110" s="206">
        <v>133.6</v>
      </c>
      <c r="AA110" s="206">
        <v>0.97</v>
      </c>
      <c r="AB110" s="206">
        <v>5088</v>
      </c>
      <c r="AC110" s="206">
        <v>5088</v>
      </c>
      <c r="AD110" s="207">
        <v>0</v>
      </c>
      <c r="AE110" s="206">
        <v>185.19</v>
      </c>
      <c r="AF110" s="206">
        <v>37.200000000000003</v>
      </c>
      <c r="AG110" s="206">
        <v>133.6</v>
      </c>
      <c r="AH110" s="206">
        <v>0.98</v>
      </c>
      <c r="AI110" s="206">
        <v>8466</v>
      </c>
      <c r="AJ110" s="206">
        <v>8466</v>
      </c>
      <c r="AK110" s="207">
        <v>0</v>
      </c>
      <c r="AL110" s="206">
        <v>185.19</v>
      </c>
      <c r="AM110" s="206">
        <v>33</v>
      </c>
      <c r="AN110" s="206">
        <v>133.6</v>
      </c>
      <c r="AO110" s="206">
        <v>0.99</v>
      </c>
      <c r="AP110" s="206">
        <v>10468</v>
      </c>
      <c r="AQ110" s="206">
        <v>10468</v>
      </c>
      <c r="AR110" s="207">
        <v>0</v>
      </c>
    </row>
    <row r="111" spans="1:44" s="208" customFormat="1" ht="12.75">
      <c r="A111" s="212">
        <v>105</v>
      </c>
      <c r="B111" s="206" t="s">
        <v>470</v>
      </c>
      <c r="C111" s="206">
        <v>170.37</v>
      </c>
      <c r="D111" s="206">
        <v>190.4</v>
      </c>
      <c r="E111" s="206">
        <v>190.4</v>
      </c>
      <c r="F111" s="206">
        <v>0.82</v>
      </c>
      <c r="G111" s="206">
        <v>26644</v>
      </c>
      <c r="H111" s="206">
        <v>26644</v>
      </c>
      <c r="I111" s="207">
        <v>0</v>
      </c>
      <c r="J111" s="206">
        <v>170.37</v>
      </c>
      <c r="K111" s="206">
        <v>203.2</v>
      </c>
      <c r="L111" s="206">
        <v>203.2</v>
      </c>
      <c r="M111" s="206">
        <v>0.82</v>
      </c>
      <c r="N111" s="206">
        <v>34304</v>
      </c>
      <c r="O111" s="206">
        <v>34304</v>
      </c>
      <c r="P111" s="207">
        <v>0</v>
      </c>
      <c r="Q111" s="206">
        <v>170.37</v>
      </c>
      <c r="R111" s="206">
        <v>197.6</v>
      </c>
      <c r="S111" s="206">
        <v>197.6</v>
      </c>
      <c r="T111" s="206">
        <v>0.81</v>
      </c>
      <c r="U111" s="206">
        <v>35348</v>
      </c>
      <c r="V111" s="206">
        <v>35348</v>
      </c>
      <c r="W111" s="207">
        <v>0</v>
      </c>
      <c r="X111" s="206">
        <v>170.37</v>
      </c>
      <c r="Y111" s="206">
        <v>175.2</v>
      </c>
      <c r="Z111" s="206">
        <v>175.2</v>
      </c>
      <c r="AA111" s="206">
        <v>0.78</v>
      </c>
      <c r="AB111" s="206">
        <v>32280</v>
      </c>
      <c r="AC111" s="206">
        <v>32280</v>
      </c>
      <c r="AD111" s="207">
        <v>0</v>
      </c>
      <c r="AE111" s="206">
        <v>170.37</v>
      </c>
      <c r="AF111" s="206">
        <v>172</v>
      </c>
      <c r="AG111" s="206">
        <v>172</v>
      </c>
      <c r="AH111" s="206">
        <v>0.79</v>
      </c>
      <c r="AI111" s="206">
        <v>28128</v>
      </c>
      <c r="AJ111" s="206">
        <v>28128</v>
      </c>
      <c r="AK111" s="207">
        <v>0</v>
      </c>
      <c r="AL111" s="206">
        <v>170.37</v>
      </c>
      <c r="AM111" s="206">
        <v>176</v>
      </c>
      <c r="AN111" s="206">
        <v>176</v>
      </c>
      <c r="AO111" s="206">
        <v>0.74</v>
      </c>
      <c r="AP111" s="206">
        <v>31940</v>
      </c>
      <c r="AQ111" s="206">
        <v>31940</v>
      </c>
      <c r="AR111" s="207">
        <v>0</v>
      </c>
    </row>
    <row r="112" spans="1:44" s="208" customFormat="1" ht="12.75">
      <c r="A112" s="212">
        <v>106</v>
      </c>
      <c r="B112" s="206" t="s">
        <v>471</v>
      </c>
      <c r="C112" s="206">
        <v>624.69000000000005</v>
      </c>
      <c r="D112" s="206">
        <v>92.48</v>
      </c>
      <c r="E112" s="206">
        <v>450</v>
      </c>
      <c r="F112" s="206">
        <v>0.99</v>
      </c>
      <c r="G112" s="206">
        <v>31104</v>
      </c>
      <c r="H112" s="206">
        <v>31104</v>
      </c>
      <c r="I112" s="207">
        <v>0</v>
      </c>
      <c r="J112" s="206">
        <v>624.69000000000005</v>
      </c>
      <c r="K112" s="206">
        <v>104.32</v>
      </c>
      <c r="L112" s="206">
        <v>450</v>
      </c>
      <c r="M112" s="206">
        <v>0.99</v>
      </c>
      <c r="N112" s="206">
        <v>36256</v>
      </c>
      <c r="O112" s="206">
        <v>36256</v>
      </c>
      <c r="P112" s="207">
        <v>0</v>
      </c>
      <c r="Q112" s="206">
        <v>624.69000000000005</v>
      </c>
      <c r="R112" s="206">
        <v>100.16</v>
      </c>
      <c r="S112" s="206">
        <v>450</v>
      </c>
      <c r="T112" s="206">
        <v>0.99</v>
      </c>
      <c r="U112" s="206">
        <v>36392</v>
      </c>
      <c r="V112" s="206">
        <v>36392</v>
      </c>
      <c r="W112" s="207">
        <v>0</v>
      </c>
      <c r="X112" s="206">
        <v>624.69000000000005</v>
      </c>
      <c r="Y112" s="206">
        <v>93.28</v>
      </c>
      <c r="Z112" s="206">
        <v>450</v>
      </c>
      <c r="AA112" s="206">
        <v>0.99</v>
      </c>
      <c r="AB112" s="206">
        <v>35424</v>
      </c>
      <c r="AC112" s="206">
        <v>35424</v>
      </c>
      <c r="AD112" s="207">
        <v>0</v>
      </c>
      <c r="AE112" s="206">
        <v>624.69000000000005</v>
      </c>
      <c r="AF112" s="206">
        <v>92.8</v>
      </c>
      <c r="AG112" s="206">
        <v>450</v>
      </c>
      <c r="AH112" s="206">
        <v>0.99</v>
      </c>
      <c r="AI112" s="206">
        <v>34992</v>
      </c>
      <c r="AJ112" s="206">
        <v>34992</v>
      </c>
      <c r="AK112" s="207">
        <v>0</v>
      </c>
      <c r="AL112" s="206">
        <v>624.69000000000005</v>
      </c>
      <c r="AM112" s="206">
        <v>92.8</v>
      </c>
      <c r="AN112" s="206">
        <v>450</v>
      </c>
      <c r="AO112" s="206">
        <v>0.99</v>
      </c>
      <c r="AP112" s="206">
        <v>34784</v>
      </c>
      <c r="AQ112" s="206">
        <v>34784</v>
      </c>
      <c r="AR112" s="207">
        <v>0</v>
      </c>
    </row>
    <row r="113" spans="1:44" s="208" customFormat="1" ht="12.75">
      <c r="A113" s="212">
        <v>107</v>
      </c>
      <c r="B113" s="206" t="s">
        <v>472</v>
      </c>
      <c r="C113" s="206">
        <v>246.67</v>
      </c>
      <c r="D113" s="206">
        <v>32.299999999999997</v>
      </c>
      <c r="E113" s="206">
        <v>177.6</v>
      </c>
      <c r="F113" s="206">
        <v>0.99</v>
      </c>
      <c r="G113" s="206">
        <v>8757</v>
      </c>
      <c r="H113" s="206">
        <v>8757</v>
      </c>
      <c r="I113" s="207">
        <v>0</v>
      </c>
      <c r="J113" s="206">
        <v>246.67</v>
      </c>
      <c r="K113" s="206">
        <v>39.799999999999997</v>
      </c>
      <c r="L113" s="206">
        <v>177.6</v>
      </c>
      <c r="M113" s="206">
        <v>1</v>
      </c>
      <c r="N113" s="206">
        <v>13329</v>
      </c>
      <c r="O113" s="206">
        <v>13329</v>
      </c>
      <c r="P113" s="207">
        <v>0</v>
      </c>
      <c r="Q113" s="206">
        <v>246.67</v>
      </c>
      <c r="R113" s="206">
        <v>34.299999999999997</v>
      </c>
      <c r="S113" s="206">
        <v>177.6</v>
      </c>
      <c r="T113" s="206">
        <v>0.99</v>
      </c>
      <c r="U113" s="206">
        <v>10233</v>
      </c>
      <c r="V113" s="206">
        <v>10233</v>
      </c>
      <c r="W113" s="207">
        <v>0</v>
      </c>
      <c r="X113" s="206">
        <v>246.67</v>
      </c>
      <c r="Y113" s="206">
        <v>36</v>
      </c>
      <c r="Z113" s="206">
        <v>177.6</v>
      </c>
      <c r="AA113" s="206">
        <v>0.98</v>
      </c>
      <c r="AB113" s="206">
        <v>9129</v>
      </c>
      <c r="AC113" s="206">
        <v>9129</v>
      </c>
      <c r="AD113" s="207">
        <v>0</v>
      </c>
      <c r="AE113" s="206">
        <v>246.67</v>
      </c>
      <c r="AF113" s="206">
        <v>43.3</v>
      </c>
      <c r="AG113" s="206">
        <v>177.6</v>
      </c>
      <c r="AH113" s="206">
        <v>0.99</v>
      </c>
      <c r="AI113" s="206">
        <v>11184</v>
      </c>
      <c r="AJ113" s="206">
        <v>11184</v>
      </c>
      <c r="AK113" s="207">
        <v>0</v>
      </c>
      <c r="AL113" s="206">
        <v>246.67</v>
      </c>
      <c r="AM113" s="206">
        <v>46.9</v>
      </c>
      <c r="AN113" s="206">
        <v>177.6</v>
      </c>
      <c r="AO113" s="206">
        <v>0.99</v>
      </c>
      <c r="AP113" s="206">
        <v>12683</v>
      </c>
      <c r="AQ113" s="206">
        <v>12683</v>
      </c>
      <c r="AR113" s="207">
        <v>0</v>
      </c>
    </row>
    <row r="114" spans="1:44" s="208" customFormat="1" ht="12.75">
      <c r="A114" s="212">
        <v>108</v>
      </c>
      <c r="B114" s="206" t="s">
        <v>473</v>
      </c>
      <c r="C114" s="206">
        <v>123.46</v>
      </c>
      <c r="D114" s="206">
        <v>15.83</v>
      </c>
      <c r="E114" s="206">
        <v>89.2</v>
      </c>
      <c r="F114" s="206">
        <v>0.96</v>
      </c>
      <c r="G114" s="206">
        <v>1216</v>
      </c>
      <c r="H114" s="206">
        <v>1216</v>
      </c>
      <c r="I114" s="207">
        <v>0</v>
      </c>
      <c r="J114" s="206">
        <v>123.46</v>
      </c>
      <c r="K114" s="206">
        <v>13.88</v>
      </c>
      <c r="L114" s="206">
        <v>89.2</v>
      </c>
      <c r="M114" s="206">
        <v>0.98</v>
      </c>
      <c r="N114" s="206">
        <v>1004</v>
      </c>
      <c r="O114" s="206">
        <v>1004</v>
      </c>
      <c r="P114" s="207">
        <v>0</v>
      </c>
      <c r="Q114" s="206">
        <v>123.46</v>
      </c>
      <c r="R114" s="206">
        <v>17.48</v>
      </c>
      <c r="S114" s="206">
        <v>89.2</v>
      </c>
      <c r="T114" s="206">
        <v>0.92</v>
      </c>
      <c r="U114" s="206">
        <v>1976</v>
      </c>
      <c r="V114" s="206">
        <v>1976</v>
      </c>
      <c r="W114" s="207">
        <v>0</v>
      </c>
      <c r="X114" s="206">
        <v>123.46</v>
      </c>
      <c r="Y114" s="206">
        <v>23.03</v>
      </c>
      <c r="Z114" s="206">
        <v>89.2</v>
      </c>
      <c r="AA114" s="206">
        <v>0.93</v>
      </c>
      <c r="AB114" s="206">
        <v>1986</v>
      </c>
      <c r="AC114" s="206">
        <v>1986</v>
      </c>
      <c r="AD114" s="207">
        <v>0</v>
      </c>
      <c r="AE114" s="206">
        <v>123.46</v>
      </c>
      <c r="AF114" s="206">
        <v>24.6</v>
      </c>
      <c r="AG114" s="206">
        <v>89.2</v>
      </c>
      <c r="AH114" s="206">
        <v>0.96</v>
      </c>
      <c r="AI114" s="206">
        <v>1778</v>
      </c>
      <c r="AJ114" s="206">
        <v>1778</v>
      </c>
      <c r="AK114" s="207">
        <v>0</v>
      </c>
      <c r="AL114" s="206">
        <v>123.46</v>
      </c>
      <c r="AM114" s="206">
        <v>17.93</v>
      </c>
      <c r="AN114" s="206">
        <v>89.2</v>
      </c>
      <c r="AO114" s="206">
        <v>0.96</v>
      </c>
      <c r="AP114" s="206">
        <v>1818</v>
      </c>
      <c r="AQ114" s="206">
        <v>1818</v>
      </c>
      <c r="AR114" s="207">
        <v>0</v>
      </c>
    </row>
    <row r="115" spans="1:44" s="208" customFormat="1" ht="12.75">
      <c r="A115" s="212">
        <v>109</v>
      </c>
      <c r="B115" s="206" t="s">
        <v>474</v>
      </c>
      <c r="C115" s="206">
        <v>183.33</v>
      </c>
      <c r="D115" s="206">
        <v>183.8</v>
      </c>
      <c r="E115" s="206">
        <v>183.8</v>
      </c>
      <c r="F115" s="206">
        <v>0.97</v>
      </c>
      <c r="G115" s="206">
        <v>60880</v>
      </c>
      <c r="H115" s="206"/>
      <c r="I115" s="207">
        <v>0.47</v>
      </c>
      <c r="J115" s="206">
        <v>183.33</v>
      </c>
      <c r="K115" s="206">
        <v>208</v>
      </c>
      <c r="L115" s="206">
        <v>208</v>
      </c>
      <c r="M115" s="206">
        <v>0.97</v>
      </c>
      <c r="N115" s="206">
        <v>70354</v>
      </c>
      <c r="O115" s="206"/>
      <c r="P115" s="207">
        <v>0.47</v>
      </c>
      <c r="Q115" s="206">
        <v>183.33</v>
      </c>
      <c r="R115" s="206">
        <v>214.6</v>
      </c>
      <c r="S115" s="206">
        <v>214.6</v>
      </c>
      <c r="T115" s="206">
        <v>0.97</v>
      </c>
      <c r="U115" s="206">
        <v>68902</v>
      </c>
      <c r="V115" s="206"/>
      <c r="W115" s="207">
        <v>0.46</v>
      </c>
      <c r="X115" s="206">
        <v>183.33</v>
      </c>
      <c r="Y115" s="206">
        <v>204.6</v>
      </c>
      <c r="Z115" s="206">
        <v>204.6</v>
      </c>
      <c r="AA115" s="206">
        <v>0.97</v>
      </c>
      <c r="AB115" s="206">
        <v>65004</v>
      </c>
      <c r="AC115" s="206"/>
      <c r="AD115" s="207">
        <v>0.44</v>
      </c>
      <c r="AE115" s="206">
        <v>183.33</v>
      </c>
      <c r="AF115" s="206">
        <v>195.6</v>
      </c>
      <c r="AG115" s="206">
        <v>195.6</v>
      </c>
      <c r="AH115" s="206">
        <v>0.97</v>
      </c>
      <c r="AI115" s="206">
        <v>64280</v>
      </c>
      <c r="AJ115" s="206"/>
      <c r="AK115" s="207">
        <v>0.46</v>
      </c>
      <c r="AL115" s="206">
        <v>183.33</v>
      </c>
      <c r="AM115" s="206">
        <v>194</v>
      </c>
      <c r="AN115" s="206">
        <v>194</v>
      </c>
      <c r="AO115" s="206">
        <v>0.97</v>
      </c>
      <c r="AP115" s="206">
        <v>63388</v>
      </c>
      <c r="AQ115" s="206"/>
      <c r="AR115" s="207">
        <v>0.47</v>
      </c>
    </row>
    <row r="116" spans="1:44" s="208" customFormat="1" ht="12.75">
      <c r="A116" s="212">
        <v>110</v>
      </c>
      <c r="B116" s="206" t="s">
        <v>475</v>
      </c>
      <c r="C116" s="206">
        <v>518.51</v>
      </c>
      <c r="D116" s="206">
        <v>381.8</v>
      </c>
      <c r="E116" s="206">
        <v>415.2</v>
      </c>
      <c r="F116" s="206">
        <v>0.95</v>
      </c>
      <c r="G116" s="206">
        <v>89280</v>
      </c>
      <c r="H116" s="206"/>
      <c r="I116" s="207">
        <v>0.34</v>
      </c>
      <c r="J116" s="206">
        <v>518.51</v>
      </c>
      <c r="K116" s="206">
        <v>419.18</v>
      </c>
      <c r="L116" s="206">
        <v>419.18</v>
      </c>
      <c r="M116" s="206">
        <v>0.93</v>
      </c>
      <c r="N116" s="206">
        <v>93102</v>
      </c>
      <c r="O116" s="206"/>
      <c r="P116" s="207">
        <v>0.32</v>
      </c>
      <c r="Q116" s="206">
        <v>518.51</v>
      </c>
      <c r="R116" s="206">
        <v>327.24</v>
      </c>
      <c r="S116" s="206">
        <v>415.2</v>
      </c>
      <c r="T116" s="206">
        <v>0.93</v>
      </c>
      <c r="U116" s="206">
        <v>62598</v>
      </c>
      <c r="V116" s="206"/>
      <c r="W116" s="207">
        <v>0.28000000000000003</v>
      </c>
      <c r="X116" s="206">
        <v>518.51</v>
      </c>
      <c r="Y116" s="206">
        <v>400.62</v>
      </c>
      <c r="Z116" s="206">
        <v>415.2</v>
      </c>
      <c r="AA116" s="206">
        <v>0.94</v>
      </c>
      <c r="AB116" s="206">
        <v>87288</v>
      </c>
      <c r="AC116" s="206"/>
      <c r="AD116" s="207">
        <v>0.31</v>
      </c>
      <c r="AE116" s="206">
        <v>518.51</v>
      </c>
      <c r="AF116" s="206">
        <v>458</v>
      </c>
      <c r="AG116" s="206">
        <v>458</v>
      </c>
      <c r="AH116" s="206">
        <v>0.94</v>
      </c>
      <c r="AI116" s="206">
        <v>104672</v>
      </c>
      <c r="AJ116" s="206"/>
      <c r="AK116" s="207">
        <v>0.33</v>
      </c>
      <c r="AL116" s="206">
        <v>518.51</v>
      </c>
      <c r="AM116" s="206">
        <v>459.42</v>
      </c>
      <c r="AN116" s="206">
        <v>459.42</v>
      </c>
      <c r="AO116" s="206">
        <v>0.93</v>
      </c>
      <c r="AP116" s="206">
        <v>107860</v>
      </c>
      <c r="AQ116" s="206"/>
      <c r="AR116" s="207">
        <v>0.35</v>
      </c>
    </row>
    <row r="117" spans="1:44" s="208" customFormat="1" ht="12.75">
      <c r="A117" s="212">
        <v>111</v>
      </c>
      <c r="B117" s="206" t="s">
        <v>476</v>
      </c>
      <c r="C117" s="206">
        <v>500</v>
      </c>
      <c r="D117" s="206">
        <v>396</v>
      </c>
      <c r="E117" s="206">
        <v>400</v>
      </c>
      <c r="F117" s="206">
        <v>0.82</v>
      </c>
      <c r="G117" s="206">
        <v>108123</v>
      </c>
      <c r="H117" s="206"/>
      <c r="I117" s="207">
        <v>0.46</v>
      </c>
      <c r="J117" s="206">
        <v>500</v>
      </c>
      <c r="K117" s="206">
        <v>402</v>
      </c>
      <c r="L117" s="206">
        <v>402</v>
      </c>
      <c r="M117" s="206">
        <v>0.8</v>
      </c>
      <c r="N117" s="206">
        <v>95200</v>
      </c>
      <c r="O117" s="206"/>
      <c r="P117" s="207">
        <v>0.4</v>
      </c>
      <c r="Q117" s="206">
        <v>500</v>
      </c>
      <c r="R117" s="206">
        <v>374</v>
      </c>
      <c r="S117" s="206">
        <v>400</v>
      </c>
      <c r="T117" s="206">
        <v>0.76</v>
      </c>
      <c r="U117" s="206">
        <v>86400</v>
      </c>
      <c r="V117" s="206"/>
      <c r="W117" s="207">
        <v>0.42</v>
      </c>
      <c r="X117" s="206">
        <v>500</v>
      </c>
      <c r="Y117" s="206">
        <v>328</v>
      </c>
      <c r="Z117" s="206">
        <v>400</v>
      </c>
      <c r="AA117" s="206">
        <v>0.77</v>
      </c>
      <c r="AB117" s="206">
        <v>94916</v>
      </c>
      <c r="AC117" s="206">
        <v>427</v>
      </c>
      <c r="AD117" s="207">
        <v>0.5</v>
      </c>
      <c r="AE117" s="206">
        <v>500</v>
      </c>
      <c r="AF117" s="206">
        <v>382</v>
      </c>
      <c r="AG117" s="206">
        <v>400</v>
      </c>
      <c r="AH117" s="206">
        <v>0.81</v>
      </c>
      <c r="AI117" s="206">
        <v>114499</v>
      </c>
      <c r="AJ117" s="206"/>
      <c r="AK117" s="207">
        <v>0.5</v>
      </c>
      <c r="AL117" s="206">
        <v>500</v>
      </c>
      <c r="AM117" s="206">
        <v>390</v>
      </c>
      <c r="AN117" s="206">
        <v>400</v>
      </c>
      <c r="AO117" s="206">
        <v>0.78</v>
      </c>
      <c r="AP117" s="206">
        <v>99723</v>
      </c>
      <c r="AQ117" s="206"/>
      <c r="AR117" s="207">
        <v>0.45</v>
      </c>
    </row>
    <row r="118" spans="1:44" s="208" customFormat="1" ht="12.75">
      <c r="A118" s="212">
        <v>112</v>
      </c>
      <c r="B118" s="206" t="s">
        <v>477</v>
      </c>
      <c r="C118" s="206">
        <v>154.44</v>
      </c>
      <c r="D118" s="206">
        <v>41.8</v>
      </c>
      <c r="E118" s="206">
        <v>123.6</v>
      </c>
      <c r="F118" s="206">
        <v>0.64</v>
      </c>
      <c r="G118" s="206">
        <v>8320</v>
      </c>
      <c r="H118" s="206"/>
      <c r="I118" s="207">
        <v>0.43</v>
      </c>
      <c r="J118" s="206">
        <v>154.44</v>
      </c>
      <c r="K118" s="206">
        <v>47.4</v>
      </c>
      <c r="L118" s="206">
        <v>123.6</v>
      </c>
      <c r="M118" s="206">
        <v>0.59</v>
      </c>
      <c r="N118" s="206">
        <v>6802</v>
      </c>
      <c r="O118" s="206"/>
      <c r="P118" s="207">
        <v>0.33</v>
      </c>
      <c r="Q118" s="206">
        <v>154.44</v>
      </c>
      <c r="R118" s="206">
        <v>47.2</v>
      </c>
      <c r="S118" s="206">
        <v>123.6</v>
      </c>
      <c r="T118" s="206">
        <v>0.56999999999999995</v>
      </c>
      <c r="U118" s="206">
        <v>5776</v>
      </c>
      <c r="V118" s="206"/>
      <c r="W118" s="207">
        <v>0.3</v>
      </c>
      <c r="X118" s="206">
        <v>154.44</v>
      </c>
      <c r="Y118" s="206">
        <v>58.6</v>
      </c>
      <c r="Z118" s="206">
        <v>123.6</v>
      </c>
      <c r="AA118" s="206">
        <v>0.56000000000000005</v>
      </c>
      <c r="AB118" s="206">
        <v>6770</v>
      </c>
      <c r="AC118" s="206"/>
      <c r="AD118" s="207">
        <v>0.28000000000000003</v>
      </c>
      <c r="AE118" s="206">
        <v>154.44</v>
      </c>
      <c r="AF118" s="206">
        <v>60.8</v>
      </c>
      <c r="AG118" s="206">
        <v>123.6</v>
      </c>
      <c r="AH118" s="206">
        <v>0.63</v>
      </c>
      <c r="AI118" s="206">
        <v>7934</v>
      </c>
      <c r="AJ118" s="206"/>
      <c r="AK118" s="207">
        <v>0.28000000000000003</v>
      </c>
      <c r="AL118" s="206">
        <v>154.44</v>
      </c>
      <c r="AM118" s="206">
        <v>66.2</v>
      </c>
      <c r="AN118" s="206">
        <v>123.6</v>
      </c>
      <c r="AO118" s="206">
        <v>0.66</v>
      </c>
      <c r="AP118" s="206">
        <v>8810</v>
      </c>
      <c r="AQ118" s="206"/>
      <c r="AR118" s="207">
        <v>0.28000000000000003</v>
      </c>
    </row>
    <row r="119" spans="1:44" s="208" customFormat="1" ht="12.75">
      <c r="A119" s="212">
        <v>113</v>
      </c>
      <c r="B119" s="206" t="s">
        <v>478</v>
      </c>
      <c r="C119" s="206">
        <v>110</v>
      </c>
      <c r="D119" s="206">
        <v>24</v>
      </c>
      <c r="E119" s="206">
        <v>88</v>
      </c>
      <c r="F119" s="206">
        <v>1</v>
      </c>
      <c r="G119" s="206">
        <v>5541</v>
      </c>
      <c r="H119" s="206"/>
      <c r="I119" s="207">
        <v>0.32</v>
      </c>
      <c r="J119" s="206">
        <v>110</v>
      </c>
      <c r="K119" s="206">
        <v>12</v>
      </c>
      <c r="L119" s="206">
        <v>88</v>
      </c>
      <c r="M119" s="206">
        <v>1</v>
      </c>
      <c r="N119" s="206">
        <v>2965</v>
      </c>
      <c r="O119" s="206"/>
      <c r="P119" s="207">
        <v>0.33</v>
      </c>
      <c r="Q119" s="206">
        <v>110</v>
      </c>
      <c r="R119" s="206">
        <v>24</v>
      </c>
      <c r="S119" s="206">
        <v>88</v>
      </c>
      <c r="T119" s="206">
        <v>0.99</v>
      </c>
      <c r="U119" s="206">
        <v>2043</v>
      </c>
      <c r="V119" s="206"/>
      <c r="W119" s="207">
        <v>0.12</v>
      </c>
      <c r="X119" s="206">
        <v>110</v>
      </c>
      <c r="Y119" s="206">
        <v>0</v>
      </c>
      <c r="Z119" s="206">
        <v>88</v>
      </c>
      <c r="AA119" s="206">
        <v>0.99</v>
      </c>
      <c r="AB119" s="206">
        <v>2043</v>
      </c>
      <c r="AC119" s="206"/>
      <c r="AD119" s="207">
        <v>0.12</v>
      </c>
      <c r="AE119" s="206">
        <v>110</v>
      </c>
      <c r="AF119" s="206">
        <v>0</v>
      </c>
      <c r="AG119" s="206">
        <v>88</v>
      </c>
      <c r="AH119" s="206">
        <v>0.99</v>
      </c>
      <c r="AI119" s="206">
        <v>2043</v>
      </c>
      <c r="AJ119" s="206"/>
      <c r="AK119" s="207">
        <v>0.03</v>
      </c>
      <c r="AL119" s="206">
        <v>110</v>
      </c>
      <c r="AM119" s="206">
        <v>0</v>
      </c>
      <c r="AN119" s="206">
        <v>88</v>
      </c>
      <c r="AO119" s="206">
        <v>0.99</v>
      </c>
      <c r="AP119" s="206">
        <v>2043</v>
      </c>
      <c r="AQ119" s="206"/>
      <c r="AR119" s="207">
        <v>0.03</v>
      </c>
    </row>
    <row r="120" spans="1:44" s="208" customFormat="1" ht="12.75">
      <c r="A120" s="212">
        <v>114</v>
      </c>
      <c r="B120" s="206" t="s">
        <v>479</v>
      </c>
      <c r="C120" s="206">
        <v>189</v>
      </c>
      <c r="D120" s="206">
        <v>105.92</v>
      </c>
      <c r="E120" s="206">
        <v>151.19999999999999</v>
      </c>
      <c r="F120" s="206">
        <v>0.89</v>
      </c>
      <c r="G120" s="206">
        <v>20552</v>
      </c>
      <c r="H120" s="206">
        <v>20552</v>
      </c>
      <c r="I120" s="207">
        <v>0</v>
      </c>
      <c r="J120" s="206">
        <v>189</v>
      </c>
      <c r="K120" s="206">
        <v>102.56</v>
      </c>
      <c r="L120" s="206">
        <v>151.19999999999999</v>
      </c>
      <c r="M120" s="206">
        <v>0.92</v>
      </c>
      <c r="N120" s="206">
        <v>25928</v>
      </c>
      <c r="O120" s="206">
        <v>25928</v>
      </c>
      <c r="P120" s="207">
        <v>0</v>
      </c>
      <c r="Q120" s="206">
        <v>189</v>
      </c>
      <c r="R120" s="206">
        <v>99.68</v>
      </c>
      <c r="S120" s="206">
        <v>151.19999999999999</v>
      </c>
      <c r="T120" s="206">
        <v>0.93</v>
      </c>
      <c r="U120" s="206">
        <v>21168</v>
      </c>
      <c r="V120" s="206">
        <v>21168</v>
      </c>
      <c r="W120" s="207">
        <v>0</v>
      </c>
      <c r="X120" s="206">
        <v>189</v>
      </c>
      <c r="Y120" s="206">
        <v>109.28</v>
      </c>
      <c r="Z120" s="206">
        <v>151.19999999999999</v>
      </c>
      <c r="AA120" s="206">
        <v>0.88</v>
      </c>
      <c r="AB120" s="206">
        <v>19076</v>
      </c>
      <c r="AC120" s="206">
        <v>19076</v>
      </c>
      <c r="AD120" s="207">
        <v>0</v>
      </c>
      <c r="AE120" s="206">
        <v>189</v>
      </c>
      <c r="AF120" s="206">
        <v>101.36</v>
      </c>
      <c r="AG120" s="206">
        <v>151.19999999999999</v>
      </c>
      <c r="AH120" s="206">
        <v>0.87</v>
      </c>
      <c r="AI120" s="206">
        <v>21316</v>
      </c>
      <c r="AJ120" s="206">
        <v>21316</v>
      </c>
      <c r="AK120" s="207">
        <v>0</v>
      </c>
      <c r="AL120" s="206">
        <v>189</v>
      </c>
      <c r="AM120" s="206">
        <v>102.16</v>
      </c>
      <c r="AN120" s="206">
        <v>151.19999999999999</v>
      </c>
      <c r="AO120" s="206">
        <v>0.87</v>
      </c>
      <c r="AP120" s="206">
        <v>21896</v>
      </c>
      <c r="AQ120" s="206">
        <v>21896</v>
      </c>
      <c r="AR120" s="207">
        <v>0</v>
      </c>
    </row>
    <row r="121" spans="1:44" s="208" customFormat="1" ht="12.75">
      <c r="A121" s="212">
        <v>115</v>
      </c>
      <c r="B121" s="206" t="s">
        <v>480</v>
      </c>
      <c r="C121" s="206">
        <v>222.22</v>
      </c>
      <c r="D121" s="206">
        <v>134</v>
      </c>
      <c r="E121" s="206">
        <v>200</v>
      </c>
      <c r="F121" s="206">
        <v>0.91</v>
      </c>
      <c r="G121" s="206">
        <v>44464</v>
      </c>
      <c r="H121" s="206">
        <v>44464</v>
      </c>
      <c r="I121" s="207">
        <v>0</v>
      </c>
      <c r="J121" s="206">
        <v>222.22</v>
      </c>
      <c r="K121" s="206">
        <v>144.24</v>
      </c>
      <c r="L121" s="206">
        <v>200</v>
      </c>
      <c r="M121" s="206">
        <v>0.91</v>
      </c>
      <c r="N121" s="206">
        <v>46420</v>
      </c>
      <c r="O121" s="206">
        <v>46420</v>
      </c>
      <c r="P121" s="207">
        <v>0</v>
      </c>
      <c r="Q121" s="206">
        <v>222.22</v>
      </c>
      <c r="R121" s="206">
        <v>169.12</v>
      </c>
      <c r="S121" s="206">
        <v>200</v>
      </c>
      <c r="T121" s="206">
        <v>0.92</v>
      </c>
      <c r="U121" s="206">
        <v>47536</v>
      </c>
      <c r="V121" s="206">
        <v>47536</v>
      </c>
      <c r="W121" s="207">
        <v>0</v>
      </c>
      <c r="X121" s="206">
        <v>222.22</v>
      </c>
      <c r="Y121" s="206">
        <v>131</v>
      </c>
      <c r="Z121" s="206">
        <v>200</v>
      </c>
      <c r="AA121" s="206">
        <v>0.88</v>
      </c>
      <c r="AB121" s="206">
        <v>38004</v>
      </c>
      <c r="AC121" s="206">
        <v>38004</v>
      </c>
      <c r="AD121" s="207">
        <v>0</v>
      </c>
      <c r="AE121" s="206">
        <v>222.22</v>
      </c>
      <c r="AF121" s="206">
        <v>108.12</v>
      </c>
      <c r="AG121" s="206">
        <v>200</v>
      </c>
      <c r="AH121" s="206">
        <v>0.88</v>
      </c>
      <c r="AI121" s="206">
        <v>36968</v>
      </c>
      <c r="AJ121" s="206">
        <v>36968</v>
      </c>
      <c r="AK121" s="207">
        <v>0</v>
      </c>
      <c r="AL121" s="206">
        <v>222.22</v>
      </c>
      <c r="AM121" s="206">
        <v>99.6</v>
      </c>
      <c r="AN121" s="206">
        <v>200</v>
      </c>
      <c r="AO121" s="206">
        <v>0.87</v>
      </c>
      <c r="AP121" s="206">
        <v>33548</v>
      </c>
      <c r="AQ121" s="206">
        <v>33548</v>
      </c>
      <c r="AR121" s="207">
        <v>0</v>
      </c>
    </row>
    <row r="122" spans="1:44" s="208" customFormat="1" ht="12.75">
      <c r="A122" s="212">
        <v>116</v>
      </c>
      <c r="B122" s="206" t="s">
        <v>481</v>
      </c>
      <c r="C122" s="206">
        <v>200</v>
      </c>
      <c r="D122" s="206">
        <v>52.88</v>
      </c>
      <c r="E122" s="206">
        <v>160</v>
      </c>
      <c r="F122" s="206">
        <v>0.78</v>
      </c>
      <c r="G122" s="206">
        <v>11678</v>
      </c>
      <c r="H122" s="206"/>
      <c r="I122" s="207">
        <v>0.39</v>
      </c>
      <c r="J122" s="206">
        <v>200</v>
      </c>
      <c r="K122" s="206">
        <v>59.8</v>
      </c>
      <c r="L122" s="206">
        <v>160</v>
      </c>
      <c r="M122" s="206">
        <v>0.85</v>
      </c>
      <c r="N122" s="206">
        <v>14818</v>
      </c>
      <c r="O122" s="206"/>
      <c r="P122" s="207">
        <v>0.39</v>
      </c>
      <c r="Q122" s="206">
        <v>200</v>
      </c>
      <c r="R122" s="206">
        <v>62.56</v>
      </c>
      <c r="S122" s="206">
        <v>160</v>
      </c>
      <c r="T122" s="206">
        <v>0.85</v>
      </c>
      <c r="U122" s="206">
        <v>14618</v>
      </c>
      <c r="V122" s="206"/>
      <c r="W122" s="207">
        <v>0.38</v>
      </c>
      <c r="X122" s="206">
        <v>200</v>
      </c>
      <c r="Y122" s="206">
        <v>59.42</v>
      </c>
      <c r="Z122" s="206">
        <v>160</v>
      </c>
      <c r="AA122" s="206">
        <v>0.81</v>
      </c>
      <c r="AB122" s="206">
        <v>14510</v>
      </c>
      <c r="AC122" s="206"/>
      <c r="AD122" s="207">
        <v>0.41</v>
      </c>
      <c r="AE122" s="206">
        <v>200</v>
      </c>
      <c r="AF122" s="206">
        <v>67.239999999999995</v>
      </c>
      <c r="AG122" s="206">
        <v>160</v>
      </c>
      <c r="AH122" s="206">
        <v>0.8</v>
      </c>
      <c r="AI122" s="206">
        <v>16116</v>
      </c>
      <c r="AJ122" s="206"/>
      <c r="AK122" s="207">
        <v>0.4</v>
      </c>
      <c r="AL122" s="206">
        <v>200</v>
      </c>
      <c r="AM122" s="206">
        <v>71.3</v>
      </c>
      <c r="AN122" s="206">
        <v>160</v>
      </c>
      <c r="AO122" s="206">
        <v>0.79</v>
      </c>
      <c r="AP122" s="206">
        <v>17296</v>
      </c>
      <c r="AQ122" s="206"/>
      <c r="AR122" s="207">
        <v>0.43</v>
      </c>
    </row>
    <row r="123" spans="1:44" s="208" customFormat="1" ht="12.75">
      <c r="A123" s="212">
        <v>117</v>
      </c>
      <c r="B123" s="206" t="s">
        <v>482</v>
      </c>
      <c r="C123" s="206">
        <v>143.33000000000001</v>
      </c>
      <c r="D123" s="206">
        <v>41.1</v>
      </c>
      <c r="E123" s="206">
        <v>114.8</v>
      </c>
      <c r="F123" s="206">
        <v>0.91</v>
      </c>
      <c r="G123" s="206">
        <v>11811</v>
      </c>
      <c r="H123" s="206"/>
      <c r="I123" s="207">
        <v>0.44</v>
      </c>
      <c r="J123" s="206">
        <v>143.33000000000001</v>
      </c>
      <c r="K123" s="206">
        <v>49.11</v>
      </c>
      <c r="L123" s="206">
        <v>114.8</v>
      </c>
      <c r="M123" s="206">
        <v>0.92</v>
      </c>
      <c r="N123" s="206">
        <v>13905</v>
      </c>
      <c r="O123" s="206"/>
      <c r="P123" s="207">
        <v>0.41</v>
      </c>
      <c r="Q123" s="206">
        <v>143.33000000000001</v>
      </c>
      <c r="R123" s="206">
        <v>54.69</v>
      </c>
      <c r="S123" s="206">
        <v>114.8</v>
      </c>
      <c r="T123" s="206">
        <v>0.91</v>
      </c>
      <c r="U123" s="206">
        <v>13503</v>
      </c>
      <c r="V123" s="206"/>
      <c r="W123" s="207">
        <v>0.38</v>
      </c>
      <c r="X123" s="206">
        <v>143.33000000000001</v>
      </c>
      <c r="Y123" s="206">
        <v>41.1</v>
      </c>
      <c r="Z123" s="206">
        <v>114.8</v>
      </c>
      <c r="AA123" s="206">
        <v>0.88</v>
      </c>
      <c r="AB123" s="206">
        <v>10851</v>
      </c>
      <c r="AC123" s="206"/>
      <c r="AD123" s="207">
        <v>0.41</v>
      </c>
      <c r="AE123" s="206">
        <v>143.33000000000001</v>
      </c>
      <c r="AF123" s="206">
        <v>44.4</v>
      </c>
      <c r="AG123" s="206">
        <v>114.8</v>
      </c>
      <c r="AH123" s="206">
        <v>0.88</v>
      </c>
      <c r="AI123" s="206">
        <v>12486</v>
      </c>
      <c r="AJ123" s="206"/>
      <c r="AK123" s="207">
        <v>0.43</v>
      </c>
      <c r="AL123" s="206">
        <v>143.33000000000001</v>
      </c>
      <c r="AM123" s="206">
        <v>43.65</v>
      </c>
      <c r="AN123" s="206">
        <v>114.8</v>
      </c>
      <c r="AO123" s="206">
        <v>0.91</v>
      </c>
      <c r="AP123" s="206">
        <v>12036</v>
      </c>
      <c r="AQ123" s="206"/>
      <c r="AR123" s="207">
        <v>0.42</v>
      </c>
    </row>
    <row r="124" spans="1:44" s="208" customFormat="1" ht="12.75">
      <c r="A124" s="212">
        <v>118</v>
      </c>
      <c r="B124" s="206" t="s">
        <v>483</v>
      </c>
      <c r="C124" s="206">
        <v>130</v>
      </c>
      <c r="D124" s="206">
        <v>77.2</v>
      </c>
      <c r="E124" s="206">
        <v>104</v>
      </c>
      <c r="F124" s="206">
        <v>0.95</v>
      </c>
      <c r="G124" s="206">
        <v>7425</v>
      </c>
      <c r="H124" s="206">
        <v>7425</v>
      </c>
      <c r="I124" s="207">
        <v>0</v>
      </c>
      <c r="J124" s="206">
        <v>130</v>
      </c>
      <c r="K124" s="206">
        <v>77.900000000000006</v>
      </c>
      <c r="L124" s="206">
        <v>104</v>
      </c>
      <c r="M124" s="206">
        <v>0.94</v>
      </c>
      <c r="N124" s="206">
        <v>5869</v>
      </c>
      <c r="O124" s="206">
        <v>5869</v>
      </c>
      <c r="P124" s="207">
        <v>0</v>
      </c>
      <c r="Q124" s="206">
        <v>130</v>
      </c>
      <c r="R124" s="206">
        <v>79</v>
      </c>
      <c r="S124" s="206">
        <v>104</v>
      </c>
      <c r="T124" s="206">
        <v>0.91</v>
      </c>
      <c r="U124" s="206">
        <v>8230</v>
      </c>
      <c r="V124" s="206">
        <v>8230</v>
      </c>
      <c r="W124" s="207">
        <v>0</v>
      </c>
      <c r="X124" s="206">
        <v>130</v>
      </c>
      <c r="Y124" s="206">
        <v>96.5</v>
      </c>
      <c r="Z124" s="206">
        <v>104</v>
      </c>
      <c r="AA124" s="206">
        <v>0.9</v>
      </c>
      <c r="AB124" s="206">
        <v>8011</v>
      </c>
      <c r="AC124" s="206">
        <v>8011</v>
      </c>
      <c r="AD124" s="207">
        <v>0</v>
      </c>
      <c r="AE124" s="206">
        <v>130</v>
      </c>
      <c r="AF124" s="206">
        <v>0</v>
      </c>
      <c r="AG124" s="206">
        <v>104</v>
      </c>
      <c r="AH124" s="206">
        <v>0.9</v>
      </c>
      <c r="AI124" s="206">
        <v>8011</v>
      </c>
      <c r="AJ124" s="206">
        <v>8011</v>
      </c>
      <c r="AK124" s="207">
        <v>0</v>
      </c>
      <c r="AL124" s="206">
        <v>130</v>
      </c>
      <c r="AM124" s="206">
        <v>78.7</v>
      </c>
      <c r="AN124" s="206">
        <v>104</v>
      </c>
      <c r="AO124" s="206">
        <v>0.84</v>
      </c>
      <c r="AP124" s="206">
        <v>3749</v>
      </c>
      <c r="AQ124" s="206">
        <v>3749</v>
      </c>
      <c r="AR124" s="207">
        <v>0</v>
      </c>
    </row>
    <row r="125" spans="1:44" s="208" customFormat="1" ht="12.75">
      <c r="A125" s="212">
        <v>119</v>
      </c>
      <c r="B125" s="206" t="s">
        <v>484</v>
      </c>
      <c r="C125" s="206">
        <v>750</v>
      </c>
      <c r="D125" s="206"/>
      <c r="E125" s="206"/>
      <c r="F125" s="206"/>
      <c r="G125" s="206"/>
      <c r="H125" s="206"/>
      <c r="I125" s="207"/>
      <c r="J125" s="206">
        <v>750</v>
      </c>
      <c r="K125" s="206"/>
      <c r="L125" s="206"/>
      <c r="M125" s="206"/>
      <c r="N125" s="206"/>
      <c r="O125" s="206"/>
      <c r="P125" s="207"/>
      <c r="Q125" s="206">
        <v>750</v>
      </c>
      <c r="R125" s="206"/>
      <c r="S125" s="206"/>
      <c r="T125" s="206"/>
      <c r="U125" s="206"/>
      <c r="V125" s="206"/>
      <c r="W125" s="207"/>
      <c r="X125" s="206">
        <v>750</v>
      </c>
      <c r="Y125" s="206"/>
      <c r="Z125" s="206"/>
      <c r="AA125" s="206"/>
      <c r="AB125" s="206"/>
      <c r="AC125" s="206"/>
      <c r="AD125" s="207"/>
      <c r="AE125" s="206">
        <v>750</v>
      </c>
      <c r="AF125" s="206"/>
      <c r="AG125" s="206"/>
      <c r="AH125" s="206"/>
      <c r="AI125" s="206"/>
      <c r="AJ125" s="206"/>
      <c r="AK125" s="207"/>
      <c r="AL125" s="206">
        <v>750</v>
      </c>
      <c r="AM125" s="206"/>
      <c r="AN125" s="206"/>
      <c r="AO125" s="206"/>
      <c r="AP125" s="206"/>
      <c r="AQ125" s="206"/>
      <c r="AR125" s="207"/>
    </row>
    <row r="126" spans="1:44" s="208" customFormat="1" ht="12.75">
      <c r="A126" s="212">
        <v>120</v>
      </c>
      <c r="B126" s="206" t="s">
        <v>485</v>
      </c>
      <c r="C126" s="206">
        <v>115</v>
      </c>
      <c r="D126" s="206">
        <v>0</v>
      </c>
      <c r="E126" s="206">
        <v>92</v>
      </c>
      <c r="F126" s="206">
        <v>0</v>
      </c>
      <c r="G126" s="206">
        <v>0</v>
      </c>
      <c r="H126" s="206"/>
      <c r="I126" s="207">
        <v>0</v>
      </c>
      <c r="J126" s="206">
        <v>115</v>
      </c>
      <c r="K126" s="206">
        <v>0</v>
      </c>
      <c r="L126" s="206">
        <v>92</v>
      </c>
      <c r="M126" s="206">
        <v>0</v>
      </c>
      <c r="N126" s="206">
        <v>0</v>
      </c>
      <c r="O126" s="206"/>
      <c r="P126" s="207">
        <v>0</v>
      </c>
      <c r="Q126" s="206">
        <v>115</v>
      </c>
      <c r="R126" s="206">
        <v>0</v>
      </c>
      <c r="S126" s="206">
        <v>92</v>
      </c>
      <c r="T126" s="206">
        <v>0</v>
      </c>
      <c r="U126" s="206">
        <v>0</v>
      </c>
      <c r="V126" s="206"/>
      <c r="W126" s="207">
        <v>0</v>
      </c>
      <c r="X126" s="206">
        <v>115</v>
      </c>
      <c r="Y126" s="206">
        <v>0</v>
      </c>
      <c r="Z126" s="206">
        <v>92</v>
      </c>
      <c r="AA126" s="206">
        <v>0</v>
      </c>
      <c r="AB126" s="206">
        <v>0</v>
      </c>
      <c r="AC126" s="206"/>
      <c r="AD126" s="207">
        <v>0</v>
      </c>
      <c r="AE126" s="206">
        <v>115</v>
      </c>
      <c r="AF126" s="206">
        <v>0</v>
      </c>
      <c r="AG126" s="206">
        <v>92</v>
      </c>
      <c r="AH126" s="206">
        <v>0</v>
      </c>
      <c r="AI126" s="206">
        <v>0</v>
      </c>
      <c r="AJ126" s="206"/>
      <c r="AK126" s="207">
        <v>0</v>
      </c>
      <c r="AL126" s="206">
        <v>115</v>
      </c>
      <c r="AM126" s="206">
        <v>0</v>
      </c>
      <c r="AN126" s="206">
        <v>92</v>
      </c>
      <c r="AO126" s="206">
        <v>0</v>
      </c>
      <c r="AP126" s="206">
        <v>0</v>
      </c>
      <c r="AQ126" s="206"/>
      <c r="AR126" s="207">
        <v>0</v>
      </c>
    </row>
    <row r="127" spans="1:44" s="208" customFormat="1" ht="12.75">
      <c r="A127" s="212">
        <v>121</v>
      </c>
      <c r="B127" s="206" t="s">
        <v>486</v>
      </c>
      <c r="C127" s="206">
        <v>200</v>
      </c>
      <c r="D127" s="206">
        <v>148.91999999999999</v>
      </c>
      <c r="E127" s="206">
        <v>160</v>
      </c>
      <c r="F127" s="206">
        <v>1</v>
      </c>
      <c r="G127" s="206">
        <v>34680</v>
      </c>
      <c r="H127" s="206"/>
      <c r="I127" s="207">
        <v>0.32</v>
      </c>
      <c r="J127" s="206">
        <v>200</v>
      </c>
      <c r="K127" s="206">
        <v>148.30000000000001</v>
      </c>
      <c r="L127" s="206">
        <v>160</v>
      </c>
      <c r="M127" s="206">
        <v>1</v>
      </c>
      <c r="N127" s="206">
        <v>32288</v>
      </c>
      <c r="O127" s="206"/>
      <c r="P127" s="207">
        <v>0.28999999999999998</v>
      </c>
      <c r="Q127" s="206">
        <v>200</v>
      </c>
      <c r="R127" s="206">
        <v>162.74</v>
      </c>
      <c r="S127" s="206">
        <v>162.74</v>
      </c>
      <c r="T127" s="206">
        <v>0.99</v>
      </c>
      <c r="U127" s="206">
        <v>28658</v>
      </c>
      <c r="V127" s="206"/>
      <c r="W127" s="207">
        <v>0.25</v>
      </c>
      <c r="X127" s="206">
        <v>200</v>
      </c>
      <c r="Y127" s="206">
        <v>151.86000000000001</v>
      </c>
      <c r="Z127" s="206">
        <v>160</v>
      </c>
      <c r="AA127" s="206">
        <v>1</v>
      </c>
      <c r="AB127" s="206">
        <v>28652</v>
      </c>
      <c r="AC127" s="206"/>
      <c r="AD127" s="207">
        <v>0.25</v>
      </c>
      <c r="AE127" s="206">
        <v>200</v>
      </c>
      <c r="AF127" s="206">
        <v>132.12</v>
      </c>
      <c r="AG127" s="206">
        <v>160</v>
      </c>
      <c r="AH127" s="206">
        <v>0.99</v>
      </c>
      <c r="AI127" s="206">
        <v>28176</v>
      </c>
      <c r="AJ127" s="206"/>
      <c r="AK127" s="207">
        <v>0.28999999999999998</v>
      </c>
      <c r="AL127" s="206">
        <v>200</v>
      </c>
      <c r="AM127" s="206">
        <v>146</v>
      </c>
      <c r="AN127" s="206">
        <v>160</v>
      </c>
      <c r="AO127" s="206">
        <v>0.99</v>
      </c>
      <c r="AP127" s="206">
        <v>28196</v>
      </c>
      <c r="AQ127" s="206"/>
      <c r="AR127" s="207">
        <v>0.27</v>
      </c>
    </row>
    <row r="128" spans="1:44" s="208" customFormat="1" ht="12.75">
      <c r="A128" s="212">
        <v>122</v>
      </c>
      <c r="B128" s="206" t="s">
        <v>487</v>
      </c>
      <c r="C128" s="206">
        <v>190</v>
      </c>
      <c r="D128" s="206">
        <v>133.41999999999999</v>
      </c>
      <c r="E128" s="206">
        <v>152</v>
      </c>
      <c r="F128" s="206">
        <v>0.94</v>
      </c>
      <c r="G128" s="206">
        <v>30022</v>
      </c>
      <c r="H128" s="206"/>
      <c r="I128" s="207">
        <v>0.33</v>
      </c>
      <c r="J128" s="206">
        <v>190</v>
      </c>
      <c r="K128" s="206">
        <v>111.74</v>
      </c>
      <c r="L128" s="206">
        <v>152</v>
      </c>
      <c r="M128" s="206">
        <v>0.91</v>
      </c>
      <c r="N128" s="206">
        <v>21186</v>
      </c>
      <c r="O128" s="206"/>
      <c r="P128" s="207">
        <v>0.28000000000000003</v>
      </c>
      <c r="Q128" s="206">
        <v>190</v>
      </c>
      <c r="R128" s="206">
        <v>139.06</v>
      </c>
      <c r="S128" s="206">
        <v>152</v>
      </c>
      <c r="T128" s="206">
        <v>0.8</v>
      </c>
      <c r="U128" s="206">
        <v>29450</v>
      </c>
      <c r="V128" s="206"/>
      <c r="W128" s="207">
        <v>0.37</v>
      </c>
      <c r="X128" s="206">
        <v>190</v>
      </c>
      <c r="Y128" s="206">
        <v>145.80000000000001</v>
      </c>
      <c r="Z128" s="206">
        <v>152</v>
      </c>
      <c r="AA128" s="206">
        <v>0.75</v>
      </c>
      <c r="AB128" s="206">
        <v>35834</v>
      </c>
      <c r="AC128" s="206"/>
      <c r="AD128" s="207">
        <v>0.44</v>
      </c>
      <c r="AE128" s="206">
        <v>190</v>
      </c>
      <c r="AF128" s="206">
        <v>143.91999999999999</v>
      </c>
      <c r="AG128" s="206">
        <v>152</v>
      </c>
      <c r="AH128" s="206">
        <v>0.76</v>
      </c>
      <c r="AI128" s="206">
        <v>36002</v>
      </c>
      <c r="AJ128" s="206"/>
      <c r="AK128" s="207">
        <v>0.44</v>
      </c>
      <c r="AL128" s="206">
        <v>190</v>
      </c>
      <c r="AM128" s="206">
        <v>139.18</v>
      </c>
      <c r="AN128" s="206">
        <v>152</v>
      </c>
      <c r="AO128" s="206">
        <v>0.87</v>
      </c>
      <c r="AP128" s="206">
        <v>39244</v>
      </c>
      <c r="AQ128" s="206"/>
      <c r="AR128" s="207">
        <v>0.45</v>
      </c>
    </row>
    <row r="129" spans="1:44" s="208" customFormat="1" ht="12.75">
      <c r="A129" s="212">
        <v>123</v>
      </c>
      <c r="B129" s="206" t="s">
        <v>488</v>
      </c>
      <c r="C129" s="206">
        <v>220</v>
      </c>
      <c r="D129" s="206">
        <v>133.6</v>
      </c>
      <c r="E129" s="206">
        <v>176</v>
      </c>
      <c r="F129" s="206">
        <v>0.87</v>
      </c>
      <c r="G129" s="206">
        <v>25666</v>
      </c>
      <c r="H129" s="206"/>
      <c r="I129" s="207">
        <v>0.31</v>
      </c>
      <c r="J129" s="206">
        <v>220</v>
      </c>
      <c r="K129" s="206">
        <v>165.6</v>
      </c>
      <c r="L129" s="206">
        <v>176</v>
      </c>
      <c r="M129" s="206">
        <v>0.85</v>
      </c>
      <c r="N129" s="206">
        <v>31588</v>
      </c>
      <c r="O129" s="206"/>
      <c r="P129" s="207">
        <v>0.3</v>
      </c>
      <c r="Q129" s="206">
        <v>220</v>
      </c>
      <c r="R129" s="206">
        <v>190</v>
      </c>
      <c r="S129" s="206">
        <v>190</v>
      </c>
      <c r="T129" s="206">
        <v>0.85</v>
      </c>
      <c r="U129" s="206">
        <v>29460</v>
      </c>
      <c r="V129" s="206"/>
      <c r="W129" s="207">
        <v>0.25</v>
      </c>
      <c r="X129" s="206">
        <v>220</v>
      </c>
      <c r="Y129" s="206">
        <v>178.4</v>
      </c>
      <c r="Z129" s="206">
        <v>178.4</v>
      </c>
      <c r="AA129" s="206">
        <v>0.79</v>
      </c>
      <c r="AB129" s="206">
        <v>28284</v>
      </c>
      <c r="AC129" s="206"/>
      <c r="AD129" s="207">
        <v>0.27</v>
      </c>
      <c r="AE129" s="206">
        <v>220</v>
      </c>
      <c r="AF129" s="206">
        <v>143.6</v>
      </c>
      <c r="AG129" s="206">
        <v>176</v>
      </c>
      <c r="AH129" s="206">
        <v>0.81</v>
      </c>
      <c r="AI129" s="206">
        <v>23518</v>
      </c>
      <c r="AJ129" s="206"/>
      <c r="AK129" s="207">
        <v>0.27</v>
      </c>
      <c r="AL129" s="206">
        <v>220</v>
      </c>
      <c r="AM129" s="206">
        <v>128.80000000000001</v>
      </c>
      <c r="AN129" s="206">
        <v>176</v>
      </c>
      <c r="AO129" s="206">
        <v>0.79</v>
      </c>
      <c r="AP129" s="206">
        <v>23608</v>
      </c>
      <c r="AQ129" s="206"/>
      <c r="AR129" s="207">
        <v>0.32</v>
      </c>
    </row>
    <row r="130" spans="1:44" s="208" customFormat="1" ht="12.75">
      <c r="A130" s="212">
        <v>124</v>
      </c>
      <c r="B130" s="206" t="s">
        <v>489</v>
      </c>
      <c r="C130" s="206">
        <v>139</v>
      </c>
      <c r="D130" s="206"/>
      <c r="E130" s="206"/>
      <c r="F130" s="206"/>
      <c r="G130" s="206"/>
      <c r="H130" s="206"/>
      <c r="I130" s="207"/>
      <c r="J130" s="206">
        <v>139</v>
      </c>
      <c r="K130" s="206"/>
      <c r="L130" s="206"/>
      <c r="M130" s="206"/>
      <c r="N130" s="206"/>
      <c r="O130" s="206"/>
      <c r="P130" s="207"/>
      <c r="Q130" s="206">
        <v>139</v>
      </c>
      <c r="R130" s="206"/>
      <c r="S130" s="206"/>
      <c r="T130" s="206"/>
      <c r="U130" s="206"/>
      <c r="V130" s="206"/>
      <c r="W130" s="207"/>
      <c r="X130" s="206">
        <v>139</v>
      </c>
      <c r="Y130" s="206"/>
      <c r="Z130" s="206"/>
      <c r="AA130" s="206"/>
      <c r="AB130" s="206"/>
      <c r="AC130" s="206"/>
      <c r="AD130" s="207"/>
      <c r="AE130" s="206">
        <v>139</v>
      </c>
      <c r="AF130" s="206"/>
      <c r="AG130" s="206"/>
      <c r="AH130" s="206"/>
      <c r="AI130" s="206"/>
      <c r="AJ130" s="206"/>
      <c r="AK130" s="207"/>
      <c r="AL130" s="206">
        <v>139</v>
      </c>
      <c r="AM130" s="206"/>
      <c r="AN130" s="206"/>
      <c r="AO130" s="206"/>
      <c r="AP130" s="206"/>
      <c r="AQ130" s="206"/>
      <c r="AR130" s="207"/>
    </row>
    <row r="131" spans="1:44" s="208" customFormat="1" ht="12.75">
      <c r="A131" s="212">
        <v>125</v>
      </c>
      <c r="B131" s="206" t="s">
        <v>490</v>
      </c>
      <c r="C131" s="206">
        <v>122.22</v>
      </c>
      <c r="D131" s="206">
        <v>67.36</v>
      </c>
      <c r="E131" s="206">
        <v>88</v>
      </c>
      <c r="F131" s="206">
        <v>0.99</v>
      </c>
      <c r="G131" s="206">
        <v>22760</v>
      </c>
      <c r="H131" s="206">
        <v>22760</v>
      </c>
      <c r="I131" s="207">
        <v>0</v>
      </c>
      <c r="J131" s="206">
        <v>122.22</v>
      </c>
      <c r="K131" s="206">
        <v>74.72</v>
      </c>
      <c r="L131" s="206">
        <v>88</v>
      </c>
      <c r="M131" s="206">
        <v>0.99</v>
      </c>
      <c r="N131" s="206">
        <v>24100</v>
      </c>
      <c r="O131" s="206">
        <v>24100</v>
      </c>
      <c r="P131" s="207">
        <v>0</v>
      </c>
      <c r="Q131" s="206">
        <v>122.22</v>
      </c>
      <c r="R131" s="206">
        <v>0</v>
      </c>
      <c r="S131" s="206">
        <v>88</v>
      </c>
      <c r="T131" s="206">
        <v>0.99</v>
      </c>
      <c r="U131" s="206">
        <v>24100</v>
      </c>
      <c r="V131" s="206">
        <v>24100</v>
      </c>
      <c r="W131" s="207">
        <v>0</v>
      </c>
      <c r="X131" s="206">
        <v>122.22</v>
      </c>
      <c r="Y131" s="206">
        <v>84.8</v>
      </c>
      <c r="Z131" s="206">
        <v>88</v>
      </c>
      <c r="AA131" s="206">
        <v>0.99</v>
      </c>
      <c r="AB131" s="206">
        <v>28387</v>
      </c>
      <c r="AC131" s="206">
        <v>28387</v>
      </c>
      <c r="AD131" s="207">
        <v>0</v>
      </c>
      <c r="AE131" s="206">
        <v>122.22</v>
      </c>
      <c r="AF131" s="206">
        <v>20.88</v>
      </c>
      <c r="AG131" s="206">
        <v>88</v>
      </c>
      <c r="AH131" s="206">
        <v>0.99</v>
      </c>
      <c r="AI131" s="206">
        <v>30548</v>
      </c>
      <c r="AJ131" s="206">
        <v>30548</v>
      </c>
      <c r="AK131" s="207">
        <v>0</v>
      </c>
      <c r="AL131" s="206">
        <v>122.22</v>
      </c>
      <c r="AM131" s="206">
        <v>79.36</v>
      </c>
      <c r="AN131" s="206">
        <v>88</v>
      </c>
      <c r="AO131" s="206">
        <v>0.99</v>
      </c>
      <c r="AP131" s="206">
        <v>32720</v>
      </c>
      <c r="AQ131" s="206">
        <v>32720</v>
      </c>
      <c r="AR131" s="207">
        <v>0</v>
      </c>
    </row>
    <row r="132" spans="1:44" s="208" customFormat="1" ht="12.75">
      <c r="A132" s="212">
        <v>126</v>
      </c>
      <c r="B132" s="206" t="s">
        <v>491</v>
      </c>
      <c r="C132" s="206">
        <v>133.33000000000001</v>
      </c>
      <c r="D132" s="206">
        <v>151.5</v>
      </c>
      <c r="E132" s="206">
        <v>151.5</v>
      </c>
      <c r="F132" s="206">
        <v>0.9</v>
      </c>
      <c r="G132" s="206">
        <v>22776</v>
      </c>
      <c r="H132" s="206"/>
      <c r="I132" s="207">
        <v>0.23</v>
      </c>
      <c r="J132" s="206">
        <v>133.33000000000001</v>
      </c>
      <c r="K132" s="206">
        <v>164.79</v>
      </c>
      <c r="L132" s="206">
        <v>164.79</v>
      </c>
      <c r="M132" s="206">
        <v>0.89</v>
      </c>
      <c r="N132" s="206">
        <v>32673</v>
      </c>
      <c r="O132" s="206"/>
      <c r="P132" s="207">
        <v>0.3</v>
      </c>
      <c r="Q132" s="206">
        <v>133.33000000000001</v>
      </c>
      <c r="R132" s="206">
        <v>165.93</v>
      </c>
      <c r="S132" s="206">
        <v>165.93</v>
      </c>
      <c r="T132" s="206">
        <v>0.89</v>
      </c>
      <c r="U132" s="206">
        <v>28815</v>
      </c>
      <c r="V132" s="206"/>
      <c r="W132" s="207">
        <v>0.27</v>
      </c>
      <c r="X132" s="206">
        <v>133.33000000000001</v>
      </c>
      <c r="Y132" s="206">
        <v>164.79</v>
      </c>
      <c r="Z132" s="206">
        <v>164.79</v>
      </c>
      <c r="AA132" s="206">
        <v>0.85</v>
      </c>
      <c r="AB132" s="206">
        <v>24447</v>
      </c>
      <c r="AC132" s="206"/>
      <c r="AD132" s="207">
        <v>0.24</v>
      </c>
      <c r="AE132" s="206">
        <v>133.33000000000001</v>
      </c>
      <c r="AF132" s="206">
        <v>128.34</v>
      </c>
      <c r="AG132" s="206">
        <v>128.34</v>
      </c>
      <c r="AH132" s="206">
        <v>0.85</v>
      </c>
      <c r="AI132" s="206">
        <v>21162</v>
      </c>
      <c r="AJ132" s="206"/>
      <c r="AK132" s="207">
        <v>0.26</v>
      </c>
      <c r="AL132" s="206">
        <v>133.33000000000001</v>
      </c>
      <c r="AM132" s="206">
        <v>123.45</v>
      </c>
      <c r="AN132" s="206">
        <v>123.45</v>
      </c>
      <c r="AO132" s="206">
        <v>0.84</v>
      </c>
      <c r="AP132" s="206">
        <v>20838</v>
      </c>
      <c r="AQ132" s="206"/>
      <c r="AR132" s="207">
        <v>0.28000000000000003</v>
      </c>
    </row>
    <row r="133" spans="1:44" s="208" customFormat="1" ht="12.75">
      <c r="A133" s="212">
        <v>127</v>
      </c>
      <c r="B133" s="206" t="s">
        <v>492</v>
      </c>
      <c r="C133" s="206">
        <v>133.33000000000001</v>
      </c>
      <c r="D133" s="206">
        <v>191.5</v>
      </c>
      <c r="E133" s="206">
        <v>191.5</v>
      </c>
      <c r="F133" s="206">
        <v>0.92</v>
      </c>
      <c r="G133" s="206">
        <v>34055</v>
      </c>
      <c r="H133" s="206"/>
      <c r="I133" s="207">
        <v>0.27</v>
      </c>
      <c r="J133" s="206">
        <v>133.33000000000001</v>
      </c>
      <c r="K133" s="206">
        <v>166</v>
      </c>
      <c r="L133" s="206">
        <v>166</v>
      </c>
      <c r="M133" s="206">
        <v>0.91</v>
      </c>
      <c r="N133" s="206">
        <v>37100</v>
      </c>
      <c r="O133" s="206"/>
      <c r="P133" s="207">
        <v>0.33</v>
      </c>
      <c r="Q133" s="206">
        <v>133.33000000000001</v>
      </c>
      <c r="R133" s="206">
        <v>181</v>
      </c>
      <c r="S133" s="206">
        <v>181</v>
      </c>
      <c r="T133" s="206">
        <v>0.9</v>
      </c>
      <c r="U133" s="206">
        <v>38535</v>
      </c>
      <c r="V133" s="206"/>
      <c r="W133" s="207">
        <v>0.33</v>
      </c>
      <c r="X133" s="206">
        <v>133.33000000000001</v>
      </c>
      <c r="Y133" s="206">
        <v>149</v>
      </c>
      <c r="Z133" s="206">
        <v>149</v>
      </c>
      <c r="AA133" s="206">
        <v>0.89</v>
      </c>
      <c r="AB133" s="206">
        <v>36090</v>
      </c>
      <c r="AC133" s="206"/>
      <c r="AD133" s="207">
        <v>0.37</v>
      </c>
      <c r="AE133" s="206">
        <v>133.33000000000001</v>
      </c>
      <c r="AF133" s="206">
        <v>162</v>
      </c>
      <c r="AG133" s="206">
        <v>162</v>
      </c>
      <c r="AH133" s="206">
        <v>0.88</v>
      </c>
      <c r="AI133" s="206">
        <v>38665</v>
      </c>
      <c r="AJ133" s="206"/>
      <c r="AK133" s="207">
        <v>0.36</v>
      </c>
      <c r="AL133" s="206">
        <v>133.33000000000001</v>
      </c>
      <c r="AM133" s="206">
        <v>148.80000000000001</v>
      </c>
      <c r="AN133" s="206">
        <v>148.80000000000001</v>
      </c>
      <c r="AO133" s="206">
        <v>0.91</v>
      </c>
      <c r="AP133" s="206">
        <v>24697</v>
      </c>
      <c r="AQ133" s="206"/>
      <c r="AR133" s="207">
        <v>0.25</v>
      </c>
    </row>
    <row r="134" spans="1:44" s="208" customFormat="1" ht="12.75">
      <c r="A134" s="212">
        <v>128</v>
      </c>
      <c r="B134" s="206" t="s">
        <v>493</v>
      </c>
      <c r="C134" s="206">
        <v>178</v>
      </c>
      <c r="D134" s="206">
        <v>103.2</v>
      </c>
      <c r="E134" s="206">
        <v>142.4</v>
      </c>
      <c r="F134" s="206">
        <v>0.96</v>
      </c>
      <c r="G134" s="206">
        <v>21904</v>
      </c>
      <c r="H134" s="206"/>
      <c r="I134" s="207">
        <v>0.31</v>
      </c>
      <c r="J134" s="206">
        <v>178</v>
      </c>
      <c r="K134" s="206">
        <v>100.4</v>
      </c>
      <c r="L134" s="206">
        <v>142.4</v>
      </c>
      <c r="M134" s="206">
        <v>0.95</v>
      </c>
      <c r="N134" s="206">
        <v>25128</v>
      </c>
      <c r="O134" s="206"/>
      <c r="P134" s="207">
        <v>0.35</v>
      </c>
      <c r="Q134" s="206">
        <v>178</v>
      </c>
      <c r="R134" s="206">
        <v>143.19999999999999</v>
      </c>
      <c r="S134" s="206">
        <v>143.19999999999999</v>
      </c>
      <c r="T134" s="206">
        <v>0.78</v>
      </c>
      <c r="U134" s="206">
        <v>26614</v>
      </c>
      <c r="V134" s="206"/>
      <c r="W134" s="207">
        <v>0.33</v>
      </c>
      <c r="X134" s="206">
        <v>178</v>
      </c>
      <c r="Y134" s="206">
        <v>140.4</v>
      </c>
      <c r="Z134" s="206">
        <v>142.4</v>
      </c>
      <c r="AA134" s="206">
        <v>0.62</v>
      </c>
      <c r="AB134" s="206">
        <v>18824</v>
      </c>
      <c r="AC134" s="206"/>
      <c r="AD134" s="207">
        <v>0.28999999999999998</v>
      </c>
      <c r="AE134" s="206">
        <v>178</v>
      </c>
      <c r="AF134" s="206">
        <v>78.400000000000006</v>
      </c>
      <c r="AG134" s="206">
        <v>142.4</v>
      </c>
      <c r="AH134" s="206">
        <v>0.65</v>
      </c>
      <c r="AI134" s="206">
        <v>15498</v>
      </c>
      <c r="AJ134" s="206"/>
      <c r="AK134" s="207">
        <v>0.41</v>
      </c>
      <c r="AL134" s="206">
        <v>178</v>
      </c>
      <c r="AM134" s="206">
        <v>82.4</v>
      </c>
      <c r="AN134" s="206">
        <v>142.4</v>
      </c>
      <c r="AO134" s="206">
        <v>0.61</v>
      </c>
      <c r="AP134" s="206">
        <v>14092</v>
      </c>
      <c r="AQ134" s="206"/>
      <c r="AR134" s="207">
        <v>0.39</v>
      </c>
    </row>
    <row r="135" spans="1:44" s="208" customFormat="1" ht="12.75">
      <c r="A135" s="212">
        <v>129</v>
      </c>
      <c r="B135" s="206" t="s">
        <v>494</v>
      </c>
      <c r="C135" s="206">
        <v>278</v>
      </c>
      <c r="D135" s="206">
        <v>130</v>
      </c>
      <c r="E135" s="206">
        <v>222.4</v>
      </c>
      <c r="F135" s="206">
        <v>1</v>
      </c>
      <c r="G135" s="206">
        <v>37440</v>
      </c>
      <c r="H135" s="206"/>
      <c r="I135" s="207">
        <v>0.39</v>
      </c>
      <c r="J135" s="206">
        <v>278</v>
      </c>
      <c r="K135" s="206">
        <v>130</v>
      </c>
      <c r="L135" s="206">
        <v>222.4</v>
      </c>
      <c r="M135" s="206">
        <v>1</v>
      </c>
      <c r="N135" s="206">
        <v>37170</v>
      </c>
      <c r="O135" s="206"/>
      <c r="P135" s="207">
        <v>0.37</v>
      </c>
      <c r="Q135" s="206">
        <v>278</v>
      </c>
      <c r="R135" s="206">
        <v>125.8</v>
      </c>
      <c r="S135" s="206">
        <v>222.4</v>
      </c>
      <c r="T135" s="206">
        <v>0.99</v>
      </c>
      <c r="U135" s="206">
        <v>30350</v>
      </c>
      <c r="V135" s="206"/>
      <c r="W135" s="207">
        <v>0.32</v>
      </c>
      <c r="X135" s="206">
        <v>278</v>
      </c>
      <c r="Y135" s="206">
        <v>101.4</v>
      </c>
      <c r="Z135" s="206">
        <v>222.4</v>
      </c>
      <c r="AA135" s="206">
        <v>0.99</v>
      </c>
      <c r="AB135" s="206">
        <v>31450</v>
      </c>
      <c r="AC135" s="206"/>
      <c r="AD135" s="207">
        <v>0.4</v>
      </c>
      <c r="AE135" s="206">
        <v>278</v>
      </c>
      <c r="AF135" s="206">
        <v>99</v>
      </c>
      <c r="AG135" s="206">
        <v>222.4</v>
      </c>
      <c r="AH135" s="206">
        <v>0.99</v>
      </c>
      <c r="AI135" s="206">
        <v>21350</v>
      </c>
      <c r="AJ135" s="206"/>
      <c r="AK135" s="207">
        <v>0.28000000000000003</v>
      </c>
      <c r="AL135" s="206">
        <v>278</v>
      </c>
      <c r="AM135" s="206">
        <v>119</v>
      </c>
      <c r="AN135" s="206">
        <v>222.4</v>
      </c>
      <c r="AO135" s="206">
        <v>0.99</v>
      </c>
      <c r="AP135" s="206">
        <v>13340</v>
      </c>
      <c r="AQ135" s="206"/>
      <c r="AR135" s="207">
        <v>0.15</v>
      </c>
    </row>
    <row r="136" spans="1:44" s="208" customFormat="1" ht="12.75">
      <c r="A136" s="212">
        <v>130</v>
      </c>
      <c r="B136" s="206" t="s">
        <v>470</v>
      </c>
      <c r="C136" s="206">
        <v>138</v>
      </c>
      <c r="D136" s="206">
        <v>22.4</v>
      </c>
      <c r="E136" s="206">
        <v>110.4</v>
      </c>
      <c r="F136" s="206">
        <v>0.76</v>
      </c>
      <c r="G136" s="206">
        <v>5251</v>
      </c>
      <c r="H136" s="206"/>
      <c r="I136" s="207">
        <v>0.43</v>
      </c>
      <c r="J136" s="206">
        <v>138</v>
      </c>
      <c r="K136" s="206">
        <v>22.3</v>
      </c>
      <c r="L136" s="206">
        <v>110.4</v>
      </c>
      <c r="M136" s="206">
        <v>0.62</v>
      </c>
      <c r="N136" s="206">
        <v>3777</v>
      </c>
      <c r="O136" s="206"/>
      <c r="P136" s="207">
        <v>0.36</v>
      </c>
      <c r="Q136" s="206">
        <v>138</v>
      </c>
      <c r="R136" s="206">
        <v>17.2</v>
      </c>
      <c r="S136" s="206">
        <v>110.4</v>
      </c>
      <c r="T136" s="206">
        <v>0.63</v>
      </c>
      <c r="U136" s="206">
        <v>3233</v>
      </c>
      <c r="V136" s="206"/>
      <c r="W136" s="207">
        <v>0.41</v>
      </c>
      <c r="X136" s="206">
        <v>138</v>
      </c>
      <c r="Y136" s="206">
        <v>26.7</v>
      </c>
      <c r="Z136" s="206">
        <v>110.4</v>
      </c>
      <c r="AA136" s="206">
        <v>0.7</v>
      </c>
      <c r="AB136" s="206">
        <v>5505</v>
      </c>
      <c r="AC136" s="206"/>
      <c r="AD136" s="207">
        <v>0.39</v>
      </c>
      <c r="AE136" s="206">
        <v>138</v>
      </c>
      <c r="AF136" s="206">
        <v>28.5</v>
      </c>
      <c r="AG136" s="206">
        <v>110.4</v>
      </c>
      <c r="AH136" s="206">
        <v>0.73</v>
      </c>
      <c r="AI136" s="206">
        <v>6425</v>
      </c>
      <c r="AJ136" s="206"/>
      <c r="AK136" s="207">
        <v>0.42</v>
      </c>
      <c r="AL136" s="206">
        <v>138</v>
      </c>
      <c r="AM136" s="206">
        <v>41.4</v>
      </c>
      <c r="AN136" s="206">
        <v>110.4</v>
      </c>
      <c r="AO136" s="206">
        <v>0.74</v>
      </c>
      <c r="AP136" s="206">
        <v>6464</v>
      </c>
      <c r="AQ136" s="206"/>
      <c r="AR136" s="207">
        <v>0.28999999999999998</v>
      </c>
    </row>
    <row r="137" spans="1:44" s="208" customFormat="1" ht="12.75">
      <c r="A137" s="212">
        <v>131</v>
      </c>
      <c r="B137" s="206" t="s">
        <v>495</v>
      </c>
      <c r="C137" s="206">
        <v>150</v>
      </c>
      <c r="D137" s="206">
        <v>143.4</v>
      </c>
      <c r="E137" s="206">
        <v>186.66</v>
      </c>
      <c r="F137" s="206">
        <v>0.94</v>
      </c>
      <c r="G137" s="206">
        <v>55113</v>
      </c>
      <c r="H137" s="206">
        <v>6721</v>
      </c>
      <c r="I137" s="207">
        <v>0.56999999999999995</v>
      </c>
      <c r="J137" s="206">
        <v>150</v>
      </c>
      <c r="K137" s="206">
        <v>141.6</v>
      </c>
      <c r="L137" s="206">
        <v>186.66</v>
      </c>
      <c r="M137" s="206">
        <v>0.94</v>
      </c>
      <c r="N137" s="206">
        <v>62562</v>
      </c>
      <c r="O137" s="206">
        <v>12995</v>
      </c>
      <c r="P137" s="207">
        <v>0.63</v>
      </c>
      <c r="Q137" s="206">
        <v>150</v>
      </c>
      <c r="R137" s="206">
        <v>127.2</v>
      </c>
      <c r="S137" s="206">
        <v>186.66</v>
      </c>
      <c r="T137" s="206">
        <v>0.86</v>
      </c>
      <c r="U137" s="206">
        <v>16905</v>
      </c>
      <c r="V137" s="206"/>
      <c r="W137" s="207">
        <v>0.21</v>
      </c>
      <c r="X137" s="206">
        <v>150</v>
      </c>
      <c r="Y137" s="206">
        <v>105</v>
      </c>
      <c r="Z137" s="206">
        <v>141.6</v>
      </c>
      <c r="AA137" s="206">
        <v>0.92</v>
      </c>
      <c r="AB137" s="206">
        <v>62562</v>
      </c>
      <c r="AC137" s="206">
        <v>14101</v>
      </c>
      <c r="AD137" s="207">
        <v>0.65</v>
      </c>
      <c r="AE137" s="206">
        <v>150</v>
      </c>
      <c r="AF137" s="206">
        <v>101.4</v>
      </c>
      <c r="AG137" s="206">
        <v>120</v>
      </c>
      <c r="AH137" s="206">
        <v>0.98</v>
      </c>
      <c r="AI137" s="206">
        <v>31575</v>
      </c>
      <c r="AJ137" s="206"/>
      <c r="AK137" s="207">
        <v>0.43</v>
      </c>
      <c r="AL137" s="206">
        <v>150</v>
      </c>
      <c r="AM137" s="206">
        <v>84.6</v>
      </c>
      <c r="AN137" s="206">
        <v>120</v>
      </c>
      <c r="AO137" s="206">
        <v>0.94</v>
      </c>
      <c r="AP137" s="206">
        <v>62562</v>
      </c>
      <c r="AQ137" s="206">
        <v>33903</v>
      </c>
      <c r="AR137" s="207">
        <v>1.0900000000000001</v>
      </c>
    </row>
    <row r="138" spans="1:44" s="208" customFormat="1" ht="12.75">
      <c r="A138" s="212">
        <v>132</v>
      </c>
      <c r="B138" s="206" t="s">
        <v>496</v>
      </c>
      <c r="C138" s="206">
        <v>111.11</v>
      </c>
      <c r="D138" s="206">
        <v>126.5</v>
      </c>
      <c r="E138" s="206">
        <v>126.5</v>
      </c>
      <c r="F138" s="206">
        <v>0.86</v>
      </c>
      <c r="G138" s="206">
        <v>29447</v>
      </c>
      <c r="H138" s="206"/>
      <c r="I138" s="207">
        <v>0.38</v>
      </c>
      <c r="J138" s="206">
        <v>111.11</v>
      </c>
      <c r="K138" s="206">
        <v>128.80000000000001</v>
      </c>
      <c r="L138" s="206">
        <v>128.80000000000001</v>
      </c>
      <c r="M138" s="206">
        <v>0.85</v>
      </c>
      <c r="N138" s="206">
        <v>31857</v>
      </c>
      <c r="O138" s="206"/>
      <c r="P138" s="207">
        <v>0.39</v>
      </c>
      <c r="Q138" s="206">
        <v>111.11</v>
      </c>
      <c r="R138" s="206">
        <v>140.80000000000001</v>
      </c>
      <c r="S138" s="206">
        <v>140.80000000000001</v>
      </c>
      <c r="T138" s="206">
        <v>0.85</v>
      </c>
      <c r="U138" s="206">
        <v>32863</v>
      </c>
      <c r="V138" s="206"/>
      <c r="W138" s="207">
        <v>0.38</v>
      </c>
      <c r="X138" s="206">
        <v>111.11</v>
      </c>
      <c r="Y138" s="206">
        <v>119.1</v>
      </c>
      <c r="Z138" s="206">
        <v>119.1</v>
      </c>
      <c r="AA138" s="206">
        <v>0.8</v>
      </c>
      <c r="AB138" s="206">
        <v>27123</v>
      </c>
      <c r="AC138" s="206"/>
      <c r="AD138" s="207">
        <v>0.38</v>
      </c>
      <c r="AE138" s="206">
        <v>111.11</v>
      </c>
      <c r="AF138" s="206">
        <v>111.5</v>
      </c>
      <c r="AG138" s="206">
        <v>111.5</v>
      </c>
      <c r="AH138" s="206">
        <v>0.85</v>
      </c>
      <c r="AI138" s="206">
        <v>24622</v>
      </c>
      <c r="AJ138" s="206"/>
      <c r="AK138" s="207">
        <v>0.35</v>
      </c>
      <c r="AL138" s="206">
        <v>111.11</v>
      </c>
      <c r="AM138" s="206">
        <v>112.4</v>
      </c>
      <c r="AN138" s="206">
        <v>112.4</v>
      </c>
      <c r="AO138" s="206">
        <v>0.85</v>
      </c>
      <c r="AP138" s="206">
        <v>23439</v>
      </c>
      <c r="AQ138" s="206"/>
      <c r="AR138" s="207">
        <v>0.34</v>
      </c>
    </row>
    <row r="139" spans="1:44" s="208" customFormat="1" ht="12.75">
      <c r="A139" s="212">
        <v>133</v>
      </c>
      <c r="B139" s="206" t="s">
        <v>497</v>
      </c>
      <c r="C139" s="206">
        <v>150</v>
      </c>
      <c r="D139" s="206">
        <v>29.1</v>
      </c>
      <c r="E139" s="206">
        <v>120</v>
      </c>
      <c r="F139" s="206">
        <v>0.98</v>
      </c>
      <c r="G139" s="206">
        <v>3603</v>
      </c>
      <c r="H139" s="206"/>
      <c r="I139" s="207">
        <v>0.18</v>
      </c>
      <c r="J139" s="206">
        <v>150</v>
      </c>
      <c r="K139" s="206">
        <v>29.1</v>
      </c>
      <c r="L139" s="206">
        <v>120</v>
      </c>
      <c r="M139" s="206">
        <v>0.99</v>
      </c>
      <c r="N139" s="206">
        <v>3987</v>
      </c>
      <c r="O139" s="206"/>
      <c r="P139" s="207">
        <v>0.19</v>
      </c>
      <c r="Q139" s="206">
        <v>150</v>
      </c>
      <c r="R139" s="206">
        <v>29.7</v>
      </c>
      <c r="S139" s="206">
        <v>120</v>
      </c>
      <c r="T139" s="206">
        <v>0.99</v>
      </c>
      <c r="U139" s="206">
        <v>4476</v>
      </c>
      <c r="V139" s="206"/>
      <c r="W139" s="207">
        <v>0.21</v>
      </c>
      <c r="X139" s="206">
        <v>150</v>
      </c>
      <c r="Y139" s="206">
        <v>31.5</v>
      </c>
      <c r="Z139" s="206">
        <v>120</v>
      </c>
      <c r="AA139" s="206">
        <v>0.99</v>
      </c>
      <c r="AB139" s="206">
        <v>2469</v>
      </c>
      <c r="AC139" s="206"/>
      <c r="AD139" s="207">
        <v>0.11</v>
      </c>
      <c r="AE139" s="206">
        <v>150</v>
      </c>
      <c r="AF139" s="206">
        <v>29.4</v>
      </c>
      <c r="AG139" s="206">
        <v>120</v>
      </c>
      <c r="AH139" s="206">
        <v>0.95</v>
      </c>
      <c r="AI139" s="206">
        <v>2952</v>
      </c>
      <c r="AJ139" s="206"/>
      <c r="AK139" s="207">
        <v>0.14000000000000001</v>
      </c>
      <c r="AL139" s="206">
        <v>150</v>
      </c>
      <c r="AM139" s="206">
        <v>33.299999999999997</v>
      </c>
      <c r="AN139" s="206">
        <v>120</v>
      </c>
      <c r="AO139" s="206">
        <v>0.93</v>
      </c>
      <c r="AP139" s="206">
        <v>3624</v>
      </c>
      <c r="AQ139" s="206"/>
      <c r="AR139" s="207">
        <v>0.16</v>
      </c>
    </row>
    <row r="140" spans="1:44" s="208" customFormat="1" ht="12.75">
      <c r="A140" s="212">
        <v>134</v>
      </c>
      <c r="B140" s="206" t="s">
        <v>470</v>
      </c>
      <c r="C140" s="206">
        <v>123.46</v>
      </c>
      <c r="D140" s="206">
        <v>13.8</v>
      </c>
      <c r="E140" s="206">
        <v>89.2</v>
      </c>
      <c r="F140" s="206">
        <v>0.89</v>
      </c>
      <c r="G140" s="206">
        <v>1429</v>
      </c>
      <c r="H140" s="206">
        <v>1429</v>
      </c>
      <c r="I140" s="207">
        <v>0</v>
      </c>
      <c r="J140" s="206">
        <v>123.46</v>
      </c>
      <c r="K140" s="206">
        <v>15.9</v>
      </c>
      <c r="L140" s="206">
        <v>89.2</v>
      </c>
      <c r="M140" s="206">
        <v>0.87</v>
      </c>
      <c r="N140" s="206">
        <v>1493</v>
      </c>
      <c r="O140" s="206">
        <v>1493</v>
      </c>
      <c r="P140" s="207">
        <v>0</v>
      </c>
      <c r="Q140" s="206">
        <v>123.46</v>
      </c>
      <c r="R140" s="206">
        <v>21.5</v>
      </c>
      <c r="S140" s="206">
        <v>89.2</v>
      </c>
      <c r="T140" s="206">
        <v>0.86</v>
      </c>
      <c r="U140" s="206">
        <v>1816</v>
      </c>
      <c r="V140" s="206">
        <v>1816</v>
      </c>
      <c r="W140" s="207">
        <v>0</v>
      </c>
      <c r="X140" s="206">
        <v>123.46</v>
      </c>
      <c r="Y140" s="206">
        <v>13.7</v>
      </c>
      <c r="Z140" s="206">
        <v>89.2</v>
      </c>
      <c r="AA140" s="206">
        <v>0.89</v>
      </c>
      <c r="AB140" s="206">
        <v>1611</v>
      </c>
      <c r="AC140" s="206">
        <v>1611</v>
      </c>
      <c r="AD140" s="207">
        <v>0</v>
      </c>
      <c r="AE140" s="206">
        <v>123.46</v>
      </c>
      <c r="AF140" s="206">
        <v>12.1</v>
      </c>
      <c r="AG140" s="206">
        <v>89.2</v>
      </c>
      <c r="AH140" s="206">
        <v>0.89</v>
      </c>
      <c r="AI140" s="206">
        <v>1251</v>
      </c>
      <c r="AJ140" s="206">
        <v>1251</v>
      </c>
      <c r="AK140" s="207">
        <v>0</v>
      </c>
      <c r="AL140" s="206">
        <v>123.46</v>
      </c>
      <c r="AM140" s="206">
        <v>16</v>
      </c>
      <c r="AN140" s="206">
        <v>89.2</v>
      </c>
      <c r="AO140" s="206">
        <v>0.89</v>
      </c>
      <c r="AP140" s="206">
        <v>1128</v>
      </c>
      <c r="AQ140" s="206">
        <v>1128</v>
      </c>
      <c r="AR140" s="207">
        <v>0</v>
      </c>
    </row>
    <row r="141" spans="1:44" s="208" customFormat="1" ht="12.75">
      <c r="A141" s="212">
        <v>135</v>
      </c>
      <c r="B141" s="206" t="s">
        <v>471</v>
      </c>
      <c r="C141" s="206">
        <v>185.19</v>
      </c>
      <c r="D141" s="206">
        <v>18.72</v>
      </c>
      <c r="E141" s="206">
        <v>133.6</v>
      </c>
      <c r="F141" s="206">
        <v>0.92</v>
      </c>
      <c r="G141" s="206">
        <v>1874</v>
      </c>
      <c r="H141" s="206">
        <v>1874</v>
      </c>
      <c r="I141" s="207">
        <v>0</v>
      </c>
      <c r="J141" s="206">
        <v>185.19</v>
      </c>
      <c r="K141" s="206">
        <v>10.28</v>
      </c>
      <c r="L141" s="206">
        <v>133.6</v>
      </c>
      <c r="M141" s="206">
        <v>0.93</v>
      </c>
      <c r="N141" s="206">
        <v>2428</v>
      </c>
      <c r="O141" s="206">
        <v>2428</v>
      </c>
      <c r="P141" s="207">
        <v>0</v>
      </c>
      <c r="Q141" s="206">
        <v>185.19</v>
      </c>
      <c r="R141" s="206">
        <v>20.399999999999999</v>
      </c>
      <c r="S141" s="206">
        <v>133.6</v>
      </c>
      <c r="T141" s="206">
        <v>0.9</v>
      </c>
      <c r="U141" s="206">
        <v>1988</v>
      </c>
      <c r="V141" s="206">
        <v>1988</v>
      </c>
      <c r="W141" s="207">
        <v>0</v>
      </c>
      <c r="X141" s="206">
        <v>185.19</v>
      </c>
      <c r="Y141" s="206">
        <v>20.6</v>
      </c>
      <c r="Z141" s="206">
        <v>133.6</v>
      </c>
      <c r="AA141" s="206">
        <v>0.88</v>
      </c>
      <c r="AB141" s="206">
        <v>2354</v>
      </c>
      <c r="AC141" s="206">
        <v>2354</v>
      </c>
      <c r="AD141" s="207">
        <v>0</v>
      </c>
      <c r="AE141" s="206">
        <v>185.19</v>
      </c>
      <c r="AF141" s="206">
        <v>10.4</v>
      </c>
      <c r="AG141" s="206">
        <v>133.6</v>
      </c>
      <c r="AH141" s="206">
        <v>0.9</v>
      </c>
      <c r="AI141" s="206">
        <v>2018</v>
      </c>
      <c r="AJ141" s="206">
        <v>2018</v>
      </c>
      <c r="AK141" s="207">
        <v>0</v>
      </c>
      <c r="AL141" s="206">
        <v>185.19</v>
      </c>
      <c r="AM141" s="206">
        <v>0</v>
      </c>
      <c r="AN141" s="206">
        <v>133.6</v>
      </c>
      <c r="AO141" s="206">
        <v>0.88</v>
      </c>
      <c r="AP141" s="206">
        <v>1986</v>
      </c>
      <c r="AQ141" s="206">
        <v>1986</v>
      </c>
      <c r="AR141" s="207">
        <v>0</v>
      </c>
    </row>
    <row r="142" spans="1:44" s="208" customFormat="1" ht="12.75">
      <c r="A142" s="212">
        <v>136</v>
      </c>
      <c r="B142" s="206" t="s">
        <v>498</v>
      </c>
      <c r="C142" s="206">
        <v>283</v>
      </c>
      <c r="D142" s="206">
        <v>134</v>
      </c>
      <c r="E142" s="206">
        <v>226.4</v>
      </c>
      <c r="F142" s="206">
        <v>0.98</v>
      </c>
      <c r="G142" s="206">
        <v>24370</v>
      </c>
      <c r="H142" s="206"/>
      <c r="I142" s="207">
        <v>0.26</v>
      </c>
      <c r="J142" s="206">
        <v>283</v>
      </c>
      <c r="K142" s="206">
        <v>138</v>
      </c>
      <c r="L142" s="206">
        <v>226.4</v>
      </c>
      <c r="M142" s="206">
        <v>0.97</v>
      </c>
      <c r="N142" s="206">
        <v>24310</v>
      </c>
      <c r="O142" s="206"/>
      <c r="P142" s="207">
        <v>0.24</v>
      </c>
      <c r="Q142" s="206">
        <v>283</v>
      </c>
      <c r="R142" s="206">
        <v>140</v>
      </c>
      <c r="S142" s="206">
        <v>226.4</v>
      </c>
      <c r="T142" s="206">
        <v>0.96</v>
      </c>
      <c r="U142" s="206">
        <v>22495</v>
      </c>
      <c r="V142" s="206"/>
      <c r="W142" s="207">
        <v>0.23</v>
      </c>
      <c r="X142" s="206">
        <v>283</v>
      </c>
      <c r="Y142" s="206">
        <v>146</v>
      </c>
      <c r="Z142" s="206">
        <v>226.4</v>
      </c>
      <c r="AA142" s="206">
        <v>0.96</v>
      </c>
      <c r="AB142" s="206">
        <v>27665</v>
      </c>
      <c r="AC142" s="206"/>
      <c r="AD142" s="207">
        <v>0.27</v>
      </c>
      <c r="AE142" s="206">
        <v>283</v>
      </c>
      <c r="AF142" s="206">
        <v>128</v>
      </c>
      <c r="AG142" s="206">
        <v>226.4</v>
      </c>
      <c r="AH142" s="206">
        <v>0.94</v>
      </c>
      <c r="AI142" s="206">
        <v>25460</v>
      </c>
      <c r="AJ142" s="206"/>
      <c r="AK142" s="207">
        <v>0.28999999999999998</v>
      </c>
      <c r="AL142" s="206">
        <v>283</v>
      </c>
      <c r="AM142" s="206">
        <v>128</v>
      </c>
      <c r="AN142" s="206">
        <v>226.4</v>
      </c>
      <c r="AO142" s="206">
        <v>0.86</v>
      </c>
      <c r="AP142" s="206">
        <v>19740</v>
      </c>
      <c r="AQ142" s="206"/>
      <c r="AR142" s="207">
        <v>0.25</v>
      </c>
    </row>
    <row r="143" spans="1:44" s="208" customFormat="1" ht="12.75">
      <c r="A143" s="212">
        <v>137</v>
      </c>
      <c r="B143" s="206" t="s">
        <v>499</v>
      </c>
      <c r="C143" s="206">
        <v>110</v>
      </c>
      <c r="D143" s="206">
        <v>46.21</v>
      </c>
      <c r="E143" s="206">
        <v>88</v>
      </c>
      <c r="F143" s="206">
        <v>0.92</v>
      </c>
      <c r="G143" s="206">
        <v>10594</v>
      </c>
      <c r="H143" s="206"/>
      <c r="I143" s="207">
        <v>0.35</v>
      </c>
      <c r="J143" s="206">
        <v>110</v>
      </c>
      <c r="K143" s="206">
        <v>56</v>
      </c>
      <c r="L143" s="206">
        <v>88</v>
      </c>
      <c r="M143" s="206">
        <v>0.9</v>
      </c>
      <c r="N143" s="206">
        <v>11664</v>
      </c>
      <c r="O143" s="206"/>
      <c r="P143" s="207">
        <v>0.31</v>
      </c>
      <c r="Q143" s="206">
        <v>110</v>
      </c>
      <c r="R143" s="206">
        <v>67.56</v>
      </c>
      <c r="S143" s="206">
        <v>88</v>
      </c>
      <c r="T143" s="206">
        <v>0.91</v>
      </c>
      <c r="U143" s="206">
        <v>13644</v>
      </c>
      <c r="V143" s="206"/>
      <c r="W143" s="207">
        <v>0.31</v>
      </c>
      <c r="X143" s="206">
        <v>110</v>
      </c>
      <c r="Y143" s="206">
        <v>59.62</v>
      </c>
      <c r="Z143" s="206">
        <v>88</v>
      </c>
      <c r="AA143" s="206">
        <v>0.84</v>
      </c>
      <c r="AB143" s="206">
        <v>11856</v>
      </c>
      <c r="AC143" s="206"/>
      <c r="AD143" s="207">
        <v>0.32</v>
      </c>
      <c r="AE143" s="206">
        <v>110</v>
      </c>
      <c r="AF143" s="206">
        <v>53.87</v>
      </c>
      <c r="AG143" s="206">
        <v>88</v>
      </c>
      <c r="AH143" s="206">
        <v>0.85</v>
      </c>
      <c r="AI143" s="206">
        <v>11346</v>
      </c>
      <c r="AJ143" s="206"/>
      <c r="AK143" s="207">
        <v>0.33</v>
      </c>
      <c r="AL143" s="206">
        <v>110</v>
      </c>
      <c r="AM143" s="206">
        <v>55.46</v>
      </c>
      <c r="AN143" s="206">
        <v>88</v>
      </c>
      <c r="AO143" s="206">
        <v>0.83</v>
      </c>
      <c r="AP143" s="206">
        <v>11160</v>
      </c>
      <c r="AQ143" s="206"/>
      <c r="AR143" s="207">
        <v>0.34</v>
      </c>
    </row>
    <row r="144" spans="1:44" s="208" customFormat="1" ht="12.75">
      <c r="A144" s="212">
        <v>138</v>
      </c>
      <c r="B144" s="206" t="s">
        <v>500</v>
      </c>
      <c r="C144" s="206">
        <v>110</v>
      </c>
      <c r="D144" s="206">
        <v>60.8</v>
      </c>
      <c r="E144" s="206">
        <v>88</v>
      </c>
      <c r="F144" s="206">
        <v>0.84</v>
      </c>
      <c r="G144" s="206">
        <v>18718</v>
      </c>
      <c r="H144" s="206">
        <v>365</v>
      </c>
      <c r="I144" s="207">
        <v>0.51</v>
      </c>
      <c r="J144" s="206">
        <v>110</v>
      </c>
      <c r="K144" s="206">
        <v>61.6</v>
      </c>
      <c r="L144" s="206">
        <v>88</v>
      </c>
      <c r="M144" s="206">
        <v>0.86</v>
      </c>
      <c r="N144" s="206">
        <v>17434</v>
      </c>
      <c r="O144" s="206"/>
      <c r="P144" s="207">
        <v>0.44</v>
      </c>
      <c r="Q144" s="206">
        <v>110</v>
      </c>
      <c r="R144" s="206">
        <v>62</v>
      </c>
      <c r="S144" s="206">
        <v>88</v>
      </c>
      <c r="T144" s="206">
        <v>0.88</v>
      </c>
      <c r="U144" s="206">
        <v>16990</v>
      </c>
      <c r="V144" s="206"/>
      <c r="W144" s="207">
        <v>0.43</v>
      </c>
      <c r="X144" s="206">
        <v>110</v>
      </c>
      <c r="Y144" s="206">
        <v>58</v>
      </c>
      <c r="Z144" s="206">
        <v>88</v>
      </c>
      <c r="AA144" s="206">
        <v>0.84</v>
      </c>
      <c r="AB144" s="206">
        <v>16084</v>
      </c>
      <c r="AC144" s="206"/>
      <c r="AD144" s="207">
        <v>0.44</v>
      </c>
      <c r="AE144" s="206">
        <v>110</v>
      </c>
      <c r="AF144" s="206">
        <v>30</v>
      </c>
      <c r="AG144" s="206">
        <v>88</v>
      </c>
      <c r="AH144" s="206">
        <v>0.85</v>
      </c>
      <c r="AI144" s="206">
        <v>16070</v>
      </c>
      <c r="AJ144" s="206">
        <v>6599</v>
      </c>
      <c r="AK144" s="207">
        <v>0.85</v>
      </c>
      <c r="AL144" s="206">
        <v>110</v>
      </c>
      <c r="AM144" s="206">
        <v>57.6</v>
      </c>
      <c r="AN144" s="206">
        <v>88</v>
      </c>
      <c r="AO144" s="206">
        <v>0.81</v>
      </c>
      <c r="AP144" s="206">
        <v>17374</v>
      </c>
      <c r="AQ144" s="206">
        <v>601</v>
      </c>
      <c r="AR144" s="207">
        <v>0.52</v>
      </c>
    </row>
    <row r="145" spans="1:44" s="208" customFormat="1" ht="12.75">
      <c r="A145" s="212">
        <v>139</v>
      </c>
      <c r="B145" s="206" t="s">
        <v>501</v>
      </c>
      <c r="C145" s="206">
        <v>110</v>
      </c>
      <c r="D145" s="206">
        <v>109.2</v>
      </c>
      <c r="E145" s="206">
        <v>109.2</v>
      </c>
      <c r="F145" s="206">
        <v>0.56999999999999995</v>
      </c>
      <c r="G145" s="206">
        <v>2604</v>
      </c>
      <c r="H145" s="206"/>
      <c r="I145" s="207">
        <v>0.06</v>
      </c>
      <c r="J145" s="206">
        <v>110</v>
      </c>
      <c r="K145" s="206">
        <v>87.6</v>
      </c>
      <c r="L145" s="206">
        <v>88</v>
      </c>
      <c r="M145" s="206">
        <v>0.47</v>
      </c>
      <c r="N145" s="206">
        <v>1947</v>
      </c>
      <c r="O145" s="206"/>
      <c r="P145" s="207">
        <v>0.06</v>
      </c>
      <c r="Q145" s="206">
        <v>110</v>
      </c>
      <c r="R145" s="206">
        <v>90</v>
      </c>
      <c r="S145" s="206">
        <v>90</v>
      </c>
      <c r="T145" s="206">
        <v>0.53</v>
      </c>
      <c r="U145" s="206">
        <v>2343</v>
      </c>
      <c r="V145" s="206"/>
      <c r="W145" s="207">
        <v>7.0000000000000007E-2</v>
      </c>
      <c r="X145" s="206">
        <v>110</v>
      </c>
      <c r="Y145" s="206">
        <v>105</v>
      </c>
      <c r="Z145" s="206">
        <v>105</v>
      </c>
      <c r="AA145" s="206">
        <v>0.65</v>
      </c>
      <c r="AB145" s="206">
        <v>6015</v>
      </c>
      <c r="AC145" s="206"/>
      <c r="AD145" s="207">
        <v>0.12</v>
      </c>
      <c r="AE145" s="206">
        <v>110</v>
      </c>
      <c r="AF145" s="206">
        <v>90.6</v>
      </c>
      <c r="AG145" s="206">
        <v>90.6</v>
      </c>
      <c r="AH145" s="206">
        <v>0.52</v>
      </c>
      <c r="AI145" s="206">
        <v>1929</v>
      </c>
      <c r="AJ145" s="206"/>
      <c r="AK145" s="207">
        <v>0.06</v>
      </c>
      <c r="AL145" s="206">
        <v>110</v>
      </c>
      <c r="AM145" s="206">
        <v>0</v>
      </c>
      <c r="AN145" s="206">
        <v>90.6</v>
      </c>
      <c r="AO145" s="206">
        <v>0.52</v>
      </c>
      <c r="AP145" s="206">
        <v>1929</v>
      </c>
      <c r="AQ145" s="206"/>
      <c r="AR145" s="207">
        <v>0.06</v>
      </c>
    </row>
    <row r="146" spans="1:44" s="208" customFormat="1" ht="12.75">
      <c r="A146" s="212">
        <v>140</v>
      </c>
      <c r="B146" s="206" t="s">
        <v>502</v>
      </c>
      <c r="C146" s="206">
        <v>110</v>
      </c>
      <c r="D146" s="206">
        <v>107.6</v>
      </c>
      <c r="E146" s="206">
        <v>107.6</v>
      </c>
      <c r="F146" s="206">
        <v>0.94</v>
      </c>
      <c r="G146" s="206">
        <v>31473</v>
      </c>
      <c r="H146" s="206"/>
      <c r="I146" s="207">
        <v>0.43</v>
      </c>
      <c r="J146" s="206">
        <v>110</v>
      </c>
      <c r="K146" s="206">
        <v>109.4</v>
      </c>
      <c r="L146" s="206">
        <v>109.4</v>
      </c>
      <c r="M146" s="206">
        <v>0.93</v>
      </c>
      <c r="N146" s="206">
        <v>35436</v>
      </c>
      <c r="O146" s="206"/>
      <c r="P146" s="207">
        <v>0.47</v>
      </c>
      <c r="Q146" s="206">
        <v>110</v>
      </c>
      <c r="R146" s="206">
        <v>126.8</v>
      </c>
      <c r="S146" s="206">
        <v>126.8</v>
      </c>
      <c r="T146" s="206">
        <v>0.93</v>
      </c>
      <c r="U146" s="206">
        <v>34796</v>
      </c>
      <c r="V146" s="206"/>
      <c r="W146" s="207">
        <v>0.41</v>
      </c>
      <c r="X146" s="206">
        <v>110</v>
      </c>
      <c r="Y146" s="206">
        <v>108.2</v>
      </c>
      <c r="Z146" s="206">
        <v>108.2</v>
      </c>
      <c r="AA146" s="206">
        <v>0.9</v>
      </c>
      <c r="AB146" s="206">
        <v>26268</v>
      </c>
      <c r="AC146" s="206"/>
      <c r="AD146" s="207">
        <v>0.36</v>
      </c>
      <c r="AE146" s="206">
        <v>110</v>
      </c>
      <c r="AF146" s="206">
        <v>109.4</v>
      </c>
      <c r="AG146" s="206">
        <v>109.4</v>
      </c>
      <c r="AH146" s="206">
        <v>0.89</v>
      </c>
      <c r="AI146" s="206">
        <v>25656</v>
      </c>
      <c r="AJ146" s="206"/>
      <c r="AK146" s="207">
        <v>0.35</v>
      </c>
      <c r="AL146" s="206">
        <v>110</v>
      </c>
      <c r="AM146" s="206">
        <v>95.4</v>
      </c>
      <c r="AN146" s="206">
        <v>95.4</v>
      </c>
      <c r="AO146" s="206">
        <v>0.88</v>
      </c>
      <c r="AP146" s="206">
        <v>23029</v>
      </c>
      <c r="AQ146" s="206"/>
      <c r="AR146" s="207">
        <v>0.38</v>
      </c>
    </row>
    <row r="147" spans="1:44" s="208" customFormat="1" ht="12.75">
      <c r="A147" s="212">
        <v>141</v>
      </c>
      <c r="B147" s="206" t="s">
        <v>503</v>
      </c>
      <c r="C147" s="206">
        <v>222.22</v>
      </c>
      <c r="D147" s="206">
        <v>253.86</v>
      </c>
      <c r="E147" s="206">
        <v>253.86</v>
      </c>
      <c r="F147" s="206">
        <v>0.99</v>
      </c>
      <c r="G147" s="206">
        <v>87990</v>
      </c>
      <c r="H147" s="206"/>
      <c r="I147" s="207">
        <v>0.48</v>
      </c>
      <c r="J147" s="206">
        <v>222.22</v>
      </c>
      <c r="K147" s="206">
        <v>286.38</v>
      </c>
      <c r="L147" s="206">
        <v>286.38</v>
      </c>
      <c r="M147" s="206">
        <v>1</v>
      </c>
      <c r="N147" s="206">
        <v>89208</v>
      </c>
      <c r="O147" s="206"/>
      <c r="P147" s="207">
        <v>0.42</v>
      </c>
      <c r="Q147" s="206">
        <v>222.22</v>
      </c>
      <c r="R147" s="206">
        <v>315.42</v>
      </c>
      <c r="S147" s="206">
        <v>315.42</v>
      </c>
      <c r="T147" s="206">
        <v>1</v>
      </c>
      <c r="U147" s="206">
        <v>115478</v>
      </c>
      <c r="V147" s="206">
        <v>2313</v>
      </c>
      <c r="W147" s="207">
        <v>0.51</v>
      </c>
      <c r="X147" s="206">
        <v>222.22</v>
      </c>
      <c r="Y147" s="206">
        <v>294.62</v>
      </c>
      <c r="Z147" s="206">
        <v>294.62</v>
      </c>
      <c r="AA147" s="206">
        <v>1</v>
      </c>
      <c r="AB147" s="206">
        <v>95522</v>
      </c>
      <c r="AC147" s="206"/>
      <c r="AD147" s="207">
        <v>0.44</v>
      </c>
      <c r="AE147" s="206">
        <v>222.22</v>
      </c>
      <c r="AF147" s="206">
        <v>271.18</v>
      </c>
      <c r="AG147" s="206">
        <v>271.18</v>
      </c>
      <c r="AH147" s="206">
        <v>1</v>
      </c>
      <c r="AI147" s="206">
        <v>94918</v>
      </c>
      <c r="AJ147" s="206"/>
      <c r="AK147" s="207">
        <v>0.47</v>
      </c>
      <c r="AL147" s="206">
        <v>222.22</v>
      </c>
      <c r="AM147" s="206">
        <v>278.92</v>
      </c>
      <c r="AN147" s="206">
        <v>278.92</v>
      </c>
      <c r="AO147" s="206">
        <v>1</v>
      </c>
      <c r="AP147" s="206">
        <v>83584</v>
      </c>
      <c r="AQ147" s="206"/>
      <c r="AR147" s="207">
        <v>0.42</v>
      </c>
    </row>
    <row r="148" spans="1:44" s="208" customFormat="1" ht="12.75">
      <c r="A148" s="212">
        <v>142</v>
      </c>
      <c r="B148" s="206" t="s">
        <v>504</v>
      </c>
      <c r="C148" s="206">
        <v>245</v>
      </c>
      <c r="D148" s="206">
        <v>276.89999999999998</v>
      </c>
      <c r="E148" s="206">
        <v>276.89999999999998</v>
      </c>
      <c r="F148" s="206">
        <v>0.92</v>
      </c>
      <c r="G148" s="206">
        <v>50181</v>
      </c>
      <c r="H148" s="206"/>
      <c r="I148" s="207">
        <v>0.27</v>
      </c>
      <c r="J148" s="206">
        <v>245</v>
      </c>
      <c r="K148" s="206">
        <v>262.8</v>
      </c>
      <c r="L148" s="206">
        <v>262.8</v>
      </c>
      <c r="M148" s="206">
        <v>0.92</v>
      </c>
      <c r="N148" s="206">
        <v>70122</v>
      </c>
      <c r="O148" s="206"/>
      <c r="P148" s="207">
        <v>0.39</v>
      </c>
      <c r="Q148" s="206">
        <v>245</v>
      </c>
      <c r="R148" s="206">
        <v>272.39999999999998</v>
      </c>
      <c r="S148" s="206">
        <v>272.39999999999998</v>
      </c>
      <c r="T148" s="206">
        <v>0.92</v>
      </c>
      <c r="U148" s="206">
        <v>69999</v>
      </c>
      <c r="V148" s="206"/>
      <c r="W148" s="207">
        <v>0.39</v>
      </c>
      <c r="X148" s="206">
        <v>245</v>
      </c>
      <c r="Y148" s="206">
        <v>263.39999999999998</v>
      </c>
      <c r="Z148" s="206">
        <v>263.39999999999998</v>
      </c>
      <c r="AA148" s="206">
        <v>0.91</v>
      </c>
      <c r="AB148" s="206">
        <v>63750</v>
      </c>
      <c r="AC148" s="206"/>
      <c r="AD148" s="207">
        <v>0.36</v>
      </c>
      <c r="AE148" s="206">
        <v>245</v>
      </c>
      <c r="AF148" s="206">
        <v>281.7</v>
      </c>
      <c r="AG148" s="206">
        <v>281.7</v>
      </c>
      <c r="AH148" s="206">
        <v>0.91</v>
      </c>
      <c r="AI148" s="206">
        <v>68952</v>
      </c>
      <c r="AJ148" s="206"/>
      <c r="AK148" s="207">
        <v>0.36</v>
      </c>
      <c r="AL148" s="206">
        <v>245</v>
      </c>
      <c r="AM148" s="206">
        <v>309</v>
      </c>
      <c r="AN148" s="206">
        <v>309</v>
      </c>
      <c r="AO148" s="206">
        <v>0.9</v>
      </c>
      <c r="AP148" s="206">
        <v>69975</v>
      </c>
      <c r="AQ148" s="206"/>
      <c r="AR148" s="207">
        <v>0.35</v>
      </c>
    </row>
    <row r="149" spans="1:44" s="208" customFormat="1" ht="12.75">
      <c r="A149" s="212">
        <v>143</v>
      </c>
      <c r="B149" s="206" t="s">
        <v>505</v>
      </c>
      <c r="C149" s="206">
        <v>212</v>
      </c>
      <c r="D149" s="206">
        <v>55.2</v>
      </c>
      <c r="E149" s="206">
        <v>169.6</v>
      </c>
      <c r="F149" s="206">
        <v>0.86</v>
      </c>
      <c r="G149" s="206">
        <v>22364</v>
      </c>
      <c r="H149" s="206">
        <v>5306</v>
      </c>
      <c r="I149" s="207">
        <v>0.66</v>
      </c>
      <c r="J149" s="206">
        <v>212</v>
      </c>
      <c r="K149" s="206">
        <v>57.6</v>
      </c>
      <c r="L149" s="206">
        <v>169.6</v>
      </c>
      <c r="M149" s="206">
        <v>0.85</v>
      </c>
      <c r="N149" s="206">
        <v>23096</v>
      </c>
      <c r="O149" s="206">
        <v>4846</v>
      </c>
      <c r="P149" s="207">
        <v>0.63</v>
      </c>
      <c r="Q149" s="206">
        <v>212</v>
      </c>
      <c r="R149" s="206">
        <v>59.2</v>
      </c>
      <c r="S149" s="206">
        <v>169.6</v>
      </c>
      <c r="T149" s="206">
        <v>0.87</v>
      </c>
      <c r="U149" s="206">
        <v>21716</v>
      </c>
      <c r="V149" s="206">
        <v>3224</v>
      </c>
      <c r="W149" s="207">
        <v>0.59</v>
      </c>
      <c r="X149" s="206">
        <v>212</v>
      </c>
      <c r="Y149" s="206">
        <v>56</v>
      </c>
      <c r="Z149" s="206">
        <v>169.6</v>
      </c>
      <c r="AA149" s="206">
        <v>0.84</v>
      </c>
      <c r="AB149" s="206">
        <v>21616</v>
      </c>
      <c r="AC149" s="206">
        <v>4205</v>
      </c>
      <c r="AD149" s="207">
        <v>0.62</v>
      </c>
      <c r="AE149" s="206">
        <v>212</v>
      </c>
      <c r="AF149" s="206">
        <v>52</v>
      </c>
      <c r="AG149" s="206">
        <v>169.6</v>
      </c>
      <c r="AH149" s="206">
        <v>0.83</v>
      </c>
      <c r="AI149" s="206">
        <v>19796</v>
      </c>
      <c r="AJ149" s="206">
        <v>3764</v>
      </c>
      <c r="AK149" s="207">
        <v>0.62</v>
      </c>
      <c r="AL149" s="206">
        <v>212</v>
      </c>
      <c r="AM149" s="206">
        <v>55.2</v>
      </c>
      <c r="AN149" s="206">
        <v>169.6</v>
      </c>
      <c r="AO149" s="206">
        <v>0.82</v>
      </c>
      <c r="AP149" s="206">
        <v>18864</v>
      </c>
      <c r="AQ149" s="206">
        <v>2617</v>
      </c>
      <c r="AR149" s="207">
        <v>0.57999999999999996</v>
      </c>
    </row>
    <row r="150" spans="1:44" s="208" customFormat="1" ht="12.75">
      <c r="A150" s="212">
        <v>144</v>
      </c>
      <c r="B150" s="206" t="s">
        <v>506</v>
      </c>
      <c r="C150" s="206">
        <v>110</v>
      </c>
      <c r="D150" s="206">
        <v>100.92</v>
      </c>
      <c r="E150" s="206">
        <v>100.92</v>
      </c>
      <c r="F150" s="206">
        <v>1</v>
      </c>
      <c r="G150" s="206">
        <v>15274</v>
      </c>
      <c r="H150" s="206"/>
      <c r="I150" s="207">
        <v>0.21</v>
      </c>
      <c r="J150" s="206">
        <v>110</v>
      </c>
      <c r="K150" s="206">
        <v>105.86</v>
      </c>
      <c r="L150" s="206">
        <v>105.86</v>
      </c>
      <c r="M150" s="206">
        <v>1</v>
      </c>
      <c r="N150" s="206">
        <v>14062</v>
      </c>
      <c r="O150" s="206"/>
      <c r="P150" s="207">
        <v>0.18</v>
      </c>
      <c r="Q150" s="206">
        <v>110</v>
      </c>
      <c r="R150" s="206">
        <v>114.5</v>
      </c>
      <c r="S150" s="206">
        <v>114.5</v>
      </c>
      <c r="T150" s="206">
        <v>1</v>
      </c>
      <c r="U150" s="206">
        <v>15780</v>
      </c>
      <c r="V150" s="206"/>
      <c r="W150" s="207">
        <v>0.19</v>
      </c>
      <c r="X150" s="206">
        <v>110</v>
      </c>
      <c r="Y150" s="206">
        <v>105.56</v>
      </c>
      <c r="Z150" s="206">
        <v>105.56</v>
      </c>
      <c r="AA150" s="206">
        <v>1</v>
      </c>
      <c r="AB150" s="206">
        <v>10494</v>
      </c>
      <c r="AC150" s="206"/>
      <c r="AD150" s="207">
        <v>0.13</v>
      </c>
      <c r="AE150" s="206">
        <v>110</v>
      </c>
      <c r="AF150" s="206">
        <v>102.12</v>
      </c>
      <c r="AG150" s="206">
        <v>102.12</v>
      </c>
      <c r="AH150" s="206">
        <v>1</v>
      </c>
      <c r="AI150" s="206">
        <v>11430</v>
      </c>
      <c r="AJ150" s="206"/>
      <c r="AK150" s="207">
        <v>0.15</v>
      </c>
      <c r="AL150" s="206">
        <v>110</v>
      </c>
      <c r="AM150" s="206">
        <v>104.12</v>
      </c>
      <c r="AN150" s="206">
        <v>104.12</v>
      </c>
      <c r="AO150" s="206">
        <v>1</v>
      </c>
      <c r="AP150" s="206">
        <v>11356</v>
      </c>
      <c r="AQ150" s="206"/>
      <c r="AR150" s="207">
        <v>0.15</v>
      </c>
    </row>
    <row r="151" spans="1:44" s="208" customFormat="1" ht="12.75">
      <c r="A151" s="212">
        <v>145</v>
      </c>
      <c r="B151" s="206" t="s">
        <v>507</v>
      </c>
      <c r="C151" s="206">
        <v>167</v>
      </c>
      <c r="D151" s="206">
        <v>51.8</v>
      </c>
      <c r="E151" s="206">
        <v>133.6</v>
      </c>
      <c r="F151" s="206">
        <v>0.92</v>
      </c>
      <c r="G151" s="206">
        <v>9910</v>
      </c>
      <c r="H151" s="206"/>
      <c r="I151" s="207">
        <v>0.28999999999999998</v>
      </c>
      <c r="J151" s="206">
        <v>167</v>
      </c>
      <c r="K151" s="206">
        <v>60.6</v>
      </c>
      <c r="L151" s="206">
        <v>133.6</v>
      </c>
      <c r="M151" s="206">
        <v>0.92</v>
      </c>
      <c r="N151" s="206">
        <v>10530</v>
      </c>
      <c r="O151" s="206"/>
      <c r="P151" s="207">
        <v>0.25</v>
      </c>
      <c r="Q151" s="206">
        <v>167</v>
      </c>
      <c r="R151" s="206">
        <v>71.400000000000006</v>
      </c>
      <c r="S151" s="206">
        <v>133.6</v>
      </c>
      <c r="T151" s="206">
        <v>0.92</v>
      </c>
      <c r="U151" s="206">
        <v>11560</v>
      </c>
      <c r="V151" s="206"/>
      <c r="W151" s="207">
        <v>0.24</v>
      </c>
      <c r="X151" s="206">
        <v>167</v>
      </c>
      <c r="Y151" s="206">
        <v>60</v>
      </c>
      <c r="Z151" s="206">
        <v>133.6</v>
      </c>
      <c r="AA151" s="206">
        <v>0.91</v>
      </c>
      <c r="AB151" s="206">
        <v>11120</v>
      </c>
      <c r="AC151" s="206"/>
      <c r="AD151" s="207">
        <v>0.27</v>
      </c>
      <c r="AE151" s="206">
        <v>167</v>
      </c>
      <c r="AF151" s="206">
        <v>60</v>
      </c>
      <c r="AG151" s="206">
        <v>133.6</v>
      </c>
      <c r="AH151" s="206">
        <v>0.92</v>
      </c>
      <c r="AI151" s="206">
        <v>13750</v>
      </c>
      <c r="AJ151" s="206"/>
      <c r="AK151" s="207">
        <v>0.34</v>
      </c>
      <c r="AL151" s="206">
        <v>167</v>
      </c>
      <c r="AM151" s="206">
        <v>60</v>
      </c>
      <c r="AN151" s="206">
        <v>133.6</v>
      </c>
      <c r="AO151" s="206">
        <v>0.92</v>
      </c>
      <c r="AP151" s="206">
        <v>16050</v>
      </c>
      <c r="AQ151" s="206"/>
      <c r="AR151" s="207">
        <v>0.4</v>
      </c>
    </row>
    <row r="152" spans="1:44" s="208" customFormat="1" ht="12.75">
      <c r="A152" s="212">
        <v>146</v>
      </c>
      <c r="B152" s="206" t="s">
        <v>508</v>
      </c>
      <c r="C152" s="206">
        <v>120</v>
      </c>
      <c r="D152" s="206"/>
      <c r="E152" s="206"/>
      <c r="F152" s="206"/>
      <c r="G152" s="206"/>
      <c r="H152" s="206"/>
      <c r="I152" s="207"/>
      <c r="J152" s="206">
        <v>120</v>
      </c>
      <c r="K152" s="206"/>
      <c r="L152" s="206"/>
      <c r="M152" s="206"/>
      <c r="N152" s="206"/>
      <c r="O152" s="206"/>
      <c r="P152" s="207"/>
      <c r="Q152" s="206">
        <v>120</v>
      </c>
      <c r="R152" s="206"/>
      <c r="S152" s="206"/>
      <c r="T152" s="206"/>
      <c r="U152" s="206"/>
      <c r="V152" s="206"/>
      <c r="W152" s="207"/>
      <c r="X152" s="206">
        <v>120</v>
      </c>
      <c r="Y152" s="206">
        <v>80</v>
      </c>
      <c r="Z152" s="206">
        <v>96</v>
      </c>
      <c r="AA152" s="206">
        <v>0.88</v>
      </c>
      <c r="AB152" s="206">
        <v>16770</v>
      </c>
      <c r="AC152" s="206"/>
      <c r="AD152" s="207">
        <v>0.32</v>
      </c>
      <c r="AE152" s="206">
        <v>120</v>
      </c>
      <c r="AF152" s="206">
        <v>83</v>
      </c>
      <c r="AG152" s="206">
        <v>96</v>
      </c>
      <c r="AH152" s="206">
        <v>0.88</v>
      </c>
      <c r="AI152" s="206">
        <v>20635</v>
      </c>
      <c r="AJ152" s="206"/>
      <c r="AK152" s="207">
        <v>0.38</v>
      </c>
      <c r="AL152" s="206">
        <v>120</v>
      </c>
      <c r="AM152" s="206">
        <v>80</v>
      </c>
      <c r="AN152" s="206">
        <v>96</v>
      </c>
      <c r="AO152" s="206">
        <v>0.89</v>
      </c>
      <c r="AP152" s="206">
        <v>16980</v>
      </c>
      <c r="AQ152" s="206"/>
      <c r="AR152" s="207">
        <v>0.33</v>
      </c>
    </row>
    <row r="153" spans="1:44" s="208" customFormat="1" ht="12.75">
      <c r="A153" s="212">
        <v>147</v>
      </c>
      <c r="B153" s="206" t="s">
        <v>509</v>
      </c>
      <c r="C153" s="206">
        <v>110</v>
      </c>
      <c r="D153" s="206"/>
      <c r="E153" s="206"/>
      <c r="F153" s="206"/>
      <c r="G153" s="206"/>
      <c r="H153" s="206"/>
      <c r="I153" s="207"/>
      <c r="J153" s="206">
        <v>110</v>
      </c>
      <c r="K153" s="206"/>
      <c r="L153" s="206"/>
      <c r="M153" s="206"/>
      <c r="N153" s="206"/>
      <c r="O153" s="206"/>
      <c r="P153" s="207"/>
      <c r="Q153" s="206">
        <v>110</v>
      </c>
      <c r="R153" s="206"/>
      <c r="S153" s="206"/>
      <c r="T153" s="206"/>
      <c r="U153" s="206"/>
      <c r="V153" s="206"/>
      <c r="W153" s="207"/>
      <c r="X153" s="206">
        <v>110</v>
      </c>
      <c r="Y153" s="206"/>
      <c r="Z153" s="206"/>
      <c r="AA153" s="206"/>
      <c r="AB153" s="206"/>
      <c r="AC153" s="206"/>
      <c r="AD153" s="207"/>
      <c r="AE153" s="206">
        <v>110</v>
      </c>
      <c r="AF153" s="206">
        <v>115.6</v>
      </c>
      <c r="AG153" s="206">
        <v>115.6</v>
      </c>
      <c r="AH153" s="206">
        <v>0.75</v>
      </c>
      <c r="AI153" s="206">
        <v>21173</v>
      </c>
      <c r="AJ153" s="206"/>
      <c r="AK153" s="207">
        <v>0.33</v>
      </c>
      <c r="AL153" s="206">
        <v>110</v>
      </c>
      <c r="AM153" s="206">
        <v>121.2</v>
      </c>
      <c r="AN153" s="206">
        <v>121.2</v>
      </c>
      <c r="AO153" s="206">
        <v>0.74</v>
      </c>
      <c r="AP153" s="206">
        <v>24614</v>
      </c>
      <c r="AQ153" s="206"/>
      <c r="AR153" s="207">
        <v>0.38</v>
      </c>
    </row>
    <row r="154" spans="1:44" s="208" customFormat="1" ht="12.75">
      <c r="A154" s="212">
        <v>148</v>
      </c>
      <c r="B154" s="206" t="s">
        <v>510</v>
      </c>
      <c r="C154" s="206">
        <v>111.11</v>
      </c>
      <c r="D154" s="206">
        <v>84.93</v>
      </c>
      <c r="E154" s="206">
        <v>89.2</v>
      </c>
      <c r="F154" s="206">
        <v>0.9</v>
      </c>
      <c r="G154" s="206">
        <v>16589</v>
      </c>
      <c r="H154" s="206"/>
      <c r="I154" s="207">
        <v>0.3</v>
      </c>
      <c r="J154" s="206">
        <v>111.11</v>
      </c>
      <c r="K154" s="206">
        <v>77.150000000000006</v>
      </c>
      <c r="L154" s="206">
        <v>89.2</v>
      </c>
      <c r="M154" s="206">
        <v>0.91</v>
      </c>
      <c r="N154" s="206">
        <v>13997</v>
      </c>
      <c r="O154" s="206"/>
      <c r="P154" s="207">
        <v>0.27</v>
      </c>
      <c r="Q154" s="206">
        <v>111.11</v>
      </c>
      <c r="R154" s="206">
        <v>58.25</v>
      </c>
      <c r="S154" s="206">
        <v>89.2</v>
      </c>
      <c r="T154" s="206">
        <v>0.9</v>
      </c>
      <c r="U154" s="206">
        <v>10414</v>
      </c>
      <c r="V154" s="206"/>
      <c r="W154" s="207">
        <v>0.28000000000000003</v>
      </c>
      <c r="X154" s="206">
        <v>111.11</v>
      </c>
      <c r="Y154" s="206">
        <v>65.87</v>
      </c>
      <c r="Z154" s="206">
        <v>89.2</v>
      </c>
      <c r="AA154" s="206">
        <v>0.86</v>
      </c>
      <c r="AB154" s="206">
        <v>12632</v>
      </c>
      <c r="AC154" s="206"/>
      <c r="AD154" s="207">
        <v>0.3</v>
      </c>
      <c r="AE154" s="206">
        <v>111.11</v>
      </c>
      <c r="AF154" s="206">
        <v>81.5</v>
      </c>
      <c r="AG154" s="206">
        <v>89.2</v>
      </c>
      <c r="AH154" s="206">
        <v>0.86</v>
      </c>
      <c r="AI154" s="206">
        <v>14345</v>
      </c>
      <c r="AJ154" s="206"/>
      <c r="AK154" s="207">
        <v>0.28000000000000003</v>
      </c>
      <c r="AL154" s="206">
        <v>111.11</v>
      </c>
      <c r="AM154" s="206">
        <v>86.21</v>
      </c>
      <c r="AN154" s="206">
        <v>89.2</v>
      </c>
      <c r="AO154" s="206">
        <v>0.88</v>
      </c>
      <c r="AP154" s="206">
        <v>16361</v>
      </c>
      <c r="AQ154" s="206"/>
      <c r="AR154" s="207">
        <v>0.3</v>
      </c>
    </row>
    <row r="155" spans="1:44" s="208" customFormat="1" ht="12.75">
      <c r="A155" s="212">
        <v>149</v>
      </c>
      <c r="B155" s="206" t="s">
        <v>511</v>
      </c>
      <c r="C155" s="206">
        <v>152</v>
      </c>
      <c r="D155" s="206">
        <v>73.92</v>
      </c>
      <c r="E155" s="206">
        <v>121.6</v>
      </c>
      <c r="F155" s="206">
        <v>0.86</v>
      </c>
      <c r="G155" s="206">
        <v>22952</v>
      </c>
      <c r="H155" s="206">
        <v>22952</v>
      </c>
      <c r="I155" s="207">
        <v>0</v>
      </c>
      <c r="J155" s="206">
        <v>152</v>
      </c>
      <c r="K155" s="206">
        <v>76.88</v>
      </c>
      <c r="L155" s="206">
        <v>121.6</v>
      </c>
      <c r="M155" s="206">
        <v>0.86</v>
      </c>
      <c r="N155" s="206">
        <v>26052</v>
      </c>
      <c r="O155" s="206">
        <v>26052</v>
      </c>
      <c r="P155" s="207">
        <v>0</v>
      </c>
      <c r="Q155" s="206">
        <v>152</v>
      </c>
      <c r="R155" s="206">
        <v>76.56</v>
      </c>
      <c r="S155" s="206">
        <v>121.6</v>
      </c>
      <c r="T155" s="206">
        <v>0.85</v>
      </c>
      <c r="U155" s="206">
        <v>23100</v>
      </c>
      <c r="V155" s="206">
        <v>23100</v>
      </c>
      <c r="W155" s="207">
        <v>0</v>
      </c>
      <c r="X155" s="206">
        <v>152</v>
      </c>
      <c r="Y155" s="206">
        <v>77.2</v>
      </c>
      <c r="Z155" s="206">
        <v>121.6</v>
      </c>
      <c r="AA155" s="206">
        <v>0.84</v>
      </c>
      <c r="AB155" s="206">
        <v>23604</v>
      </c>
      <c r="AC155" s="206">
        <v>23604</v>
      </c>
      <c r="AD155" s="207">
        <v>0</v>
      </c>
      <c r="AE155" s="206">
        <v>152</v>
      </c>
      <c r="AF155" s="206">
        <v>76.400000000000006</v>
      </c>
      <c r="AG155" s="206">
        <v>121.6</v>
      </c>
      <c r="AH155" s="206">
        <v>0.83</v>
      </c>
      <c r="AI155" s="206">
        <v>23960</v>
      </c>
      <c r="AJ155" s="206">
        <v>23960</v>
      </c>
      <c r="AK155" s="207">
        <v>0</v>
      </c>
      <c r="AL155" s="206">
        <v>152</v>
      </c>
      <c r="AM155" s="206">
        <v>76.400000000000006</v>
      </c>
      <c r="AN155" s="206">
        <v>121.6</v>
      </c>
      <c r="AO155" s="206">
        <v>0.83</v>
      </c>
      <c r="AP155" s="206">
        <v>22904</v>
      </c>
      <c r="AQ155" s="206">
        <v>22904</v>
      </c>
      <c r="AR155" s="207">
        <v>0</v>
      </c>
    </row>
    <row r="156" spans="1:44" s="208" customFormat="1" ht="12.75">
      <c r="A156" s="212">
        <v>150</v>
      </c>
      <c r="B156" s="206" t="s">
        <v>512</v>
      </c>
      <c r="C156" s="206">
        <v>134</v>
      </c>
      <c r="D156" s="206">
        <v>79.56</v>
      </c>
      <c r="E156" s="206">
        <v>107.2</v>
      </c>
      <c r="F156" s="206">
        <v>1</v>
      </c>
      <c r="G156" s="206">
        <v>26066</v>
      </c>
      <c r="H156" s="206"/>
      <c r="I156" s="207">
        <v>0.46</v>
      </c>
      <c r="J156" s="206">
        <v>134</v>
      </c>
      <c r="K156" s="206">
        <v>91.36</v>
      </c>
      <c r="L156" s="206">
        <v>107.2</v>
      </c>
      <c r="M156" s="206">
        <v>1</v>
      </c>
      <c r="N156" s="206">
        <v>26746</v>
      </c>
      <c r="O156" s="206"/>
      <c r="P156" s="207">
        <v>0.39</v>
      </c>
      <c r="Q156" s="206">
        <v>134</v>
      </c>
      <c r="R156" s="206">
        <v>84.68</v>
      </c>
      <c r="S156" s="206">
        <v>107.2</v>
      </c>
      <c r="T156" s="206">
        <v>1</v>
      </c>
      <c r="U156" s="206">
        <v>25452</v>
      </c>
      <c r="V156" s="206"/>
      <c r="W156" s="207">
        <v>0.42</v>
      </c>
      <c r="X156" s="206">
        <v>134</v>
      </c>
      <c r="Y156" s="206">
        <v>95.56</v>
      </c>
      <c r="Z156" s="206">
        <v>107.2</v>
      </c>
      <c r="AA156" s="206">
        <v>0.99</v>
      </c>
      <c r="AB156" s="206">
        <v>26350</v>
      </c>
      <c r="AC156" s="206"/>
      <c r="AD156" s="207">
        <v>0.37</v>
      </c>
      <c r="AE156" s="206">
        <v>134</v>
      </c>
      <c r="AF156" s="206">
        <v>81.239999999999995</v>
      </c>
      <c r="AG156" s="206">
        <v>107.2</v>
      </c>
      <c r="AH156" s="206">
        <v>0.99</v>
      </c>
      <c r="AI156" s="206">
        <v>22176</v>
      </c>
      <c r="AJ156" s="206"/>
      <c r="AK156" s="207">
        <v>0.37</v>
      </c>
      <c r="AL156" s="206">
        <v>134</v>
      </c>
      <c r="AM156" s="206">
        <v>79.12</v>
      </c>
      <c r="AN156" s="206">
        <v>107.2</v>
      </c>
      <c r="AO156" s="206">
        <v>1</v>
      </c>
      <c r="AP156" s="206">
        <v>21590</v>
      </c>
      <c r="AQ156" s="206"/>
      <c r="AR156" s="207">
        <v>0.38</v>
      </c>
    </row>
    <row r="157" spans="1:44" s="208" customFormat="1" ht="12.75">
      <c r="A157" s="212">
        <v>151</v>
      </c>
      <c r="B157" s="206" t="s">
        <v>513</v>
      </c>
      <c r="C157" s="206">
        <v>165</v>
      </c>
      <c r="D157" s="206">
        <v>79.3</v>
      </c>
      <c r="E157" s="206">
        <v>132</v>
      </c>
      <c r="F157" s="206">
        <v>0.98</v>
      </c>
      <c r="G157" s="206">
        <v>22674</v>
      </c>
      <c r="H157" s="206"/>
      <c r="I157" s="207">
        <v>0.41</v>
      </c>
      <c r="J157" s="206">
        <v>165</v>
      </c>
      <c r="K157" s="206">
        <v>81.5</v>
      </c>
      <c r="L157" s="206">
        <v>132</v>
      </c>
      <c r="M157" s="206">
        <v>0.96</v>
      </c>
      <c r="N157" s="206">
        <v>24594</v>
      </c>
      <c r="O157" s="206"/>
      <c r="P157" s="207">
        <v>0.42</v>
      </c>
      <c r="Q157" s="206">
        <v>165</v>
      </c>
      <c r="R157" s="206">
        <v>79.92</v>
      </c>
      <c r="S157" s="206">
        <v>132</v>
      </c>
      <c r="T157" s="206">
        <v>0.96</v>
      </c>
      <c r="U157" s="206">
        <v>23754</v>
      </c>
      <c r="V157" s="206"/>
      <c r="W157" s="207">
        <v>0.43</v>
      </c>
      <c r="X157" s="206">
        <v>165</v>
      </c>
      <c r="Y157" s="206">
        <v>73.5</v>
      </c>
      <c r="Z157" s="206">
        <v>132</v>
      </c>
      <c r="AA157" s="206">
        <v>0.96</v>
      </c>
      <c r="AB157" s="206">
        <v>22040</v>
      </c>
      <c r="AC157" s="206"/>
      <c r="AD157" s="207">
        <v>0.42</v>
      </c>
      <c r="AE157" s="206">
        <v>165</v>
      </c>
      <c r="AF157" s="206">
        <v>78.3</v>
      </c>
      <c r="AG157" s="206">
        <v>132</v>
      </c>
      <c r="AH157" s="206">
        <v>0.95</v>
      </c>
      <c r="AI157" s="206">
        <v>23394</v>
      </c>
      <c r="AJ157" s="206"/>
      <c r="AK157" s="207">
        <v>0.42</v>
      </c>
      <c r="AL157" s="206">
        <v>165</v>
      </c>
      <c r="AM157" s="206">
        <v>65.56</v>
      </c>
      <c r="AN157" s="206">
        <v>132</v>
      </c>
      <c r="AO157" s="206">
        <v>0.98</v>
      </c>
      <c r="AP157" s="206">
        <v>16508</v>
      </c>
      <c r="AQ157" s="206"/>
      <c r="AR157" s="207">
        <v>0.36</v>
      </c>
    </row>
    <row r="158" spans="1:44" s="208" customFormat="1" ht="12.75">
      <c r="A158" s="212">
        <v>152</v>
      </c>
      <c r="B158" s="206" t="s">
        <v>514</v>
      </c>
      <c r="C158" s="206">
        <v>345</v>
      </c>
      <c r="D158" s="206">
        <v>205.8</v>
      </c>
      <c r="E158" s="206">
        <v>276</v>
      </c>
      <c r="F158" s="206">
        <v>0.95</v>
      </c>
      <c r="G158" s="206">
        <v>93946</v>
      </c>
      <c r="H158" s="206">
        <v>93946</v>
      </c>
      <c r="I158" s="207">
        <v>0</v>
      </c>
      <c r="J158" s="206">
        <v>345</v>
      </c>
      <c r="K158" s="206">
        <v>198</v>
      </c>
      <c r="L158" s="206">
        <v>276</v>
      </c>
      <c r="M158" s="206">
        <v>0.94</v>
      </c>
      <c r="N158" s="206">
        <v>82708</v>
      </c>
      <c r="O158" s="206">
        <v>82708</v>
      </c>
      <c r="P158" s="207">
        <v>0</v>
      </c>
      <c r="Q158" s="206">
        <v>345</v>
      </c>
      <c r="R158" s="206">
        <v>169.6</v>
      </c>
      <c r="S158" s="206">
        <v>276</v>
      </c>
      <c r="T158" s="206">
        <v>0.91</v>
      </c>
      <c r="U158" s="206">
        <v>74078</v>
      </c>
      <c r="V158" s="206">
        <v>74078</v>
      </c>
      <c r="W158" s="207">
        <v>0</v>
      </c>
      <c r="X158" s="206">
        <v>345</v>
      </c>
      <c r="Y158" s="206">
        <v>191.8</v>
      </c>
      <c r="Z158" s="206">
        <v>276</v>
      </c>
      <c r="AA158" s="206">
        <v>0.88</v>
      </c>
      <c r="AB158" s="206">
        <v>84696</v>
      </c>
      <c r="AC158" s="206">
        <v>84696</v>
      </c>
      <c r="AD158" s="207">
        <v>0</v>
      </c>
      <c r="AE158" s="206">
        <v>345</v>
      </c>
      <c r="AF158" s="206">
        <v>181.6</v>
      </c>
      <c r="AG158" s="206">
        <v>276</v>
      </c>
      <c r="AH158" s="206">
        <v>0.85</v>
      </c>
      <c r="AI158" s="206">
        <v>77924</v>
      </c>
      <c r="AJ158" s="206">
        <v>77924</v>
      </c>
      <c r="AK158" s="207">
        <v>0</v>
      </c>
      <c r="AL158" s="206">
        <v>345</v>
      </c>
      <c r="AM158" s="206">
        <v>196.2</v>
      </c>
      <c r="AN158" s="206">
        <v>276</v>
      </c>
      <c r="AO158" s="206">
        <v>0.86</v>
      </c>
      <c r="AP158" s="206">
        <v>88220</v>
      </c>
      <c r="AQ158" s="206">
        <v>88220</v>
      </c>
      <c r="AR158" s="207">
        <v>0</v>
      </c>
    </row>
    <row r="159" spans="1:44" s="208" customFormat="1" ht="12.75">
      <c r="A159" s="212">
        <v>153</v>
      </c>
      <c r="B159" s="206" t="s">
        <v>515</v>
      </c>
      <c r="C159" s="206">
        <v>256</v>
      </c>
      <c r="D159" s="206">
        <v>85.12</v>
      </c>
      <c r="E159" s="206">
        <v>204.8</v>
      </c>
      <c r="F159" s="206">
        <v>0.88</v>
      </c>
      <c r="G159" s="206">
        <v>13568</v>
      </c>
      <c r="H159" s="206"/>
      <c r="I159" s="207">
        <v>0.25</v>
      </c>
      <c r="J159" s="206">
        <v>256</v>
      </c>
      <c r="K159" s="206">
        <v>181</v>
      </c>
      <c r="L159" s="206">
        <v>204.8</v>
      </c>
      <c r="M159" s="206">
        <v>0.86</v>
      </c>
      <c r="N159" s="206">
        <v>18732</v>
      </c>
      <c r="O159" s="206"/>
      <c r="P159" s="207">
        <v>0.16</v>
      </c>
      <c r="Q159" s="206">
        <v>256</v>
      </c>
      <c r="R159" s="206">
        <v>182</v>
      </c>
      <c r="S159" s="206">
        <v>204.8</v>
      </c>
      <c r="T159" s="206">
        <v>0.82</v>
      </c>
      <c r="U159" s="206">
        <v>16180</v>
      </c>
      <c r="V159" s="206"/>
      <c r="W159" s="207">
        <v>0.15</v>
      </c>
      <c r="X159" s="206">
        <v>256</v>
      </c>
      <c r="Y159" s="206">
        <v>189.12</v>
      </c>
      <c r="Z159" s="206">
        <v>204.8</v>
      </c>
      <c r="AA159" s="206">
        <v>0.8</v>
      </c>
      <c r="AB159" s="206">
        <v>18980</v>
      </c>
      <c r="AC159" s="206"/>
      <c r="AD159" s="207">
        <v>0.17</v>
      </c>
      <c r="AE159" s="206">
        <v>256</v>
      </c>
      <c r="AF159" s="206">
        <v>194.84</v>
      </c>
      <c r="AG159" s="206">
        <v>204.8</v>
      </c>
      <c r="AH159" s="206">
        <v>0.78</v>
      </c>
      <c r="AI159" s="206">
        <v>21960</v>
      </c>
      <c r="AJ159" s="206"/>
      <c r="AK159" s="207">
        <v>0.2</v>
      </c>
      <c r="AL159" s="206">
        <v>256</v>
      </c>
      <c r="AM159" s="206">
        <v>186.24</v>
      </c>
      <c r="AN159" s="206">
        <v>204.8</v>
      </c>
      <c r="AO159" s="206">
        <v>0.76</v>
      </c>
      <c r="AP159" s="206">
        <v>18332</v>
      </c>
      <c r="AQ159" s="206"/>
      <c r="AR159" s="207">
        <v>0.18</v>
      </c>
    </row>
    <row r="160" spans="1:44" s="208" customFormat="1" ht="12.75">
      <c r="A160" s="212">
        <v>154</v>
      </c>
      <c r="B160" s="206" t="s">
        <v>516</v>
      </c>
      <c r="C160" s="206">
        <v>214</v>
      </c>
      <c r="D160" s="206">
        <v>149.19999999999999</v>
      </c>
      <c r="E160" s="206">
        <v>171.2</v>
      </c>
      <c r="F160" s="206">
        <v>0.99</v>
      </c>
      <c r="G160" s="206">
        <v>51166</v>
      </c>
      <c r="H160" s="206"/>
      <c r="I160" s="207">
        <v>0.48</v>
      </c>
      <c r="J160" s="206">
        <v>214</v>
      </c>
      <c r="K160" s="206">
        <v>165.92</v>
      </c>
      <c r="L160" s="206">
        <v>171.2</v>
      </c>
      <c r="M160" s="206">
        <v>0.95</v>
      </c>
      <c r="N160" s="206">
        <v>66190</v>
      </c>
      <c r="O160" s="206">
        <v>7628</v>
      </c>
      <c r="P160" s="207">
        <v>0.56999999999999995</v>
      </c>
      <c r="Q160" s="206">
        <v>214</v>
      </c>
      <c r="R160" s="206">
        <v>163.5</v>
      </c>
      <c r="S160" s="206">
        <v>171.2</v>
      </c>
      <c r="T160" s="206">
        <v>0.92</v>
      </c>
      <c r="U160" s="206">
        <v>55802</v>
      </c>
      <c r="V160" s="206">
        <v>1580</v>
      </c>
      <c r="W160" s="207">
        <v>0.51</v>
      </c>
      <c r="X160" s="206">
        <v>214</v>
      </c>
      <c r="Y160" s="206">
        <v>169.42</v>
      </c>
      <c r="Z160" s="206">
        <v>171.2</v>
      </c>
      <c r="AA160" s="206">
        <v>0.87</v>
      </c>
      <c r="AB160" s="206">
        <v>45668</v>
      </c>
      <c r="AC160" s="206"/>
      <c r="AD160" s="207">
        <v>0.42</v>
      </c>
      <c r="AE160" s="206">
        <v>214</v>
      </c>
      <c r="AF160" s="206">
        <v>157.5</v>
      </c>
      <c r="AG160" s="206">
        <v>171.2</v>
      </c>
      <c r="AH160" s="206">
        <v>0.86</v>
      </c>
      <c r="AI160" s="206">
        <v>43958</v>
      </c>
      <c r="AJ160" s="206"/>
      <c r="AK160" s="207">
        <v>0.43</v>
      </c>
      <c r="AL160" s="206">
        <v>214</v>
      </c>
      <c r="AM160" s="206">
        <v>123.4</v>
      </c>
      <c r="AN160" s="206">
        <v>171.2</v>
      </c>
      <c r="AO160" s="206">
        <v>0.98</v>
      </c>
      <c r="AP160" s="206">
        <v>37402</v>
      </c>
      <c r="AQ160" s="206"/>
      <c r="AR160" s="207">
        <v>0.43</v>
      </c>
    </row>
    <row r="161" spans="1:44" s="208" customFormat="1" ht="12.75">
      <c r="A161" s="212">
        <v>155</v>
      </c>
      <c r="B161" s="206" t="s">
        <v>517</v>
      </c>
      <c r="C161" s="206">
        <v>153</v>
      </c>
      <c r="D161" s="206">
        <v>98.8</v>
      </c>
      <c r="E161" s="206">
        <v>122.4</v>
      </c>
      <c r="F161" s="206">
        <v>0.95</v>
      </c>
      <c r="G161" s="206">
        <v>29430</v>
      </c>
      <c r="H161" s="206"/>
      <c r="I161" s="207">
        <v>0.44</v>
      </c>
      <c r="J161" s="206">
        <v>153</v>
      </c>
      <c r="K161" s="206">
        <v>80.400000000000006</v>
      </c>
      <c r="L161" s="206">
        <v>122.4</v>
      </c>
      <c r="M161" s="206">
        <v>0.99</v>
      </c>
      <c r="N161" s="206">
        <v>25998</v>
      </c>
      <c r="O161" s="206"/>
      <c r="P161" s="207">
        <v>0.44</v>
      </c>
      <c r="Q161" s="206">
        <v>153</v>
      </c>
      <c r="R161" s="206">
        <v>102</v>
      </c>
      <c r="S161" s="206">
        <v>122.4</v>
      </c>
      <c r="T161" s="206">
        <v>0.92</v>
      </c>
      <c r="U161" s="206">
        <v>22722</v>
      </c>
      <c r="V161" s="206"/>
      <c r="W161" s="207">
        <v>0.34</v>
      </c>
      <c r="X161" s="206">
        <v>153</v>
      </c>
      <c r="Y161" s="206">
        <v>109.6</v>
      </c>
      <c r="Z161" s="206">
        <v>122.4</v>
      </c>
      <c r="AA161" s="206">
        <v>0.83</v>
      </c>
      <c r="AB161" s="206">
        <v>22520</v>
      </c>
      <c r="AC161" s="206"/>
      <c r="AD161" s="207">
        <v>0.33</v>
      </c>
      <c r="AE161" s="206">
        <v>153</v>
      </c>
      <c r="AF161" s="206">
        <v>98</v>
      </c>
      <c r="AG161" s="206">
        <v>122.4</v>
      </c>
      <c r="AH161" s="206">
        <v>0.92</v>
      </c>
      <c r="AI161" s="206">
        <v>17330</v>
      </c>
      <c r="AJ161" s="206"/>
      <c r="AK161" s="207">
        <v>0.26</v>
      </c>
      <c r="AL161" s="206">
        <v>153</v>
      </c>
      <c r="AM161" s="206">
        <v>94.8</v>
      </c>
      <c r="AN161" s="206">
        <v>122.4</v>
      </c>
      <c r="AO161" s="206">
        <v>0.97</v>
      </c>
      <c r="AP161" s="206">
        <v>23650</v>
      </c>
      <c r="AQ161" s="206"/>
      <c r="AR161" s="207">
        <v>0.36</v>
      </c>
    </row>
    <row r="162" spans="1:44" s="208" customFormat="1" ht="12.75">
      <c r="A162" s="212">
        <v>156</v>
      </c>
      <c r="B162" s="206" t="s">
        <v>518</v>
      </c>
      <c r="C162" s="206">
        <v>155</v>
      </c>
      <c r="D162" s="206">
        <v>128.41999999999999</v>
      </c>
      <c r="E162" s="206">
        <v>128.41999999999999</v>
      </c>
      <c r="F162" s="206">
        <v>0.98</v>
      </c>
      <c r="G162" s="206">
        <v>27776</v>
      </c>
      <c r="H162" s="206"/>
      <c r="I162" s="207">
        <v>0.31</v>
      </c>
      <c r="J162" s="206">
        <v>155</v>
      </c>
      <c r="K162" s="206">
        <v>133.56</v>
      </c>
      <c r="L162" s="206">
        <v>133.56</v>
      </c>
      <c r="M162" s="206">
        <v>0.97</v>
      </c>
      <c r="N162" s="206">
        <v>31944</v>
      </c>
      <c r="O162" s="206"/>
      <c r="P162" s="207">
        <v>0.33</v>
      </c>
      <c r="Q162" s="206">
        <v>155</v>
      </c>
      <c r="R162" s="206">
        <v>133.36000000000001</v>
      </c>
      <c r="S162" s="206">
        <v>133.36000000000001</v>
      </c>
      <c r="T162" s="206">
        <v>0.95</v>
      </c>
      <c r="U162" s="206">
        <v>28054</v>
      </c>
      <c r="V162" s="206"/>
      <c r="W162" s="207">
        <v>0.31</v>
      </c>
      <c r="X162" s="206">
        <v>155</v>
      </c>
      <c r="Y162" s="206">
        <v>124.36</v>
      </c>
      <c r="Z162" s="206">
        <v>124.36</v>
      </c>
      <c r="AA162" s="206">
        <v>0.94</v>
      </c>
      <c r="AB162" s="206">
        <v>24964</v>
      </c>
      <c r="AC162" s="206"/>
      <c r="AD162" s="207">
        <v>0.28999999999999998</v>
      </c>
      <c r="AE162" s="206">
        <v>155</v>
      </c>
      <c r="AF162" s="206">
        <v>124.5</v>
      </c>
      <c r="AG162" s="206">
        <v>124.5</v>
      </c>
      <c r="AH162" s="206">
        <v>0.91</v>
      </c>
      <c r="AI162" s="206">
        <v>25690</v>
      </c>
      <c r="AJ162" s="206"/>
      <c r="AK162" s="207">
        <v>0.3</v>
      </c>
      <c r="AL162" s="206">
        <v>155</v>
      </c>
      <c r="AM162" s="206">
        <v>149.68</v>
      </c>
      <c r="AN162" s="206">
        <v>149.68</v>
      </c>
      <c r="AO162" s="206">
        <v>0.88</v>
      </c>
      <c r="AP162" s="206">
        <v>28920</v>
      </c>
      <c r="AQ162" s="206"/>
      <c r="AR162" s="207">
        <v>0.31</v>
      </c>
    </row>
    <row r="163" spans="1:44" s="208" customFormat="1" ht="12.75">
      <c r="A163" s="212">
        <v>157</v>
      </c>
      <c r="B163" s="206" t="s">
        <v>519</v>
      </c>
      <c r="C163" s="206">
        <v>110</v>
      </c>
      <c r="D163" s="206">
        <v>87.5</v>
      </c>
      <c r="E163" s="206">
        <v>88</v>
      </c>
      <c r="F163" s="206">
        <v>0.21</v>
      </c>
      <c r="G163" s="206">
        <v>23702</v>
      </c>
      <c r="H163" s="206">
        <v>17008</v>
      </c>
      <c r="I163" s="207">
        <v>1.77</v>
      </c>
      <c r="J163" s="206">
        <v>110</v>
      </c>
      <c r="K163" s="206">
        <v>85.5</v>
      </c>
      <c r="L163" s="206">
        <v>88</v>
      </c>
      <c r="M163" s="206">
        <v>1</v>
      </c>
      <c r="N163" s="206">
        <v>27930</v>
      </c>
      <c r="O163" s="206"/>
      <c r="P163" s="207">
        <v>0.44</v>
      </c>
      <c r="Q163" s="206">
        <v>110</v>
      </c>
      <c r="R163" s="206">
        <v>84.06</v>
      </c>
      <c r="S163" s="206">
        <v>88</v>
      </c>
      <c r="T163" s="206">
        <v>1</v>
      </c>
      <c r="U163" s="206">
        <v>20240</v>
      </c>
      <c r="V163" s="206"/>
      <c r="W163" s="207">
        <v>0.33</v>
      </c>
      <c r="X163" s="206">
        <v>110</v>
      </c>
      <c r="Y163" s="206">
        <v>74.92</v>
      </c>
      <c r="Z163" s="206">
        <v>88</v>
      </c>
      <c r="AA163" s="206">
        <v>1</v>
      </c>
      <c r="AB163" s="206">
        <v>24660</v>
      </c>
      <c r="AC163" s="206"/>
      <c r="AD163" s="207">
        <v>0.44</v>
      </c>
      <c r="AE163" s="206">
        <v>110</v>
      </c>
      <c r="AF163" s="206">
        <v>79.56</v>
      </c>
      <c r="AG163" s="206">
        <v>88</v>
      </c>
      <c r="AH163" s="206">
        <v>1</v>
      </c>
      <c r="AI163" s="206">
        <v>24512</v>
      </c>
      <c r="AJ163" s="206"/>
      <c r="AK163" s="207">
        <v>0.41</v>
      </c>
      <c r="AL163" s="206">
        <v>110</v>
      </c>
      <c r="AM163" s="206">
        <v>82.12</v>
      </c>
      <c r="AN163" s="206">
        <v>88</v>
      </c>
      <c r="AO163" s="206">
        <v>1</v>
      </c>
      <c r="AP163" s="206">
        <v>24470</v>
      </c>
      <c r="AQ163" s="206"/>
      <c r="AR163" s="207">
        <v>0.41</v>
      </c>
    </row>
    <row r="164" spans="1:44" s="208" customFormat="1" ht="12.75">
      <c r="A164" s="212">
        <v>158</v>
      </c>
      <c r="B164" s="206" t="s">
        <v>520</v>
      </c>
      <c r="C164" s="206">
        <v>140</v>
      </c>
      <c r="D164" s="206">
        <v>114.74</v>
      </c>
      <c r="E164" s="206">
        <v>114.74</v>
      </c>
      <c r="F164" s="206">
        <v>0.9</v>
      </c>
      <c r="G164" s="206">
        <v>19862</v>
      </c>
      <c r="H164" s="206"/>
      <c r="I164" s="207">
        <v>0.27</v>
      </c>
      <c r="J164" s="206">
        <v>140</v>
      </c>
      <c r="K164" s="206">
        <v>116.42</v>
      </c>
      <c r="L164" s="206">
        <v>116.42</v>
      </c>
      <c r="M164" s="206">
        <v>0.84</v>
      </c>
      <c r="N164" s="206">
        <v>24794</v>
      </c>
      <c r="O164" s="206"/>
      <c r="P164" s="207">
        <v>0.34</v>
      </c>
      <c r="Q164" s="206">
        <v>140</v>
      </c>
      <c r="R164" s="206">
        <v>116.5</v>
      </c>
      <c r="S164" s="206">
        <v>116.5</v>
      </c>
      <c r="T164" s="206">
        <v>0.84</v>
      </c>
      <c r="U164" s="206">
        <v>24910</v>
      </c>
      <c r="V164" s="206"/>
      <c r="W164" s="207">
        <v>0.35</v>
      </c>
      <c r="X164" s="206">
        <v>140</v>
      </c>
      <c r="Y164" s="206">
        <v>115.74</v>
      </c>
      <c r="Z164" s="206">
        <v>115.74</v>
      </c>
      <c r="AA164" s="206">
        <v>0.91</v>
      </c>
      <c r="AB164" s="206">
        <v>20196</v>
      </c>
      <c r="AC164" s="206"/>
      <c r="AD164" s="207">
        <v>0.26</v>
      </c>
      <c r="AE164" s="206">
        <v>140</v>
      </c>
      <c r="AF164" s="206">
        <v>112.42</v>
      </c>
      <c r="AG164" s="206">
        <v>112.42</v>
      </c>
      <c r="AH164" s="206">
        <v>0.86</v>
      </c>
      <c r="AI164" s="206">
        <v>23448</v>
      </c>
      <c r="AJ164" s="206"/>
      <c r="AK164" s="207">
        <v>0.33</v>
      </c>
      <c r="AL164" s="206">
        <v>140</v>
      </c>
      <c r="AM164" s="206">
        <v>105.62</v>
      </c>
      <c r="AN164" s="206">
        <v>112</v>
      </c>
      <c r="AO164" s="206">
        <v>0.9</v>
      </c>
      <c r="AP164" s="206">
        <v>22138</v>
      </c>
      <c r="AQ164" s="206"/>
      <c r="AR164" s="207">
        <v>0.32</v>
      </c>
    </row>
    <row r="165" spans="1:44" s="208" customFormat="1" ht="12.75">
      <c r="A165" s="212">
        <v>159</v>
      </c>
      <c r="B165" s="206" t="s">
        <v>521</v>
      </c>
      <c r="C165" s="206">
        <v>149</v>
      </c>
      <c r="D165" s="206">
        <v>112.2</v>
      </c>
      <c r="E165" s="206">
        <v>119.2</v>
      </c>
      <c r="F165" s="206">
        <v>0.9</v>
      </c>
      <c r="G165" s="206">
        <v>32418</v>
      </c>
      <c r="H165" s="206"/>
      <c r="I165" s="207">
        <v>0.45</v>
      </c>
      <c r="J165" s="206">
        <v>149</v>
      </c>
      <c r="K165" s="206">
        <v>105.6</v>
      </c>
      <c r="L165" s="206">
        <v>119.2</v>
      </c>
      <c r="M165" s="206">
        <v>0.93</v>
      </c>
      <c r="N165" s="206">
        <v>26130</v>
      </c>
      <c r="O165" s="206"/>
      <c r="P165" s="207">
        <v>0.36</v>
      </c>
      <c r="Q165" s="206">
        <v>149</v>
      </c>
      <c r="R165" s="206">
        <v>82.2</v>
      </c>
      <c r="S165" s="206">
        <v>119.2</v>
      </c>
      <c r="T165" s="206">
        <v>0.93</v>
      </c>
      <c r="U165" s="206">
        <v>23734</v>
      </c>
      <c r="V165" s="206"/>
      <c r="W165" s="207">
        <v>0.43</v>
      </c>
      <c r="X165" s="206">
        <v>149</v>
      </c>
      <c r="Y165" s="206">
        <v>121</v>
      </c>
      <c r="Z165" s="206">
        <v>121</v>
      </c>
      <c r="AA165" s="206">
        <v>0.81</v>
      </c>
      <c r="AB165" s="206">
        <v>22570</v>
      </c>
      <c r="AC165" s="206"/>
      <c r="AD165" s="207">
        <v>0.31</v>
      </c>
      <c r="AE165" s="206">
        <v>149</v>
      </c>
      <c r="AF165" s="206">
        <v>122.8</v>
      </c>
      <c r="AG165" s="206">
        <v>122.8</v>
      </c>
      <c r="AH165" s="206">
        <v>0.88</v>
      </c>
      <c r="AI165" s="206">
        <v>29108</v>
      </c>
      <c r="AJ165" s="206"/>
      <c r="AK165" s="207">
        <v>0.36</v>
      </c>
      <c r="AL165" s="206">
        <v>149</v>
      </c>
      <c r="AM165" s="206">
        <v>144.4</v>
      </c>
      <c r="AN165" s="206">
        <v>144.4</v>
      </c>
      <c r="AO165" s="206">
        <v>0.81</v>
      </c>
      <c r="AP165" s="206">
        <v>26660</v>
      </c>
      <c r="AQ165" s="206"/>
      <c r="AR165" s="207">
        <v>0.32</v>
      </c>
    </row>
    <row r="166" spans="1:44" s="208" customFormat="1" ht="12.75">
      <c r="A166" s="212">
        <v>160</v>
      </c>
      <c r="B166" s="206" t="s">
        <v>522</v>
      </c>
      <c r="C166" s="206">
        <v>200</v>
      </c>
      <c r="D166" s="206">
        <v>0</v>
      </c>
      <c r="E166" s="206">
        <v>160</v>
      </c>
      <c r="F166" s="206">
        <v>0</v>
      </c>
      <c r="G166" s="206">
        <v>0</v>
      </c>
      <c r="H166" s="206"/>
      <c r="I166" s="207">
        <v>0</v>
      </c>
      <c r="J166" s="206">
        <v>200</v>
      </c>
      <c r="K166" s="206">
        <v>0</v>
      </c>
      <c r="L166" s="206">
        <v>160</v>
      </c>
      <c r="M166" s="206">
        <v>0</v>
      </c>
      <c r="N166" s="206">
        <v>0</v>
      </c>
      <c r="O166" s="206"/>
      <c r="P166" s="207">
        <v>0</v>
      </c>
      <c r="Q166" s="206">
        <v>200</v>
      </c>
      <c r="R166" s="206">
        <v>0</v>
      </c>
      <c r="S166" s="206">
        <v>160</v>
      </c>
      <c r="T166" s="206">
        <v>0</v>
      </c>
      <c r="U166" s="206">
        <v>0</v>
      </c>
      <c r="V166" s="206"/>
      <c r="W166" s="207">
        <v>0</v>
      </c>
      <c r="X166" s="206">
        <v>200</v>
      </c>
      <c r="Y166" s="206">
        <v>0</v>
      </c>
      <c r="Z166" s="206">
        <v>160</v>
      </c>
      <c r="AA166" s="206">
        <v>0</v>
      </c>
      <c r="AB166" s="206">
        <v>0</v>
      </c>
      <c r="AC166" s="206"/>
      <c r="AD166" s="207">
        <v>0</v>
      </c>
      <c r="AE166" s="206">
        <v>200</v>
      </c>
      <c r="AF166" s="206">
        <v>0</v>
      </c>
      <c r="AG166" s="206">
        <v>160</v>
      </c>
      <c r="AH166" s="206">
        <v>0</v>
      </c>
      <c r="AI166" s="206">
        <v>0</v>
      </c>
      <c r="AJ166" s="206"/>
      <c r="AK166" s="207">
        <v>0</v>
      </c>
      <c r="AL166" s="206">
        <v>200</v>
      </c>
      <c r="AM166" s="206">
        <v>0</v>
      </c>
      <c r="AN166" s="206">
        <v>160</v>
      </c>
      <c r="AO166" s="206">
        <v>0</v>
      </c>
      <c r="AP166" s="206">
        <v>0</v>
      </c>
      <c r="AQ166" s="206"/>
      <c r="AR166" s="207">
        <v>0</v>
      </c>
    </row>
    <row r="167" spans="1:44" s="208" customFormat="1" ht="12.75">
      <c r="A167" s="212">
        <v>161</v>
      </c>
      <c r="B167" s="206" t="s">
        <v>523</v>
      </c>
      <c r="C167" s="206">
        <v>134</v>
      </c>
      <c r="D167" s="206">
        <v>58.8</v>
      </c>
      <c r="E167" s="206">
        <v>107.2</v>
      </c>
      <c r="F167" s="206">
        <v>0.98</v>
      </c>
      <c r="G167" s="206">
        <v>11589</v>
      </c>
      <c r="H167" s="206"/>
      <c r="I167" s="207">
        <v>0.28000000000000003</v>
      </c>
      <c r="J167" s="206">
        <v>134</v>
      </c>
      <c r="K167" s="206">
        <v>79.8</v>
      </c>
      <c r="L167" s="206">
        <v>107.2</v>
      </c>
      <c r="M167" s="206">
        <v>0.98</v>
      </c>
      <c r="N167" s="206">
        <v>13989</v>
      </c>
      <c r="O167" s="206"/>
      <c r="P167" s="207">
        <v>0.24</v>
      </c>
      <c r="Q167" s="206">
        <v>134</v>
      </c>
      <c r="R167" s="206">
        <v>69</v>
      </c>
      <c r="S167" s="206">
        <v>107.2</v>
      </c>
      <c r="T167" s="206">
        <v>0.99</v>
      </c>
      <c r="U167" s="206">
        <v>15774</v>
      </c>
      <c r="V167" s="206"/>
      <c r="W167" s="207">
        <v>0.32</v>
      </c>
      <c r="X167" s="206">
        <v>134</v>
      </c>
      <c r="Y167" s="206">
        <v>72.599999999999994</v>
      </c>
      <c r="Z167" s="206">
        <v>107.2</v>
      </c>
      <c r="AA167" s="206">
        <v>0.95</v>
      </c>
      <c r="AB167" s="206">
        <v>18393</v>
      </c>
      <c r="AC167" s="206"/>
      <c r="AD167" s="207">
        <v>0.36</v>
      </c>
      <c r="AE167" s="206">
        <v>134</v>
      </c>
      <c r="AF167" s="206">
        <v>88.8</v>
      </c>
      <c r="AG167" s="206">
        <v>107.2</v>
      </c>
      <c r="AH167" s="206">
        <v>0.88</v>
      </c>
      <c r="AI167" s="206">
        <v>17025</v>
      </c>
      <c r="AJ167" s="206"/>
      <c r="AK167" s="207">
        <v>0.28999999999999998</v>
      </c>
      <c r="AL167" s="206">
        <v>134</v>
      </c>
      <c r="AM167" s="206">
        <v>96</v>
      </c>
      <c r="AN167" s="206">
        <v>107.2</v>
      </c>
      <c r="AO167" s="206">
        <v>0.84</v>
      </c>
      <c r="AP167" s="206">
        <v>23964</v>
      </c>
      <c r="AQ167" s="206"/>
      <c r="AR167" s="207">
        <v>0.41</v>
      </c>
    </row>
    <row r="168" spans="1:44" s="208" customFormat="1" ht="12.75">
      <c r="A168" s="212">
        <v>162</v>
      </c>
      <c r="B168" s="206" t="s">
        <v>524</v>
      </c>
      <c r="C168" s="206">
        <v>110</v>
      </c>
      <c r="D168" s="206">
        <v>70.900000000000006</v>
      </c>
      <c r="E168" s="206">
        <v>88</v>
      </c>
      <c r="F168" s="206">
        <v>0.91</v>
      </c>
      <c r="G168" s="206">
        <v>18814</v>
      </c>
      <c r="H168" s="206"/>
      <c r="I168" s="207">
        <v>0.4</v>
      </c>
      <c r="J168" s="206">
        <v>110</v>
      </c>
      <c r="K168" s="206">
        <v>47.6</v>
      </c>
      <c r="L168" s="206">
        <v>88</v>
      </c>
      <c r="M168" s="206">
        <v>0.95</v>
      </c>
      <c r="N168" s="206">
        <v>4757</v>
      </c>
      <c r="O168" s="206"/>
      <c r="P168" s="207">
        <v>0.14000000000000001</v>
      </c>
      <c r="Q168" s="206">
        <v>110</v>
      </c>
      <c r="R168" s="206">
        <v>48.3</v>
      </c>
      <c r="S168" s="206">
        <v>88</v>
      </c>
      <c r="T168" s="206">
        <v>0.98</v>
      </c>
      <c r="U168" s="206">
        <v>3245</v>
      </c>
      <c r="V168" s="206"/>
      <c r="W168" s="207">
        <v>0.1</v>
      </c>
      <c r="X168" s="206">
        <v>110</v>
      </c>
      <c r="Y168" s="206">
        <v>55.1</v>
      </c>
      <c r="Z168" s="206">
        <v>88</v>
      </c>
      <c r="AA168" s="206">
        <v>0.93</v>
      </c>
      <c r="AB168" s="206">
        <v>15692</v>
      </c>
      <c r="AC168" s="206"/>
      <c r="AD168" s="207">
        <v>0.41</v>
      </c>
      <c r="AE168" s="206">
        <v>110</v>
      </c>
      <c r="AF168" s="206">
        <v>64.099999999999994</v>
      </c>
      <c r="AG168" s="206">
        <v>88</v>
      </c>
      <c r="AH168" s="206">
        <v>0.86</v>
      </c>
      <c r="AI168" s="206">
        <v>16793</v>
      </c>
      <c r="AJ168" s="206"/>
      <c r="AK168" s="207">
        <v>0.41</v>
      </c>
      <c r="AL168" s="206">
        <v>110</v>
      </c>
      <c r="AM168" s="206">
        <v>5.84</v>
      </c>
      <c r="AN168" s="206">
        <v>88</v>
      </c>
      <c r="AO168" s="206">
        <v>0.81</v>
      </c>
      <c r="AP168" s="206">
        <v>17584</v>
      </c>
      <c r="AQ168" s="206">
        <v>904</v>
      </c>
      <c r="AR168" s="207">
        <v>0.53</v>
      </c>
    </row>
    <row r="169" spans="1:44" s="208" customFormat="1" ht="12.75">
      <c r="A169" s="212">
        <v>163</v>
      </c>
      <c r="B169" s="206" t="s">
        <v>525</v>
      </c>
      <c r="C169" s="206">
        <v>139</v>
      </c>
      <c r="D169" s="206">
        <v>162.4</v>
      </c>
      <c r="E169" s="206">
        <v>162.4</v>
      </c>
      <c r="F169" s="206">
        <v>0.89</v>
      </c>
      <c r="G169" s="206">
        <v>40486</v>
      </c>
      <c r="H169" s="206"/>
      <c r="I169" s="207">
        <v>0.39</v>
      </c>
      <c r="J169" s="206">
        <v>139</v>
      </c>
      <c r="K169" s="206">
        <v>169</v>
      </c>
      <c r="L169" s="206">
        <v>169</v>
      </c>
      <c r="M169" s="206">
        <v>0.89</v>
      </c>
      <c r="N169" s="206">
        <v>43704</v>
      </c>
      <c r="O169" s="206"/>
      <c r="P169" s="207">
        <v>0.39</v>
      </c>
      <c r="Q169" s="206">
        <v>139</v>
      </c>
      <c r="R169" s="206">
        <v>168.2</v>
      </c>
      <c r="S169" s="206">
        <v>168.2</v>
      </c>
      <c r="T169" s="206">
        <v>0.87</v>
      </c>
      <c r="U169" s="206">
        <v>42694</v>
      </c>
      <c r="V169" s="206"/>
      <c r="W169" s="207">
        <v>0.4</v>
      </c>
      <c r="X169" s="206">
        <v>139</v>
      </c>
      <c r="Y169" s="206">
        <v>164.8</v>
      </c>
      <c r="Z169" s="206">
        <v>164.8</v>
      </c>
      <c r="AA169" s="206">
        <v>0.85</v>
      </c>
      <c r="AB169" s="206">
        <v>40492</v>
      </c>
      <c r="AC169" s="206"/>
      <c r="AD169" s="207">
        <v>0.39</v>
      </c>
      <c r="AE169" s="206">
        <v>139</v>
      </c>
      <c r="AF169" s="206">
        <v>160.19999999999999</v>
      </c>
      <c r="AG169" s="206">
        <v>160.19999999999999</v>
      </c>
      <c r="AH169" s="206">
        <v>0.85</v>
      </c>
      <c r="AI169" s="206">
        <v>41052</v>
      </c>
      <c r="AJ169" s="206"/>
      <c r="AK169" s="207">
        <v>0.41</v>
      </c>
      <c r="AL169" s="206">
        <v>139</v>
      </c>
      <c r="AM169" s="206">
        <v>160.80000000000001</v>
      </c>
      <c r="AN169" s="206">
        <v>160.80000000000001</v>
      </c>
      <c r="AO169" s="206">
        <v>0.85</v>
      </c>
      <c r="AP169" s="206">
        <v>39792</v>
      </c>
      <c r="AQ169" s="206"/>
      <c r="AR169" s="207">
        <v>0.4</v>
      </c>
    </row>
    <row r="170" spans="1:44" s="208" customFormat="1" ht="12.75">
      <c r="A170" s="212">
        <v>164</v>
      </c>
      <c r="B170" s="206" t="s">
        <v>526</v>
      </c>
      <c r="C170" s="206">
        <v>122</v>
      </c>
      <c r="D170" s="206">
        <v>47.8</v>
      </c>
      <c r="E170" s="206">
        <v>97.6</v>
      </c>
      <c r="F170" s="206">
        <v>1</v>
      </c>
      <c r="G170" s="206">
        <v>9116</v>
      </c>
      <c r="H170" s="206"/>
      <c r="I170" s="207">
        <v>0.26</v>
      </c>
      <c r="J170" s="206">
        <v>122</v>
      </c>
      <c r="K170" s="206">
        <v>38.799999999999997</v>
      </c>
      <c r="L170" s="206">
        <v>97.6</v>
      </c>
      <c r="M170" s="206">
        <v>1</v>
      </c>
      <c r="N170" s="206">
        <v>6688</v>
      </c>
      <c r="O170" s="206"/>
      <c r="P170" s="207">
        <v>0.23</v>
      </c>
      <c r="Q170" s="206">
        <v>122</v>
      </c>
      <c r="R170" s="206">
        <v>33.4</v>
      </c>
      <c r="S170" s="206">
        <v>97.6</v>
      </c>
      <c r="T170" s="206">
        <v>0.99</v>
      </c>
      <c r="U170" s="206">
        <v>5144</v>
      </c>
      <c r="V170" s="206"/>
      <c r="W170" s="207">
        <v>0.22</v>
      </c>
      <c r="X170" s="206">
        <v>122</v>
      </c>
      <c r="Y170" s="206">
        <v>32.4</v>
      </c>
      <c r="Z170" s="206">
        <v>97.6</v>
      </c>
      <c r="AA170" s="206">
        <v>0.97</v>
      </c>
      <c r="AB170" s="206">
        <v>5834</v>
      </c>
      <c r="AC170" s="206"/>
      <c r="AD170" s="207">
        <v>0.25</v>
      </c>
      <c r="AE170" s="206">
        <v>122</v>
      </c>
      <c r="AF170" s="206">
        <v>57.4</v>
      </c>
      <c r="AG170" s="206">
        <v>97.6</v>
      </c>
      <c r="AH170" s="206">
        <v>0.92</v>
      </c>
      <c r="AI170" s="206">
        <v>12334</v>
      </c>
      <c r="AJ170" s="206"/>
      <c r="AK170" s="207">
        <v>0.31</v>
      </c>
      <c r="AL170" s="206">
        <v>122</v>
      </c>
      <c r="AM170" s="206">
        <v>54.6</v>
      </c>
      <c r="AN170" s="206">
        <v>97.6</v>
      </c>
      <c r="AO170" s="206">
        <v>0.87</v>
      </c>
      <c r="AP170" s="206">
        <v>9004</v>
      </c>
      <c r="AQ170" s="206"/>
      <c r="AR170" s="207">
        <v>0.26</v>
      </c>
    </row>
    <row r="171" spans="1:44" s="208" customFormat="1" ht="12.75">
      <c r="A171" s="212">
        <v>165</v>
      </c>
      <c r="B171" s="206" t="s">
        <v>527</v>
      </c>
      <c r="C171" s="206">
        <v>189</v>
      </c>
      <c r="D171" s="206">
        <v>74.400000000000006</v>
      </c>
      <c r="E171" s="206">
        <v>151.19999999999999</v>
      </c>
      <c r="F171" s="206">
        <v>0.95</v>
      </c>
      <c r="G171" s="206">
        <v>14542</v>
      </c>
      <c r="H171" s="206"/>
      <c r="I171" s="207">
        <v>0.28999999999999998</v>
      </c>
      <c r="J171" s="206">
        <v>189</v>
      </c>
      <c r="K171" s="206">
        <v>106.4</v>
      </c>
      <c r="L171" s="206">
        <v>151.19999999999999</v>
      </c>
      <c r="M171" s="206">
        <v>0.9</v>
      </c>
      <c r="N171" s="206">
        <v>18630</v>
      </c>
      <c r="O171" s="206"/>
      <c r="P171" s="207">
        <v>0.26</v>
      </c>
      <c r="Q171" s="206">
        <v>189</v>
      </c>
      <c r="R171" s="206">
        <v>75.599999999999994</v>
      </c>
      <c r="S171" s="206">
        <v>151.19999999999999</v>
      </c>
      <c r="T171" s="206">
        <v>0.98</v>
      </c>
      <c r="U171" s="206">
        <v>19434</v>
      </c>
      <c r="V171" s="206"/>
      <c r="W171" s="207">
        <v>0.37</v>
      </c>
      <c r="X171" s="206">
        <v>189</v>
      </c>
      <c r="Y171" s="206">
        <v>97.2</v>
      </c>
      <c r="Z171" s="206">
        <v>151.19999999999999</v>
      </c>
      <c r="AA171" s="206">
        <v>0.93</v>
      </c>
      <c r="AB171" s="206">
        <v>22500</v>
      </c>
      <c r="AC171" s="206"/>
      <c r="AD171" s="207">
        <v>0.33</v>
      </c>
      <c r="AE171" s="206">
        <v>189</v>
      </c>
      <c r="AF171" s="206">
        <v>95.2</v>
      </c>
      <c r="AG171" s="206">
        <v>151.19999999999999</v>
      </c>
      <c r="AH171" s="206">
        <v>0.91</v>
      </c>
      <c r="AI171" s="206">
        <v>19166</v>
      </c>
      <c r="AJ171" s="206"/>
      <c r="AK171" s="207">
        <v>0.3</v>
      </c>
      <c r="AL171" s="206">
        <v>189</v>
      </c>
      <c r="AM171" s="206">
        <v>77.2</v>
      </c>
      <c r="AN171" s="206">
        <v>151.19999999999999</v>
      </c>
      <c r="AO171" s="206">
        <v>0.97</v>
      </c>
      <c r="AP171" s="206">
        <v>13570</v>
      </c>
      <c r="AQ171" s="206"/>
      <c r="AR171" s="207">
        <v>0.25</v>
      </c>
    </row>
    <row r="172" spans="1:44" s="208" customFormat="1" ht="12.75">
      <c r="A172" s="212">
        <v>166</v>
      </c>
      <c r="B172" s="206" t="s">
        <v>528</v>
      </c>
      <c r="C172" s="206">
        <v>117</v>
      </c>
      <c r="D172" s="206">
        <v>114.15</v>
      </c>
      <c r="E172" s="206">
        <v>114.15</v>
      </c>
      <c r="F172" s="206">
        <v>0.98</v>
      </c>
      <c r="G172" s="206">
        <v>29690</v>
      </c>
      <c r="H172" s="206"/>
      <c r="I172" s="207">
        <v>0.37</v>
      </c>
      <c r="J172" s="206">
        <v>117</v>
      </c>
      <c r="K172" s="206">
        <v>115.43</v>
      </c>
      <c r="L172" s="206">
        <v>115.43</v>
      </c>
      <c r="M172" s="206">
        <v>0.96</v>
      </c>
      <c r="N172" s="206">
        <v>32046</v>
      </c>
      <c r="O172" s="206"/>
      <c r="P172" s="207">
        <v>0.39</v>
      </c>
      <c r="Q172" s="206">
        <v>117</v>
      </c>
      <c r="R172" s="206">
        <v>119.84</v>
      </c>
      <c r="S172" s="206">
        <v>119.84</v>
      </c>
      <c r="T172" s="206">
        <v>0.94</v>
      </c>
      <c r="U172" s="206">
        <v>30710</v>
      </c>
      <c r="V172" s="206"/>
      <c r="W172" s="207">
        <v>0.38</v>
      </c>
      <c r="X172" s="206">
        <v>117</v>
      </c>
      <c r="Y172" s="206">
        <v>117.71</v>
      </c>
      <c r="Z172" s="206">
        <v>117.71</v>
      </c>
      <c r="AA172" s="206">
        <v>0.94</v>
      </c>
      <c r="AB172" s="206">
        <v>27202</v>
      </c>
      <c r="AC172" s="206"/>
      <c r="AD172" s="207">
        <v>0.33</v>
      </c>
      <c r="AE172" s="206">
        <v>117</v>
      </c>
      <c r="AF172" s="206">
        <v>114</v>
      </c>
      <c r="AG172" s="206">
        <v>114</v>
      </c>
      <c r="AH172" s="206">
        <v>0.98</v>
      </c>
      <c r="AI172" s="206">
        <v>30707</v>
      </c>
      <c r="AJ172" s="206"/>
      <c r="AK172" s="207">
        <v>0.37</v>
      </c>
      <c r="AL172" s="206">
        <v>117</v>
      </c>
      <c r="AM172" s="206">
        <v>102.68</v>
      </c>
      <c r="AN172" s="206">
        <v>102.68</v>
      </c>
      <c r="AO172" s="206">
        <v>0.99</v>
      </c>
      <c r="AP172" s="206">
        <v>21953</v>
      </c>
      <c r="AQ172" s="206"/>
      <c r="AR172" s="207">
        <v>0.3</v>
      </c>
    </row>
    <row r="173" spans="1:44" s="208" customFormat="1" ht="12.75">
      <c r="A173" s="212">
        <v>167</v>
      </c>
      <c r="B173" s="206" t="s">
        <v>529</v>
      </c>
      <c r="C173" s="206">
        <v>110</v>
      </c>
      <c r="D173" s="206">
        <v>90.8</v>
      </c>
      <c r="E173" s="206">
        <v>90.8</v>
      </c>
      <c r="F173" s="206">
        <v>0.97</v>
      </c>
      <c r="G173" s="206">
        <v>32460</v>
      </c>
      <c r="H173" s="206">
        <v>838</v>
      </c>
      <c r="I173" s="207">
        <v>0.51</v>
      </c>
      <c r="J173" s="206">
        <v>110</v>
      </c>
      <c r="K173" s="206">
        <v>98.8</v>
      </c>
      <c r="L173" s="206">
        <v>98.8</v>
      </c>
      <c r="M173" s="206">
        <v>0.99</v>
      </c>
      <c r="N173" s="206">
        <v>34404</v>
      </c>
      <c r="O173" s="206"/>
      <c r="P173" s="207">
        <v>0.47</v>
      </c>
      <c r="Q173" s="206">
        <v>110</v>
      </c>
      <c r="R173" s="206">
        <v>111.2</v>
      </c>
      <c r="S173" s="206">
        <v>111.2</v>
      </c>
      <c r="T173" s="206">
        <v>0.96</v>
      </c>
      <c r="U173" s="206">
        <v>34576</v>
      </c>
      <c r="V173" s="206"/>
      <c r="W173" s="207">
        <v>0.45</v>
      </c>
      <c r="X173" s="206">
        <v>110</v>
      </c>
      <c r="Y173" s="206">
        <v>114</v>
      </c>
      <c r="Z173" s="206">
        <v>114</v>
      </c>
      <c r="AA173" s="206">
        <v>0.96</v>
      </c>
      <c r="AB173" s="206">
        <v>35882</v>
      </c>
      <c r="AC173" s="206"/>
      <c r="AD173" s="207">
        <v>0.44</v>
      </c>
      <c r="AE173" s="206">
        <v>110</v>
      </c>
      <c r="AF173" s="206">
        <v>59.2</v>
      </c>
      <c r="AG173" s="206">
        <v>88</v>
      </c>
      <c r="AH173" s="206">
        <v>0.85</v>
      </c>
      <c r="AI173" s="206">
        <v>7616</v>
      </c>
      <c r="AJ173" s="206"/>
      <c r="AK173" s="207">
        <v>0.2</v>
      </c>
      <c r="AL173" s="206">
        <v>110</v>
      </c>
      <c r="AM173" s="206">
        <v>30</v>
      </c>
      <c r="AN173" s="206">
        <v>88</v>
      </c>
      <c r="AO173" s="206">
        <v>0.74</v>
      </c>
      <c r="AP173" s="206">
        <v>4298</v>
      </c>
      <c r="AQ173" s="206"/>
      <c r="AR173" s="207">
        <v>0.27</v>
      </c>
    </row>
    <row r="174" spans="1:44" s="208" customFormat="1" ht="12.75">
      <c r="A174" s="212">
        <v>168</v>
      </c>
      <c r="B174" s="206" t="s">
        <v>530</v>
      </c>
      <c r="C174" s="206">
        <v>110</v>
      </c>
      <c r="D174" s="206">
        <v>61.8</v>
      </c>
      <c r="E174" s="206">
        <v>88</v>
      </c>
      <c r="F174" s="206">
        <v>0.98</v>
      </c>
      <c r="G174" s="206">
        <v>10410</v>
      </c>
      <c r="H174" s="206"/>
      <c r="I174" s="207">
        <v>0.24</v>
      </c>
      <c r="J174" s="206">
        <v>110</v>
      </c>
      <c r="K174" s="206">
        <v>71.400000000000006</v>
      </c>
      <c r="L174" s="206">
        <v>88</v>
      </c>
      <c r="M174" s="206">
        <v>0.97</v>
      </c>
      <c r="N174" s="206">
        <v>25974</v>
      </c>
      <c r="O174" s="206">
        <v>221</v>
      </c>
      <c r="P174" s="207">
        <v>0.5</v>
      </c>
      <c r="Q174" s="206">
        <v>110</v>
      </c>
      <c r="R174" s="206">
        <v>74.099999999999994</v>
      </c>
      <c r="S174" s="206">
        <v>88</v>
      </c>
      <c r="T174" s="206">
        <v>0.98</v>
      </c>
      <c r="U174" s="206">
        <v>28980</v>
      </c>
      <c r="V174" s="206">
        <v>2776</v>
      </c>
      <c r="W174" s="207">
        <v>0.55000000000000004</v>
      </c>
      <c r="X174" s="206">
        <v>110</v>
      </c>
      <c r="Y174" s="206">
        <v>78</v>
      </c>
      <c r="Z174" s="206">
        <v>88</v>
      </c>
      <c r="AA174" s="206">
        <v>0.91</v>
      </c>
      <c r="AB174" s="206">
        <v>25194</v>
      </c>
      <c r="AC174" s="206"/>
      <c r="AD174" s="207">
        <v>0.48</v>
      </c>
      <c r="AE174" s="206">
        <v>110</v>
      </c>
      <c r="AF174" s="206">
        <v>84.9</v>
      </c>
      <c r="AG174" s="206">
        <v>88</v>
      </c>
      <c r="AH174" s="206">
        <v>0.88</v>
      </c>
      <c r="AI174" s="206">
        <v>14802</v>
      </c>
      <c r="AJ174" s="206"/>
      <c r="AK174" s="207">
        <v>0.27</v>
      </c>
      <c r="AL174" s="206">
        <v>110</v>
      </c>
      <c r="AM174" s="206">
        <v>78</v>
      </c>
      <c r="AN174" s="206">
        <v>88</v>
      </c>
      <c r="AO174" s="206">
        <v>0.97</v>
      </c>
      <c r="AP174" s="206">
        <v>19095</v>
      </c>
      <c r="AQ174" s="206"/>
      <c r="AR174" s="207">
        <v>0.35</v>
      </c>
    </row>
    <row r="175" spans="1:44" s="208" customFormat="1" ht="12.75">
      <c r="A175" s="212">
        <v>169</v>
      </c>
      <c r="B175" s="206" t="s">
        <v>531</v>
      </c>
      <c r="C175" s="206">
        <v>161.11000000000001</v>
      </c>
      <c r="D175" s="206">
        <v>108.3</v>
      </c>
      <c r="E175" s="206">
        <v>128.88999999999999</v>
      </c>
      <c r="F175" s="206">
        <v>0.93</v>
      </c>
      <c r="G175" s="206">
        <v>15903</v>
      </c>
      <c r="H175" s="206"/>
      <c r="I175" s="207">
        <v>0.22</v>
      </c>
      <c r="J175" s="206">
        <v>161.11000000000001</v>
      </c>
      <c r="K175" s="206">
        <v>110.4</v>
      </c>
      <c r="L175" s="206">
        <v>128.88999999999999</v>
      </c>
      <c r="M175" s="206">
        <v>0.93</v>
      </c>
      <c r="N175" s="206">
        <v>34728</v>
      </c>
      <c r="O175" s="206"/>
      <c r="P175" s="207">
        <v>0.45</v>
      </c>
      <c r="Q175" s="206">
        <v>161.11000000000001</v>
      </c>
      <c r="R175" s="206">
        <v>97.2</v>
      </c>
      <c r="S175" s="206">
        <v>128.88999999999999</v>
      </c>
      <c r="T175" s="206">
        <v>0.95</v>
      </c>
      <c r="U175" s="206">
        <v>28677</v>
      </c>
      <c r="V175" s="206"/>
      <c r="W175" s="207">
        <v>0.43</v>
      </c>
      <c r="X175" s="206">
        <v>161.11000000000001</v>
      </c>
      <c r="Y175" s="206">
        <v>117.3</v>
      </c>
      <c r="Z175" s="206">
        <v>128.88999999999999</v>
      </c>
      <c r="AA175" s="206">
        <v>0.93</v>
      </c>
      <c r="AB175" s="206">
        <v>33297</v>
      </c>
      <c r="AC175" s="206"/>
      <c r="AD175" s="207">
        <v>0.41</v>
      </c>
      <c r="AE175" s="206">
        <v>161.11000000000001</v>
      </c>
      <c r="AF175" s="206">
        <v>156</v>
      </c>
      <c r="AG175" s="206">
        <v>156</v>
      </c>
      <c r="AH175" s="206">
        <v>0.92</v>
      </c>
      <c r="AI175" s="206">
        <v>26562</v>
      </c>
      <c r="AJ175" s="206"/>
      <c r="AK175" s="207">
        <v>0.25</v>
      </c>
      <c r="AL175" s="206">
        <v>161.11000000000001</v>
      </c>
      <c r="AM175" s="206">
        <v>102.9</v>
      </c>
      <c r="AN175" s="206">
        <v>128.88999999999999</v>
      </c>
      <c r="AO175" s="206">
        <v>0.95</v>
      </c>
      <c r="AP175" s="206">
        <v>23019</v>
      </c>
      <c r="AQ175" s="206"/>
      <c r="AR175" s="207">
        <v>0.33</v>
      </c>
    </row>
    <row r="176" spans="1:44" s="208" customFormat="1" ht="12.75">
      <c r="A176" s="212">
        <v>170</v>
      </c>
      <c r="B176" s="206" t="s">
        <v>532</v>
      </c>
      <c r="C176" s="206">
        <v>130</v>
      </c>
      <c r="D176" s="206">
        <v>109.36</v>
      </c>
      <c r="E176" s="206">
        <v>109.36</v>
      </c>
      <c r="F176" s="206">
        <v>0.99</v>
      </c>
      <c r="G176" s="206">
        <v>29532</v>
      </c>
      <c r="H176" s="206"/>
      <c r="I176" s="207">
        <v>0.38</v>
      </c>
      <c r="J176" s="206">
        <v>130</v>
      </c>
      <c r="K176" s="206">
        <v>109.36</v>
      </c>
      <c r="L176" s="206">
        <v>109.36</v>
      </c>
      <c r="M176" s="206">
        <v>0.98</v>
      </c>
      <c r="N176" s="206">
        <v>33426</v>
      </c>
      <c r="O176" s="206"/>
      <c r="P176" s="207">
        <v>0.42</v>
      </c>
      <c r="Q176" s="206">
        <v>130</v>
      </c>
      <c r="R176" s="206">
        <v>111.82</v>
      </c>
      <c r="S176" s="206">
        <v>111.82</v>
      </c>
      <c r="T176" s="206">
        <v>0.98</v>
      </c>
      <c r="U176" s="206">
        <v>31406</v>
      </c>
      <c r="V176" s="206"/>
      <c r="W176" s="207">
        <v>0.4</v>
      </c>
      <c r="X176" s="206">
        <v>130</v>
      </c>
      <c r="Y176" s="206">
        <v>100.56</v>
      </c>
      <c r="Z176" s="206">
        <v>104</v>
      </c>
      <c r="AA176" s="206">
        <v>0.98</v>
      </c>
      <c r="AB176" s="206">
        <v>29662</v>
      </c>
      <c r="AC176" s="206"/>
      <c r="AD176" s="207">
        <v>0.4</v>
      </c>
      <c r="AE176" s="206">
        <v>130</v>
      </c>
      <c r="AF176" s="206">
        <v>92.5</v>
      </c>
      <c r="AG176" s="206">
        <v>104</v>
      </c>
      <c r="AH176" s="206">
        <v>0.99</v>
      </c>
      <c r="AI176" s="206">
        <v>30508</v>
      </c>
      <c r="AJ176" s="206"/>
      <c r="AK176" s="207">
        <v>0.45</v>
      </c>
      <c r="AL176" s="206">
        <v>130</v>
      </c>
      <c r="AM176" s="206">
        <v>99.18</v>
      </c>
      <c r="AN176" s="206">
        <v>104</v>
      </c>
      <c r="AO176" s="206">
        <v>0.98</v>
      </c>
      <c r="AP176" s="206">
        <v>28908</v>
      </c>
      <c r="AQ176" s="206"/>
      <c r="AR176" s="207">
        <v>0.41</v>
      </c>
    </row>
    <row r="177" spans="1:44" s="208" customFormat="1" ht="12.75">
      <c r="A177" s="212">
        <v>171</v>
      </c>
      <c r="B177" s="206" t="s">
        <v>533</v>
      </c>
      <c r="C177" s="206">
        <v>140</v>
      </c>
      <c r="D177" s="206">
        <v>81.400000000000006</v>
      </c>
      <c r="E177" s="206">
        <v>112</v>
      </c>
      <c r="F177" s="206">
        <v>0.93</v>
      </c>
      <c r="G177" s="206">
        <v>16261</v>
      </c>
      <c r="H177" s="206"/>
      <c r="I177" s="207">
        <v>0.3</v>
      </c>
      <c r="J177" s="206">
        <v>140</v>
      </c>
      <c r="K177" s="206">
        <v>87.5</v>
      </c>
      <c r="L177" s="206">
        <v>112</v>
      </c>
      <c r="M177" s="206">
        <v>0.95</v>
      </c>
      <c r="N177" s="206">
        <v>20036</v>
      </c>
      <c r="O177" s="206"/>
      <c r="P177" s="207">
        <v>0.32</v>
      </c>
      <c r="Q177" s="206">
        <v>140</v>
      </c>
      <c r="R177" s="206">
        <v>77.099999999999994</v>
      </c>
      <c r="S177" s="206">
        <v>112</v>
      </c>
      <c r="T177" s="206">
        <v>0.91</v>
      </c>
      <c r="U177" s="206">
        <v>15320</v>
      </c>
      <c r="V177" s="206"/>
      <c r="W177" s="207">
        <v>0.3</v>
      </c>
      <c r="X177" s="206">
        <v>140</v>
      </c>
      <c r="Y177" s="206">
        <v>60.5</v>
      </c>
      <c r="Z177" s="206">
        <v>112</v>
      </c>
      <c r="AA177" s="206">
        <v>0.79</v>
      </c>
      <c r="AB177" s="206">
        <v>10574</v>
      </c>
      <c r="AC177" s="206"/>
      <c r="AD177" s="207">
        <v>0.3</v>
      </c>
      <c r="AE177" s="206">
        <v>140</v>
      </c>
      <c r="AF177" s="206">
        <v>73.599999999999994</v>
      </c>
      <c r="AG177" s="206">
        <v>112</v>
      </c>
      <c r="AH177" s="206">
        <v>0.81</v>
      </c>
      <c r="AI177" s="206">
        <v>12596</v>
      </c>
      <c r="AJ177" s="206"/>
      <c r="AK177" s="207">
        <v>0.28999999999999998</v>
      </c>
      <c r="AL177" s="206">
        <v>140</v>
      </c>
      <c r="AM177" s="206">
        <v>95.2</v>
      </c>
      <c r="AN177" s="206">
        <v>112</v>
      </c>
      <c r="AO177" s="206">
        <v>0.84</v>
      </c>
      <c r="AP177" s="206">
        <v>17442</v>
      </c>
      <c r="AQ177" s="206"/>
      <c r="AR177" s="207">
        <v>0.3</v>
      </c>
    </row>
    <row r="178" spans="1:44" s="208" customFormat="1" ht="12.75">
      <c r="A178" s="212">
        <v>172</v>
      </c>
      <c r="B178" s="206" t="s">
        <v>534</v>
      </c>
      <c r="C178" s="206">
        <v>188.88</v>
      </c>
      <c r="D178" s="206">
        <v>114.8</v>
      </c>
      <c r="E178" s="206">
        <v>151.1</v>
      </c>
      <c r="F178" s="206">
        <v>0.98</v>
      </c>
      <c r="G178" s="206">
        <v>39880</v>
      </c>
      <c r="H178" s="206"/>
      <c r="I178" s="207">
        <v>0.49</v>
      </c>
      <c r="J178" s="206">
        <v>188.88</v>
      </c>
      <c r="K178" s="206">
        <v>115.2</v>
      </c>
      <c r="L178" s="206">
        <v>151.1</v>
      </c>
      <c r="M178" s="206">
        <v>0.98</v>
      </c>
      <c r="N178" s="206">
        <v>36630</v>
      </c>
      <c r="O178" s="206"/>
      <c r="P178" s="207">
        <v>0.43</v>
      </c>
      <c r="Q178" s="206">
        <v>188.88</v>
      </c>
      <c r="R178" s="206">
        <v>110</v>
      </c>
      <c r="S178" s="206">
        <v>151.1</v>
      </c>
      <c r="T178" s="206">
        <v>0.99</v>
      </c>
      <c r="U178" s="206">
        <v>31934</v>
      </c>
      <c r="V178" s="206"/>
      <c r="W178" s="207">
        <v>0.41</v>
      </c>
      <c r="X178" s="206">
        <v>188.88</v>
      </c>
      <c r="Y178" s="206">
        <v>124.4</v>
      </c>
      <c r="Z178" s="206">
        <v>151.1</v>
      </c>
      <c r="AA178" s="206">
        <v>0.99</v>
      </c>
      <c r="AB178" s="206">
        <v>40022</v>
      </c>
      <c r="AC178" s="206"/>
      <c r="AD178" s="207">
        <v>0.44</v>
      </c>
      <c r="AE178" s="206">
        <v>188.88</v>
      </c>
      <c r="AF178" s="206">
        <v>107.2</v>
      </c>
      <c r="AG178" s="206">
        <v>151.1</v>
      </c>
      <c r="AH178" s="206">
        <v>0.99</v>
      </c>
      <c r="AI178" s="206">
        <v>32302</v>
      </c>
      <c r="AJ178" s="206"/>
      <c r="AK178" s="207">
        <v>0.41</v>
      </c>
      <c r="AL178" s="206">
        <v>188.88</v>
      </c>
      <c r="AM178" s="206">
        <v>122.4</v>
      </c>
      <c r="AN178" s="206">
        <v>151.1</v>
      </c>
      <c r="AO178" s="206">
        <v>0.99</v>
      </c>
      <c r="AP178" s="206">
        <v>41432</v>
      </c>
      <c r="AQ178" s="206"/>
      <c r="AR178" s="207">
        <v>0.48</v>
      </c>
    </row>
    <row r="179" spans="1:44" s="208" customFormat="1" ht="12.75">
      <c r="A179" s="212">
        <v>173</v>
      </c>
      <c r="B179" s="206" t="s">
        <v>397</v>
      </c>
      <c r="C179" s="206">
        <v>110</v>
      </c>
      <c r="D179" s="206">
        <v>205.6</v>
      </c>
      <c r="E179" s="206">
        <v>205.6</v>
      </c>
      <c r="F179" s="206">
        <v>0.87</v>
      </c>
      <c r="G179" s="206">
        <v>89138</v>
      </c>
      <c r="H179" s="206">
        <v>24722</v>
      </c>
      <c r="I179" s="207">
        <v>0.69</v>
      </c>
      <c r="J179" s="206">
        <v>110</v>
      </c>
      <c r="K179" s="206">
        <v>0</v>
      </c>
      <c r="L179" s="206">
        <v>205.6</v>
      </c>
      <c r="M179" s="206">
        <v>0.87</v>
      </c>
      <c r="N179" s="206">
        <v>89138</v>
      </c>
      <c r="O179" s="206">
        <v>22575</v>
      </c>
      <c r="P179" s="207">
        <v>0.67</v>
      </c>
      <c r="Q179" s="206">
        <v>110</v>
      </c>
      <c r="R179" s="206">
        <v>0</v>
      </c>
      <c r="S179" s="206">
        <v>205.6</v>
      </c>
      <c r="T179" s="206">
        <v>0.87</v>
      </c>
      <c r="U179" s="206">
        <v>89138</v>
      </c>
      <c r="V179" s="206">
        <v>24722</v>
      </c>
      <c r="W179" s="207">
        <v>0.69</v>
      </c>
      <c r="X179" s="206">
        <v>110</v>
      </c>
      <c r="Y179" s="206">
        <v>0</v>
      </c>
      <c r="Z179" s="206">
        <v>205.6</v>
      </c>
      <c r="AA179" s="206">
        <v>0.87</v>
      </c>
      <c r="AB179" s="206">
        <v>89138</v>
      </c>
      <c r="AC179" s="206">
        <v>22575</v>
      </c>
      <c r="AD179" s="207">
        <v>0.67</v>
      </c>
      <c r="AE179" s="206">
        <v>110</v>
      </c>
      <c r="AF179" s="206">
        <v>0</v>
      </c>
      <c r="AG179" s="206">
        <v>205.6</v>
      </c>
      <c r="AH179" s="206">
        <v>0.87</v>
      </c>
      <c r="AI179" s="206">
        <v>89138</v>
      </c>
      <c r="AJ179" s="206">
        <v>22575</v>
      </c>
      <c r="AK179" s="207">
        <v>0.67</v>
      </c>
      <c r="AL179" s="206">
        <v>110</v>
      </c>
      <c r="AM179" s="206">
        <v>0</v>
      </c>
      <c r="AN179" s="206">
        <v>205.6</v>
      </c>
      <c r="AO179" s="206">
        <v>0.87</v>
      </c>
      <c r="AP179" s="206">
        <v>89138</v>
      </c>
      <c r="AQ179" s="206">
        <v>24722</v>
      </c>
      <c r="AR179" s="207">
        <v>0.69</v>
      </c>
    </row>
    <row r="180" spans="1:44" s="208" customFormat="1" ht="12.75">
      <c r="A180" s="212">
        <v>174</v>
      </c>
      <c r="B180" s="206" t="s">
        <v>535</v>
      </c>
      <c r="C180" s="206">
        <v>220</v>
      </c>
      <c r="D180" s="206">
        <v>169.2</v>
      </c>
      <c r="E180" s="206">
        <v>176</v>
      </c>
      <c r="F180" s="206">
        <v>0.93</v>
      </c>
      <c r="G180" s="206">
        <v>49282</v>
      </c>
      <c r="H180" s="206"/>
      <c r="I180" s="207">
        <v>0.43</v>
      </c>
      <c r="J180" s="206">
        <v>220</v>
      </c>
      <c r="K180" s="206">
        <v>132.19999999999999</v>
      </c>
      <c r="L180" s="206">
        <v>176</v>
      </c>
      <c r="M180" s="206">
        <v>0.95</v>
      </c>
      <c r="N180" s="206">
        <v>43202</v>
      </c>
      <c r="O180" s="206"/>
      <c r="P180" s="207">
        <v>0.46</v>
      </c>
      <c r="Q180" s="206">
        <v>220</v>
      </c>
      <c r="R180" s="206">
        <v>155.80000000000001</v>
      </c>
      <c r="S180" s="206">
        <v>176</v>
      </c>
      <c r="T180" s="206">
        <v>0.93</v>
      </c>
      <c r="U180" s="206">
        <v>44540</v>
      </c>
      <c r="V180" s="206"/>
      <c r="W180" s="207">
        <v>0.43</v>
      </c>
      <c r="X180" s="206">
        <v>220</v>
      </c>
      <c r="Y180" s="206">
        <v>163.6</v>
      </c>
      <c r="Z180" s="206">
        <v>176</v>
      </c>
      <c r="AA180" s="206">
        <v>0.92</v>
      </c>
      <c r="AB180" s="206">
        <v>47709</v>
      </c>
      <c r="AC180" s="206"/>
      <c r="AD180" s="207">
        <v>0.43</v>
      </c>
      <c r="AE180" s="206">
        <v>220</v>
      </c>
      <c r="AF180" s="206">
        <v>159.4</v>
      </c>
      <c r="AG180" s="206">
        <v>176</v>
      </c>
      <c r="AH180" s="206">
        <v>0.92</v>
      </c>
      <c r="AI180" s="206">
        <v>45841</v>
      </c>
      <c r="AJ180" s="206"/>
      <c r="AK180" s="207">
        <v>0.42</v>
      </c>
      <c r="AL180" s="206">
        <v>220</v>
      </c>
      <c r="AM180" s="206">
        <v>159</v>
      </c>
      <c r="AN180" s="206">
        <v>176</v>
      </c>
      <c r="AO180" s="206">
        <v>0.95</v>
      </c>
      <c r="AP180" s="206">
        <v>56427</v>
      </c>
      <c r="AQ180" s="206">
        <v>2255</v>
      </c>
      <c r="AR180" s="207">
        <v>0.52</v>
      </c>
    </row>
    <row r="181" spans="1:44" s="208" customFormat="1" ht="12.75">
      <c r="A181" s="212">
        <v>175</v>
      </c>
      <c r="B181" s="206" t="s">
        <v>536</v>
      </c>
      <c r="C181" s="206">
        <v>123</v>
      </c>
      <c r="D181" s="206"/>
      <c r="E181" s="206"/>
      <c r="F181" s="206"/>
      <c r="G181" s="206"/>
      <c r="H181" s="206"/>
      <c r="I181" s="207"/>
      <c r="J181" s="206">
        <v>123</v>
      </c>
      <c r="K181" s="206"/>
      <c r="L181" s="206"/>
      <c r="M181" s="206"/>
      <c r="N181" s="206"/>
      <c r="O181" s="206"/>
      <c r="P181" s="207"/>
      <c r="Q181" s="206">
        <v>123</v>
      </c>
      <c r="R181" s="206"/>
      <c r="S181" s="206"/>
      <c r="T181" s="206"/>
      <c r="U181" s="206"/>
      <c r="V181" s="206"/>
      <c r="W181" s="207"/>
      <c r="X181" s="206">
        <v>123</v>
      </c>
      <c r="Y181" s="206"/>
      <c r="Z181" s="206"/>
      <c r="AA181" s="206"/>
      <c r="AB181" s="206"/>
      <c r="AC181" s="206"/>
      <c r="AD181" s="207"/>
      <c r="AE181" s="206">
        <v>123</v>
      </c>
      <c r="AF181" s="206"/>
      <c r="AG181" s="206"/>
      <c r="AH181" s="206"/>
      <c r="AI181" s="206"/>
      <c r="AJ181" s="206"/>
      <c r="AK181" s="207"/>
      <c r="AL181" s="206">
        <v>123</v>
      </c>
      <c r="AM181" s="206"/>
      <c r="AN181" s="206"/>
      <c r="AO181" s="206"/>
      <c r="AP181" s="206"/>
      <c r="AQ181" s="206"/>
      <c r="AR181" s="207"/>
    </row>
    <row r="182" spans="1:44" s="208" customFormat="1" ht="12.75">
      <c r="A182" s="212">
        <v>176</v>
      </c>
      <c r="B182" s="206" t="s">
        <v>537</v>
      </c>
      <c r="C182" s="206">
        <v>125</v>
      </c>
      <c r="D182" s="206">
        <v>105.56</v>
      </c>
      <c r="E182" s="206">
        <v>105.56</v>
      </c>
      <c r="F182" s="206">
        <v>0.96</v>
      </c>
      <c r="G182" s="206">
        <v>6807</v>
      </c>
      <c r="H182" s="206"/>
      <c r="I182" s="207">
        <v>0.09</v>
      </c>
      <c r="J182" s="206">
        <v>125</v>
      </c>
      <c r="K182" s="206">
        <v>80.59</v>
      </c>
      <c r="L182" s="206">
        <v>100</v>
      </c>
      <c r="M182" s="206">
        <v>0.94</v>
      </c>
      <c r="N182" s="206">
        <v>7969</v>
      </c>
      <c r="O182" s="206"/>
      <c r="P182" s="207">
        <v>0.14000000000000001</v>
      </c>
      <c r="Q182" s="206">
        <v>125</v>
      </c>
      <c r="R182" s="206">
        <v>75.8</v>
      </c>
      <c r="S182" s="206">
        <v>100</v>
      </c>
      <c r="T182" s="206">
        <v>0.94</v>
      </c>
      <c r="U182" s="206">
        <v>7636</v>
      </c>
      <c r="V182" s="206"/>
      <c r="W182" s="207">
        <v>0.15</v>
      </c>
      <c r="X182" s="206">
        <v>125</v>
      </c>
      <c r="Y182" s="206">
        <v>78.2</v>
      </c>
      <c r="Z182" s="206">
        <v>100</v>
      </c>
      <c r="AA182" s="206">
        <v>0.9</v>
      </c>
      <c r="AB182" s="206">
        <v>7578</v>
      </c>
      <c r="AC182" s="206"/>
      <c r="AD182" s="207">
        <v>0.14000000000000001</v>
      </c>
      <c r="AE182" s="206">
        <v>125</v>
      </c>
      <c r="AF182" s="206">
        <v>71.599999999999994</v>
      </c>
      <c r="AG182" s="206">
        <v>100</v>
      </c>
      <c r="AH182" s="206">
        <v>0.92</v>
      </c>
      <c r="AI182" s="206">
        <v>7581</v>
      </c>
      <c r="AJ182" s="206"/>
      <c r="AK182" s="207">
        <v>0.15</v>
      </c>
      <c r="AL182" s="206">
        <v>125</v>
      </c>
      <c r="AM182" s="206">
        <v>76</v>
      </c>
      <c r="AN182" s="206">
        <v>100</v>
      </c>
      <c r="AO182" s="206">
        <v>0.92</v>
      </c>
      <c r="AP182" s="206">
        <v>6681</v>
      </c>
      <c r="AQ182" s="206"/>
      <c r="AR182" s="207">
        <v>0.13</v>
      </c>
    </row>
    <row r="183" spans="1:44" s="208" customFormat="1" ht="12.75">
      <c r="A183" s="212">
        <v>177</v>
      </c>
      <c r="B183" s="206" t="s">
        <v>538</v>
      </c>
      <c r="C183" s="206">
        <v>110</v>
      </c>
      <c r="D183" s="206">
        <v>127.09</v>
      </c>
      <c r="E183" s="206">
        <v>127.09</v>
      </c>
      <c r="F183" s="206">
        <v>0.84</v>
      </c>
      <c r="G183" s="206">
        <v>6033</v>
      </c>
      <c r="H183" s="206"/>
      <c r="I183" s="207">
        <v>0.08</v>
      </c>
      <c r="J183" s="206">
        <v>110</v>
      </c>
      <c r="K183" s="206">
        <v>130.53</v>
      </c>
      <c r="L183" s="206">
        <v>130.53</v>
      </c>
      <c r="M183" s="206">
        <v>0.94</v>
      </c>
      <c r="N183" s="206">
        <v>13439</v>
      </c>
      <c r="O183" s="206"/>
      <c r="P183" s="207">
        <v>0.15</v>
      </c>
      <c r="Q183" s="206">
        <v>110</v>
      </c>
      <c r="R183" s="206">
        <v>118.65</v>
      </c>
      <c r="S183" s="206">
        <v>118.65</v>
      </c>
      <c r="T183" s="206">
        <v>0.92</v>
      </c>
      <c r="U183" s="206">
        <v>9017</v>
      </c>
      <c r="V183" s="206"/>
      <c r="W183" s="207">
        <v>0.11</v>
      </c>
      <c r="X183" s="206">
        <v>110</v>
      </c>
      <c r="Y183" s="206">
        <v>112.68</v>
      </c>
      <c r="Z183" s="206">
        <v>112.68</v>
      </c>
      <c r="AA183" s="206">
        <v>0.92</v>
      </c>
      <c r="AB183" s="206">
        <v>7480</v>
      </c>
      <c r="AC183" s="206"/>
      <c r="AD183" s="207">
        <v>0.1</v>
      </c>
      <c r="AE183" s="206">
        <v>110</v>
      </c>
      <c r="AF183" s="206">
        <v>129.75</v>
      </c>
      <c r="AG183" s="206">
        <v>129.75</v>
      </c>
      <c r="AH183" s="206">
        <v>1</v>
      </c>
      <c r="AI183" s="206">
        <v>9611</v>
      </c>
      <c r="AJ183" s="206"/>
      <c r="AK183" s="207">
        <v>0.1</v>
      </c>
      <c r="AL183" s="206">
        <v>110</v>
      </c>
      <c r="AM183" s="206">
        <v>104.71</v>
      </c>
      <c r="AN183" s="206">
        <v>104.71</v>
      </c>
      <c r="AO183" s="206">
        <v>0.99</v>
      </c>
      <c r="AP183" s="206">
        <v>3379</v>
      </c>
      <c r="AQ183" s="206"/>
      <c r="AR183" s="207">
        <v>0.05</v>
      </c>
    </row>
    <row r="184" spans="1:44" s="208" customFormat="1" ht="12.75">
      <c r="A184" s="212">
        <v>178</v>
      </c>
      <c r="B184" s="206" t="s">
        <v>539</v>
      </c>
      <c r="C184" s="206">
        <v>110</v>
      </c>
      <c r="D184" s="206">
        <v>35.4</v>
      </c>
      <c r="E184" s="206">
        <v>88</v>
      </c>
      <c r="F184" s="206">
        <v>0.88</v>
      </c>
      <c r="G184" s="206">
        <v>6438</v>
      </c>
      <c r="H184" s="206"/>
      <c r="I184" s="207">
        <v>0.28999999999999998</v>
      </c>
      <c r="J184" s="206">
        <v>110</v>
      </c>
      <c r="K184" s="206">
        <v>37.799999999999997</v>
      </c>
      <c r="L184" s="206">
        <v>88</v>
      </c>
      <c r="M184" s="206">
        <v>0.88</v>
      </c>
      <c r="N184" s="206">
        <v>6875</v>
      </c>
      <c r="O184" s="206"/>
      <c r="P184" s="207">
        <v>0.28000000000000003</v>
      </c>
      <c r="Q184" s="206">
        <v>110</v>
      </c>
      <c r="R184" s="206">
        <v>36.4</v>
      </c>
      <c r="S184" s="206">
        <v>88</v>
      </c>
      <c r="T184" s="206">
        <v>0.85</v>
      </c>
      <c r="U184" s="206">
        <v>2150</v>
      </c>
      <c r="V184" s="206"/>
      <c r="W184" s="207">
        <v>0.1</v>
      </c>
      <c r="X184" s="206">
        <v>110</v>
      </c>
      <c r="Y184" s="206">
        <v>0</v>
      </c>
      <c r="Z184" s="206">
        <v>88</v>
      </c>
      <c r="AA184" s="206">
        <v>0.85</v>
      </c>
      <c r="AB184" s="206">
        <v>2150</v>
      </c>
      <c r="AC184" s="206"/>
      <c r="AD184" s="207">
        <v>0.03</v>
      </c>
      <c r="AE184" s="206">
        <v>110</v>
      </c>
      <c r="AF184" s="206">
        <v>41.6</v>
      </c>
      <c r="AG184" s="206">
        <v>88</v>
      </c>
      <c r="AH184" s="206">
        <v>0.81</v>
      </c>
      <c r="AI184" s="206">
        <v>8375</v>
      </c>
      <c r="AJ184" s="206"/>
      <c r="AK184" s="207">
        <v>0.33</v>
      </c>
      <c r="AL184" s="206">
        <v>110</v>
      </c>
      <c r="AM184" s="206">
        <v>41.2</v>
      </c>
      <c r="AN184" s="206">
        <v>88</v>
      </c>
      <c r="AO184" s="206">
        <v>0.79</v>
      </c>
      <c r="AP184" s="206">
        <v>8150</v>
      </c>
      <c r="AQ184" s="206"/>
      <c r="AR184" s="207">
        <v>0.35</v>
      </c>
    </row>
    <row r="185" spans="1:44" s="208" customFormat="1" ht="12.75">
      <c r="A185" s="212">
        <v>179</v>
      </c>
      <c r="B185" s="206" t="s">
        <v>540</v>
      </c>
      <c r="C185" s="206">
        <v>136</v>
      </c>
      <c r="D185" s="206">
        <v>117.6</v>
      </c>
      <c r="E185" s="206">
        <v>117.6</v>
      </c>
      <c r="F185" s="206">
        <v>0.91</v>
      </c>
      <c r="G185" s="206">
        <v>28970</v>
      </c>
      <c r="H185" s="206"/>
      <c r="I185" s="207">
        <v>0.38</v>
      </c>
      <c r="J185" s="206">
        <v>136</v>
      </c>
      <c r="K185" s="206">
        <v>128.80000000000001</v>
      </c>
      <c r="L185" s="206">
        <v>128.80000000000001</v>
      </c>
      <c r="M185" s="206">
        <v>0.9</v>
      </c>
      <c r="N185" s="206">
        <v>31372</v>
      </c>
      <c r="O185" s="206"/>
      <c r="P185" s="207">
        <v>0.36</v>
      </c>
      <c r="Q185" s="206">
        <v>136</v>
      </c>
      <c r="R185" s="206">
        <v>124.4</v>
      </c>
      <c r="S185" s="206">
        <v>124.4</v>
      </c>
      <c r="T185" s="206">
        <v>0.89</v>
      </c>
      <c r="U185" s="206">
        <v>30808</v>
      </c>
      <c r="V185" s="206"/>
      <c r="W185" s="207">
        <v>0.38</v>
      </c>
      <c r="X185" s="206">
        <v>136</v>
      </c>
      <c r="Y185" s="206">
        <v>118.4</v>
      </c>
      <c r="Z185" s="206">
        <v>118.4</v>
      </c>
      <c r="AA185" s="206">
        <v>0.88</v>
      </c>
      <c r="AB185" s="206">
        <v>27396</v>
      </c>
      <c r="AC185" s="206"/>
      <c r="AD185" s="207">
        <v>0.36</v>
      </c>
      <c r="AE185" s="206">
        <v>136</v>
      </c>
      <c r="AF185" s="206">
        <v>119.2</v>
      </c>
      <c r="AG185" s="206">
        <v>119.2</v>
      </c>
      <c r="AH185" s="206">
        <v>0.88</v>
      </c>
      <c r="AI185" s="206">
        <v>25774</v>
      </c>
      <c r="AJ185" s="206"/>
      <c r="AK185" s="207">
        <v>0.33</v>
      </c>
      <c r="AL185" s="206">
        <v>136</v>
      </c>
      <c r="AM185" s="206">
        <v>114.8</v>
      </c>
      <c r="AN185" s="206">
        <v>114.8</v>
      </c>
      <c r="AO185" s="206">
        <v>0.87</v>
      </c>
      <c r="AP185" s="206">
        <v>31602</v>
      </c>
      <c r="AQ185" s="206"/>
      <c r="AR185" s="207">
        <v>0.44</v>
      </c>
    </row>
    <row r="186" spans="1:44" s="208" customFormat="1" ht="12.75">
      <c r="A186" s="212">
        <v>180</v>
      </c>
      <c r="B186" s="206" t="s">
        <v>541</v>
      </c>
      <c r="C186" s="206">
        <v>222</v>
      </c>
      <c r="D186" s="206">
        <v>98</v>
      </c>
      <c r="E186" s="206">
        <v>177.6</v>
      </c>
      <c r="F186" s="206">
        <v>0.95</v>
      </c>
      <c r="G186" s="206">
        <v>30055</v>
      </c>
      <c r="H186" s="206">
        <v>30055</v>
      </c>
      <c r="I186" s="207">
        <v>0</v>
      </c>
      <c r="J186" s="206">
        <v>222</v>
      </c>
      <c r="K186" s="206">
        <v>76</v>
      </c>
      <c r="L186" s="206">
        <v>177.6</v>
      </c>
      <c r="M186" s="206">
        <v>0.93</v>
      </c>
      <c r="N186" s="206">
        <v>28470</v>
      </c>
      <c r="O186" s="206">
        <v>28470</v>
      </c>
      <c r="P186" s="207">
        <v>0</v>
      </c>
      <c r="Q186" s="206">
        <v>222</v>
      </c>
      <c r="R186" s="206">
        <v>84</v>
      </c>
      <c r="S186" s="206">
        <v>177.6</v>
      </c>
      <c r="T186" s="206">
        <v>0.93</v>
      </c>
      <c r="U186" s="206">
        <v>28035</v>
      </c>
      <c r="V186" s="206">
        <v>28035</v>
      </c>
      <c r="W186" s="207">
        <v>0</v>
      </c>
      <c r="X186" s="206">
        <v>222</v>
      </c>
      <c r="Y186" s="206">
        <v>61</v>
      </c>
      <c r="Z186" s="206">
        <v>177.6</v>
      </c>
      <c r="AA186" s="206">
        <v>0.93</v>
      </c>
      <c r="AB186" s="206">
        <v>19180</v>
      </c>
      <c r="AC186" s="206">
        <v>19180</v>
      </c>
      <c r="AD186" s="207">
        <v>0</v>
      </c>
      <c r="AE186" s="206">
        <v>222</v>
      </c>
      <c r="AF186" s="206">
        <v>71</v>
      </c>
      <c r="AG186" s="206">
        <v>177.6</v>
      </c>
      <c r="AH186" s="206">
        <v>0.93</v>
      </c>
      <c r="AI186" s="206">
        <v>20460</v>
      </c>
      <c r="AJ186" s="206">
        <v>20460</v>
      </c>
      <c r="AK186" s="207">
        <v>0</v>
      </c>
      <c r="AL186" s="206">
        <v>222</v>
      </c>
      <c r="AM186" s="206">
        <v>124</v>
      </c>
      <c r="AN186" s="206">
        <v>177.6</v>
      </c>
      <c r="AO186" s="206">
        <v>0.97</v>
      </c>
      <c r="AP186" s="206">
        <v>38240</v>
      </c>
      <c r="AQ186" s="206">
        <v>38240</v>
      </c>
      <c r="AR186" s="207">
        <v>0</v>
      </c>
    </row>
    <row r="187" spans="1:44" s="208" customFormat="1" ht="12.75">
      <c r="A187" s="212">
        <v>181</v>
      </c>
      <c r="B187" s="206" t="s">
        <v>542</v>
      </c>
      <c r="C187" s="206">
        <v>195</v>
      </c>
      <c r="D187" s="206">
        <v>107</v>
      </c>
      <c r="E187" s="206">
        <v>156</v>
      </c>
      <c r="F187" s="206">
        <v>0.99</v>
      </c>
      <c r="G187" s="206">
        <v>9964</v>
      </c>
      <c r="H187" s="206"/>
      <c r="I187" s="207">
        <v>0.13</v>
      </c>
      <c r="J187" s="206">
        <v>195</v>
      </c>
      <c r="K187" s="206">
        <v>119.18</v>
      </c>
      <c r="L187" s="206">
        <v>156</v>
      </c>
      <c r="M187" s="206">
        <v>0.97</v>
      </c>
      <c r="N187" s="206">
        <v>10036</v>
      </c>
      <c r="O187" s="206"/>
      <c r="P187" s="207">
        <v>0.12</v>
      </c>
      <c r="Q187" s="206">
        <v>195</v>
      </c>
      <c r="R187" s="206">
        <v>135.06</v>
      </c>
      <c r="S187" s="206">
        <v>156</v>
      </c>
      <c r="T187" s="206">
        <v>0.98</v>
      </c>
      <c r="U187" s="206">
        <v>10520</v>
      </c>
      <c r="V187" s="206"/>
      <c r="W187" s="207">
        <v>0.11</v>
      </c>
      <c r="X187" s="206">
        <v>195</v>
      </c>
      <c r="Y187" s="206">
        <v>117</v>
      </c>
      <c r="Z187" s="206">
        <v>156</v>
      </c>
      <c r="AA187" s="206">
        <v>0.92</v>
      </c>
      <c r="AB187" s="206">
        <v>7766</v>
      </c>
      <c r="AC187" s="206"/>
      <c r="AD187" s="207">
        <v>0.1</v>
      </c>
      <c r="AE187" s="206">
        <v>195</v>
      </c>
      <c r="AF187" s="206">
        <v>0</v>
      </c>
      <c r="AG187" s="206">
        <v>156</v>
      </c>
      <c r="AH187" s="206">
        <v>0.92</v>
      </c>
      <c r="AI187" s="206">
        <v>7766</v>
      </c>
      <c r="AJ187" s="206"/>
      <c r="AK187" s="207">
        <v>0.1</v>
      </c>
      <c r="AL187" s="206">
        <v>195</v>
      </c>
      <c r="AM187" s="206">
        <v>169.6</v>
      </c>
      <c r="AN187" s="206">
        <v>169.6</v>
      </c>
      <c r="AO187" s="206">
        <v>0.98</v>
      </c>
      <c r="AP187" s="206">
        <v>7452</v>
      </c>
      <c r="AQ187" s="206"/>
      <c r="AR187" s="207">
        <v>0.06</v>
      </c>
    </row>
    <row r="188" spans="1:44" s="208" customFormat="1" ht="12.75">
      <c r="A188" s="212">
        <v>182</v>
      </c>
      <c r="B188" s="206" t="s">
        <v>543</v>
      </c>
      <c r="C188" s="206">
        <v>116</v>
      </c>
      <c r="D188" s="206">
        <v>82.3</v>
      </c>
      <c r="E188" s="206">
        <v>92.8</v>
      </c>
      <c r="F188" s="206">
        <v>0.99</v>
      </c>
      <c r="G188" s="206">
        <v>4304</v>
      </c>
      <c r="H188" s="206"/>
      <c r="I188" s="207">
        <v>7.0000000000000007E-2</v>
      </c>
      <c r="J188" s="206">
        <v>116</v>
      </c>
      <c r="K188" s="206">
        <v>72.06</v>
      </c>
      <c r="L188" s="206">
        <v>92.8</v>
      </c>
      <c r="M188" s="206">
        <v>0.98</v>
      </c>
      <c r="N188" s="206">
        <v>4762</v>
      </c>
      <c r="O188" s="206"/>
      <c r="P188" s="207">
        <v>0.09</v>
      </c>
      <c r="Q188" s="206">
        <v>116</v>
      </c>
      <c r="R188" s="206">
        <v>61.5</v>
      </c>
      <c r="S188" s="206">
        <v>92.8</v>
      </c>
      <c r="T188" s="206">
        <v>0.97</v>
      </c>
      <c r="U188" s="206">
        <v>3132</v>
      </c>
      <c r="V188" s="206"/>
      <c r="W188" s="207">
        <v>7.0000000000000007E-2</v>
      </c>
      <c r="X188" s="206">
        <v>116</v>
      </c>
      <c r="Y188" s="206">
        <v>69.680000000000007</v>
      </c>
      <c r="Z188" s="206">
        <v>92.8</v>
      </c>
      <c r="AA188" s="206">
        <v>0.98</v>
      </c>
      <c r="AB188" s="206">
        <v>2832</v>
      </c>
      <c r="AC188" s="206"/>
      <c r="AD188" s="207">
        <v>0.06</v>
      </c>
      <c r="AE188" s="206">
        <v>116</v>
      </c>
      <c r="AF188" s="206">
        <v>60.86</v>
      </c>
      <c r="AG188" s="206">
        <v>92.8</v>
      </c>
      <c r="AH188" s="206">
        <v>0.98</v>
      </c>
      <c r="AI188" s="206">
        <v>3070</v>
      </c>
      <c r="AJ188" s="206"/>
      <c r="AK188" s="207">
        <v>7.0000000000000007E-2</v>
      </c>
      <c r="AL188" s="206">
        <v>116</v>
      </c>
      <c r="AM188" s="206"/>
      <c r="AN188" s="206"/>
      <c r="AO188" s="206"/>
      <c r="AP188" s="206"/>
      <c r="AQ188" s="206"/>
      <c r="AR188" s="207"/>
    </row>
    <row r="189" spans="1:44" s="208" customFormat="1" ht="12.75">
      <c r="A189" s="212">
        <v>183</v>
      </c>
      <c r="B189" s="206" t="s">
        <v>544</v>
      </c>
      <c r="C189" s="206">
        <v>154</v>
      </c>
      <c r="D189" s="206">
        <v>0</v>
      </c>
      <c r="E189" s="206">
        <v>123.2</v>
      </c>
      <c r="F189" s="206">
        <v>0</v>
      </c>
      <c r="G189" s="206">
        <v>0</v>
      </c>
      <c r="H189" s="206"/>
      <c r="I189" s="207">
        <v>0</v>
      </c>
      <c r="J189" s="206">
        <v>154</v>
      </c>
      <c r="K189" s="206">
        <v>0</v>
      </c>
      <c r="L189" s="206">
        <v>123.2</v>
      </c>
      <c r="M189" s="206">
        <v>0</v>
      </c>
      <c r="N189" s="206">
        <v>0</v>
      </c>
      <c r="O189" s="206"/>
      <c r="P189" s="207">
        <v>0</v>
      </c>
      <c r="Q189" s="206">
        <v>154</v>
      </c>
      <c r="R189" s="206">
        <v>0</v>
      </c>
      <c r="S189" s="206">
        <v>123.2</v>
      </c>
      <c r="T189" s="206">
        <v>0</v>
      </c>
      <c r="U189" s="206">
        <v>0</v>
      </c>
      <c r="V189" s="206"/>
      <c r="W189" s="207">
        <v>0</v>
      </c>
      <c r="X189" s="206">
        <v>154</v>
      </c>
      <c r="Y189" s="206">
        <v>0</v>
      </c>
      <c r="Z189" s="206">
        <v>123.2</v>
      </c>
      <c r="AA189" s="206">
        <v>0</v>
      </c>
      <c r="AB189" s="206">
        <v>0</v>
      </c>
      <c r="AC189" s="206"/>
      <c r="AD189" s="207">
        <v>0</v>
      </c>
      <c r="AE189" s="206">
        <v>154</v>
      </c>
      <c r="AF189" s="206">
        <v>0</v>
      </c>
      <c r="AG189" s="206">
        <v>123.2</v>
      </c>
      <c r="AH189" s="206">
        <v>0</v>
      </c>
      <c r="AI189" s="206">
        <v>0</v>
      </c>
      <c r="AJ189" s="206"/>
      <c r="AK189" s="207">
        <v>0</v>
      </c>
      <c r="AL189" s="206">
        <v>154</v>
      </c>
      <c r="AM189" s="206">
        <v>0</v>
      </c>
      <c r="AN189" s="206">
        <v>123.2</v>
      </c>
      <c r="AO189" s="206">
        <v>0</v>
      </c>
      <c r="AP189" s="206">
        <v>0</v>
      </c>
      <c r="AQ189" s="206"/>
      <c r="AR189" s="207">
        <v>0</v>
      </c>
    </row>
    <row r="190" spans="1:44" s="208" customFormat="1" ht="12.75">
      <c r="A190" s="212">
        <v>184</v>
      </c>
      <c r="B190" s="206" t="s">
        <v>545</v>
      </c>
      <c r="C190" s="206">
        <v>110</v>
      </c>
      <c r="D190" s="206">
        <v>72.3</v>
      </c>
      <c r="E190" s="206">
        <v>88</v>
      </c>
      <c r="F190" s="206">
        <v>0.54</v>
      </c>
      <c r="G190" s="206">
        <v>471</v>
      </c>
      <c r="H190" s="206"/>
      <c r="I190" s="207">
        <v>0.02</v>
      </c>
      <c r="J190" s="206">
        <v>110</v>
      </c>
      <c r="K190" s="206">
        <v>2.1</v>
      </c>
      <c r="L190" s="206">
        <v>88</v>
      </c>
      <c r="M190" s="206">
        <v>0.47</v>
      </c>
      <c r="N190" s="206">
        <v>222</v>
      </c>
      <c r="O190" s="206"/>
      <c r="P190" s="207">
        <v>0.3</v>
      </c>
      <c r="Q190" s="206">
        <v>110</v>
      </c>
      <c r="R190" s="206">
        <v>79.5</v>
      </c>
      <c r="S190" s="206">
        <v>88</v>
      </c>
      <c r="T190" s="206">
        <v>0.52</v>
      </c>
      <c r="U190" s="206">
        <v>576</v>
      </c>
      <c r="V190" s="206"/>
      <c r="W190" s="207">
        <v>0.02</v>
      </c>
      <c r="X190" s="206">
        <v>110</v>
      </c>
      <c r="Y190" s="206">
        <v>66.599999999999994</v>
      </c>
      <c r="Z190" s="206">
        <v>88</v>
      </c>
      <c r="AA190" s="206">
        <v>0.47</v>
      </c>
      <c r="AB190" s="206">
        <v>390</v>
      </c>
      <c r="AC190" s="206"/>
      <c r="AD190" s="207">
        <v>0.02</v>
      </c>
      <c r="AE190" s="206">
        <v>110</v>
      </c>
      <c r="AF190" s="206">
        <v>40.799999999999997</v>
      </c>
      <c r="AG190" s="206">
        <v>88</v>
      </c>
      <c r="AH190" s="206">
        <v>0.46</v>
      </c>
      <c r="AI190" s="206">
        <v>276</v>
      </c>
      <c r="AJ190" s="206"/>
      <c r="AK190" s="207">
        <v>0.02</v>
      </c>
      <c r="AL190" s="206">
        <v>110</v>
      </c>
      <c r="AM190" s="206">
        <v>83.1</v>
      </c>
      <c r="AN190" s="206">
        <v>88</v>
      </c>
      <c r="AO190" s="206">
        <v>0.56000000000000005</v>
      </c>
      <c r="AP190" s="206">
        <v>1269</v>
      </c>
      <c r="AQ190" s="206"/>
      <c r="AR190" s="207">
        <v>0.04</v>
      </c>
    </row>
    <row r="191" spans="1:44" s="208" customFormat="1" ht="12.75">
      <c r="A191" s="212">
        <v>185</v>
      </c>
      <c r="B191" s="206" t="s">
        <v>546</v>
      </c>
      <c r="C191" s="206">
        <v>207</v>
      </c>
      <c r="D191" s="206">
        <v>191.2</v>
      </c>
      <c r="E191" s="206">
        <v>191.2</v>
      </c>
      <c r="F191" s="206">
        <v>0.86</v>
      </c>
      <c r="G191" s="206">
        <v>23064</v>
      </c>
      <c r="H191" s="206"/>
      <c r="I191" s="207">
        <v>0.19</v>
      </c>
      <c r="J191" s="206">
        <v>207</v>
      </c>
      <c r="K191" s="206">
        <v>184.4</v>
      </c>
      <c r="L191" s="206">
        <v>184.4</v>
      </c>
      <c r="M191" s="206">
        <v>0.81</v>
      </c>
      <c r="N191" s="206">
        <v>21732</v>
      </c>
      <c r="O191" s="206"/>
      <c r="P191" s="207">
        <v>0.2</v>
      </c>
      <c r="Q191" s="206">
        <v>207</v>
      </c>
      <c r="R191" s="206">
        <v>206.4</v>
      </c>
      <c r="S191" s="206">
        <v>206.4</v>
      </c>
      <c r="T191" s="206">
        <v>0.76</v>
      </c>
      <c r="U191" s="206">
        <v>19744</v>
      </c>
      <c r="V191" s="206"/>
      <c r="W191" s="207">
        <v>0.17</v>
      </c>
      <c r="X191" s="206">
        <v>207</v>
      </c>
      <c r="Y191" s="206">
        <v>216</v>
      </c>
      <c r="Z191" s="206">
        <v>216</v>
      </c>
      <c r="AA191" s="206">
        <v>0.75</v>
      </c>
      <c r="AB191" s="206">
        <v>24442</v>
      </c>
      <c r="AC191" s="206"/>
      <c r="AD191" s="207">
        <v>0.2</v>
      </c>
      <c r="AE191" s="206">
        <v>207</v>
      </c>
      <c r="AF191" s="206">
        <v>212</v>
      </c>
      <c r="AG191" s="206">
        <v>212</v>
      </c>
      <c r="AH191" s="206">
        <v>0.77</v>
      </c>
      <c r="AI191" s="206">
        <v>25268</v>
      </c>
      <c r="AJ191" s="206"/>
      <c r="AK191" s="207">
        <v>0.21</v>
      </c>
      <c r="AL191" s="206">
        <v>207</v>
      </c>
      <c r="AM191" s="206">
        <v>199.6</v>
      </c>
      <c r="AN191" s="206">
        <v>199.6</v>
      </c>
      <c r="AO191" s="206">
        <v>0.71</v>
      </c>
      <c r="AP191" s="206">
        <v>20966</v>
      </c>
      <c r="AQ191" s="206"/>
      <c r="AR191" s="207">
        <v>0.2</v>
      </c>
    </row>
    <row r="192" spans="1:44" s="208" customFormat="1" ht="12.75">
      <c r="A192" s="212">
        <v>186</v>
      </c>
      <c r="B192" s="206" t="s">
        <v>547</v>
      </c>
      <c r="C192" s="206">
        <v>116.6</v>
      </c>
      <c r="D192" s="206">
        <v>82.4</v>
      </c>
      <c r="E192" s="206">
        <v>93.28</v>
      </c>
      <c r="F192" s="206">
        <v>0</v>
      </c>
      <c r="G192" s="206">
        <v>21105</v>
      </c>
      <c r="H192" s="206">
        <v>21105</v>
      </c>
      <c r="I192" s="207">
        <v>0</v>
      </c>
      <c r="J192" s="206">
        <v>116.6</v>
      </c>
      <c r="K192" s="206">
        <v>83.2</v>
      </c>
      <c r="L192" s="206">
        <v>93.28</v>
      </c>
      <c r="M192" s="206">
        <v>0.81</v>
      </c>
      <c r="N192" s="206">
        <v>9511</v>
      </c>
      <c r="O192" s="206">
        <v>9511</v>
      </c>
      <c r="P192" s="207">
        <v>0</v>
      </c>
      <c r="Q192" s="206">
        <v>116.6</v>
      </c>
      <c r="R192" s="206">
        <v>83.4</v>
      </c>
      <c r="S192" s="206">
        <v>93.28</v>
      </c>
      <c r="T192" s="206">
        <v>0.83</v>
      </c>
      <c r="U192" s="206">
        <v>9140</v>
      </c>
      <c r="V192" s="206">
        <v>9140</v>
      </c>
      <c r="W192" s="207">
        <v>0</v>
      </c>
      <c r="X192" s="206">
        <v>116.6</v>
      </c>
      <c r="Y192" s="206">
        <v>91</v>
      </c>
      <c r="Z192" s="206">
        <v>93.28</v>
      </c>
      <c r="AA192" s="206">
        <v>0.82</v>
      </c>
      <c r="AB192" s="206">
        <v>11194</v>
      </c>
      <c r="AC192" s="206">
        <v>11194</v>
      </c>
      <c r="AD192" s="207">
        <v>0</v>
      </c>
      <c r="AE192" s="206">
        <v>116.6</v>
      </c>
      <c r="AF192" s="206">
        <v>85.2</v>
      </c>
      <c r="AG192" s="206">
        <v>93.28</v>
      </c>
      <c r="AH192" s="206">
        <v>0.82</v>
      </c>
      <c r="AI192" s="206">
        <v>10123</v>
      </c>
      <c r="AJ192" s="206">
        <v>10123</v>
      </c>
      <c r="AK192" s="207">
        <v>0</v>
      </c>
      <c r="AL192" s="206">
        <v>116.6</v>
      </c>
      <c r="AM192" s="206">
        <v>91</v>
      </c>
      <c r="AN192" s="206">
        <v>93.28</v>
      </c>
      <c r="AO192" s="206">
        <v>0.82</v>
      </c>
      <c r="AP192" s="206">
        <v>14004</v>
      </c>
      <c r="AQ192" s="206">
        <v>14004</v>
      </c>
      <c r="AR192" s="207">
        <v>0</v>
      </c>
    </row>
    <row r="193" spans="1:44" s="208" customFormat="1" ht="12.75">
      <c r="A193" s="212">
        <v>187</v>
      </c>
      <c r="B193" s="206" t="s">
        <v>479</v>
      </c>
      <c r="C193" s="206">
        <v>133</v>
      </c>
      <c r="D193" s="206">
        <v>0</v>
      </c>
      <c r="E193" s="206">
        <v>106.4</v>
      </c>
      <c r="F193" s="206">
        <v>0</v>
      </c>
      <c r="G193" s="206">
        <v>0</v>
      </c>
      <c r="H193" s="206"/>
      <c r="I193" s="207">
        <v>0</v>
      </c>
      <c r="J193" s="206">
        <v>133</v>
      </c>
      <c r="K193" s="206">
        <v>0</v>
      </c>
      <c r="L193" s="206">
        <v>106.4</v>
      </c>
      <c r="M193" s="206">
        <v>0</v>
      </c>
      <c r="N193" s="206">
        <v>0</v>
      </c>
      <c r="O193" s="206"/>
      <c r="P193" s="207">
        <v>0</v>
      </c>
      <c r="Q193" s="206">
        <v>133</v>
      </c>
      <c r="R193" s="206">
        <v>0</v>
      </c>
      <c r="S193" s="206">
        <v>106.4</v>
      </c>
      <c r="T193" s="206">
        <v>0</v>
      </c>
      <c r="U193" s="206">
        <v>0</v>
      </c>
      <c r="V193" s="206"/>
      <c r="W193" s="207">
        <v>0</v>
      </c>
      <c r="X193" s="206">
        <v>133</v>
      </c>
      <c r="Y193" s="206">
        <v>0</v>
      </c>
      <c r="Z193" s="206">
        <v>106.4</v>
      </c>
      <c r="AA193" s="206">
        <v>0</v>
      </c>
      <c r="AB193" s="206">
        <v>0</v>
      </c>
      <c r="AC193" s="206"/>
      <c r="AD193" s="207">
        <v>0</v>
      </c>
      <c r="AE193" s="206">
        <v>133</v>
      </c>
      <c r="AF193" s="206">
        <v>0</v>
      </c>
      <c r="AG193" s="206">
        <v>106.4</v>
      </c>
      <c r="AH193" s="206">
        <v>0</v>
      </c>
      <c r="AI193" s="206">
        <v>0</v>
      </c>
      <c r="AJ193" s="206"/>
      <c r="AK193" s="207">
        <v>0</v>
      </c>
      <c r="AL193" s="206">
        <v>133</v>
      </c>
      <c r="AM193" s="206">
        <v>0</v>
      </c>
      <c r="AN193" s="206">
        <v>165</v>
      </c>
      <c r="AO193" s="206">
        <v>0.88</v>
      </c>
      <c r="AP193" s="206">
        <v>63222</v>
      </c>
      <c r="AQ193" s="206">
        <v>10837</v>
      </c>
      <c r="AR193" s="207">
        <v>0.6</v>
      </c>
    </row>
    <row r="194" spans="1:44" s="208" customFormat="1" ht="12.75">
      <c r="A194" s="212">
        <v>188</v>
      </c>
      <c r="B194" s="206" t="s">
        <v>548</v>
      </c>
      <c r="C194" s="206">
        <v>156</v>
      </c>
      <c r="D194" s="206">
        <v>54.46</v>
      </c>
      <c r="E194" s="206">
        <v>124.8</v>
      </c>
      <c r="F194" s="206">
        <v>0.86</v>
      </c>
      <c r="G194" s="206">
        <v>13339</v>
      </c>
      <c r="H194" s="206"/>
      <c r="I194" s="207">
        <v>0.4</v>
      </c>
      <c r="J194" s="206">
        <v>156</v>
      </c>
      <c r="K194" s="206">
        <v>52.28</v>
      </c>
      <c r="L194" s="206">
        <v>124.8</v>
      </c>
      <c r="M194" s="206">
        <v>0.8</v>
      </c>
      <c r="N194" s="206">
        <v>11585</v>
      </c>
      <c r="O194" s="206"/>
      <c r="P194" s="207">
        <v>0.37</v>
      </c>
      <c r="Q194" s="206">
        <v>156</v>
      </c>
      <c r="R194" s="206">
        <v>52.37</v>
      </c>
      <c r="S194" s="206">
        <v>124.8</v>
      </c>
      <c r="T194" s="206">
        <v>0.76</v>
      </c>
      <c r="U194" s="206">
        <v>6684</v>
      </c>
      <c r="V194" s="206"/>
      <c r="W194" s="207">
        <v>0.23</v>
      </c>
      <c r="X194" s="206">
        <v>156</v>
      </c>
      <c r="Y194" s="206">
        <v>50.7</v>
      </c>
      <c r="Z194" s="206">
        <v>124.8</v>
      </c>
      <c r="AA194" s="206">
        <v>0.78</v>
      </c>
      <c r="AB194" s="206">
        <v>11464</v>
      </c>
      <c r="AC194" s="206"/>
      <c r="AD194" s="207">
        <v>0.39</v>
      </c>
      <c r="AE194" s="206">
        <v>156</v>
      </c>
      <c r="AF194" s="206">
        <v>65.680000000000007</v>
      </c>
      <c r="AG194" s="206">
        <v>124.8</v>
      </c>
      <c r="AH194" s="206">
        <v>0.84</v>
      </c>
      <c r="AI194" s="206">
        <v>14668</v>
      </c>
      <c r="AJ194" s="206"/>
      <c r="AK194" s="207">
        <v>0.36</v>
      </c>
      <c r="AL194" s="206">
        <v>156</v>
      </c>
      <c r="AM194" s="206">
        <v>71</v>
      </c>
      <c r="AN194" s="206">
        <v>124.8</v>
      </c>
      <c r="AO194" s="206">
        <v>0.84</v>
      </c>
      <c r="AP194" s="206">
        <v>17127</v>
      </c>
      <c r="AQ194" s="206"/>
      <c r="AR194" s="207">
        <v>0.4</v>
      </c>
    </row>
    <row r="195" spans="1:44" s="208" customFormat="1" ht="12.75">
      <c r="A195" s="212">
        <v>189</v>
      </c>
      <c r="B195" s="206" t="s">
        <v>549</v>
      </c>
      <c r="C195" s="206">
        <v>150</v>
      </c>
      <c r="D195" s="206">
        <v>86.4</v>
      </c>
      <c r="E195" s="206">
        <v>120</v>
      </c>
      <c r="F195" s="206">
        <v>0.89</v>
      </c>
      <c r="G195" s="206">
        <v>19572</v>
      </c>
      <c r="H195" s="206"/>
      <c r="I195" s="207">
        <v>0.35</v>
      </c>
      <c r="J195" s="206">
        <v>150</v>
      </c>
      <c r="K195" s="206">
        <v>100.8</v>
      </c>
      <c r="L195" s="206">
        <v>120</v>
      </c>
      <c r="M195" s="206">
        <v>0.87</v>
      </c>
      <c r="N195" s="206">
        <v>17715</v>
      </c>
      <c r="O195" s="206"/>
      <c r="P195" s="207">
        <v>0.27</v>
      </c>
      <c r="Q195" s="206">
        <v>150</v>
      </c>
      <c r="R195" s="206">
        <v>82.8</v>
      </c>
      <c r="S195" s="206">
        <v>120</v>
      </c>
      <c r="T195" s="206">
        <v>0.84</v>
      </c>
      <c r="U195" s="206">
        <v>16764</v>
      </c>
      <c r="V195" s="206"/>
      <c r="W195" s="207">
        <v>0.33</v>
      </c>
      <c r="X195" s="206">
        <v>150</v>
      </c>
      <c r="Y195" s="206">
        <v>89.4</v>
      </c>
      <c r="Z195" s="206">
        <v>120</v>
      </c>
      <c r="AA195" s="206">
        <v>0.81</v>
      </c>
      <c r="AB195" s="206">
        <v>18867</v>
      </c>
      <c r="AC195" s="206"/>
      <c r="AD195" s="207">
        <v>0.35</v>
      </c>
      <c r="AE195" s="206">
        <v>150</v>
      </c>
      <c r="AF195" s="206">
        <v>89.4</v>
      </c>
      <c r="AG195" s="206">
        <v>120</v>
      </c>
      <c r="AH195" s="206">
        <v>0.81</v>
      </c>
      <c r="AI195" s="206">
        <v>19527</v>
      </c>
      <c r="AJ195" s="206"/>
      <c r="AK195" s="207">
        <v>0.36</v>
      </c>
      <c r="AL195" s="206">
        <v>150</v>
      </c>
      <c r="AM195" s="206">
        <v>127.8</v>
      </c>
      <c r="AN195" s="206">
        <v>127.8</v>
      </c>
      <c r="AO195" s="206">
        <v>0.81</v>
      </c>
      <c r="AP195" s="206">
        <v>22026</v>
      </c>
      <c r="AQ195" s="206"/>
      <c r="AR195" s="207">
        <v>0.3</v>
      </c>
    </row>
    <row r="196" spans="1:44" s="208" customFormat="1" ht="12.75">
      <c r="A196" s="212">
        <v>190</v>
      </c>
      <c r="B196" s="206" t="s">
        <v>550</v>
      </c>
      <c r="C196" s="206">
        <v>278</v>
      </c>
      <c r="D196" s="206">
        <v>178.3</v>
      </c>
      <c r="E196" s="206">
        <v>180.8</v>
      </c>
      <c r="F196" s="206">
        <v>0.81</v>
      </c>
      <c r="G196" s="206">
        <v>53630</v>
      </c>
      <c r="H196" s="206">
        <v>53630</v>
      </c>
      <c r="I196" s="207">
        <v>0</v>
      </c>
      <c r="J196" s="206">
        <v>278</v>
      </c>
      <c r="K196" s="206">
        <v>210.3</v>
      </c>
      <c r="L196" s="206">
        <v>212.8</v>
      </c>
      <c r="M196" s="206">
        <v>0.82</v>
      </c>
      <c r="N196" s="206">
        <v>78448</v>
      </c>
      <c r="O196" s="206">
        <v>78448</v>
      </c>
      <c r="P196" s="207">
        <v>0</v>
      </c>
      <c r="Q196" s="206">
        <v>278</v>
      </c>
      <c r="R196" s="206">
        <v>252.4</v>
      </c>
      <c r="S196" s="206">
        <v>254.9</v>
      </c>
      <c r="T196" s="206">
        <v>0.79</v>
      </c>
      <c r="U196" s="206">
        <v>81199</v>
      </c>
      <c r="V196" s="206">
        <v>81199</v>
      </c>
      <c r="W196" s="207">
        <v>0</v>
      </c>
      <c r="X196" s="206">
        <v>278</v>
      </c>
      <c r="Y196" s="206">
        <v>224.6</v>
      </c>
      <c r="Z196" s="206">
        <v>227.1</v>
      </c>
      <c r="AA196" s="206">
        <v>0.71</v>
      </c>
      <c r="AB196" s="206">
        <v>47065</v>
      </c>
      <c r="AC196" s="206">
        <v>47065</v>
      </c>
      <c r="AD196" s="207">
        <v>0</v>
      </c>
      <c r="AE196" s="206">
        <v>278</v>
      </c>
      <c r="AF196" s="206">
        <v>253.1</v>
      </c>
      <c r="AG196" s="206">
        <v>256.2</v>
      </c>
      <c r="AH196" s="206">
        <v>0.76</v>
      </c>
      <c r="AI196" s="206">
        <v>78298</v>
      </c>
      <c r="AJ196" s="206">
        <v>78298</v>
      </c>
      <c r="AK196" s="207">
        <v>0</v>
      </c>
      <c r="AL196" s="206">
        <v>278</v>
      </c>
      <c r="AM196" s="206">
        <v>282.10000000000002</v>
      </c>
      <c r="AN196" s="206">
        <v>284.60000000000002</v>
      </c>
      <c r="AO196" s="206">
        <v>0.84</v>
      </c>
      <c r="AP196" s="206">
        <v>101030</v>
      </c>
      <c r="AQ196" s="206">
        <v>101030</v>
      </c>
      <c r="AR196" s="207">
        <v>0</v>
      </c>
    </row>
    <row r="197" spans="1:44" s="208" customFormat="1" ht="12.75">
      <c r="A197" s="212">
        <v>191</v>
      </c>
      <c r="B197" s="206" t="s">
        <v>551</v>
      </c>
      <c r="C197" s="206">
        <v>178</v>
      </c>
      <c r="D197" s="206">
        <v>90.6</v>
      </c>
      <c r="E197" s="206">
        <v>142.4</v>
      </c>
      <c r="F197" s="206">
        <v>0.62</v>
      </c>
      <c r="G197" s="206">
        <v>540</v>
      </c>
      <c r="H197" s="206"/>
      <c r="I197" s="207">
        <v>0.01</v>
      </c>
      <c r="J197" s="206">
        <v>178</v>
      </c>
      <c r="K197" s="206">
        <v>79.8</v>
      </c>
      <c r="L197" s="206">
        <v>142.4</v>
      </c>
      <c r="M197" s="206">
        <v>0.65</v>
      </c>
      <c r="N197" s="206">
        <v>546</v>
      </c>
      <c r="O197" s="206"/>
      <c r="P197" s="207">
        <v>0.01</v>
      </c>
      <c r="Q197" s="206">
        <v>178</v>
      </c>
      <c r="R197" s="206">
        <v>2.4</v>
      </c>
      <c r="S197" s="206">
        <v>142.4</v>
      </c>
      <c r="T197" s="206">
        <v>0.62</v>
      </c>
      <c r="U197" s="206">
        <v>435</v>
      </c>
      <c r="V197" s="206"/>
      <c r="W197" s="207">
        <v>0.41</v>
      </c>
      <c r="X197" s="206">
        <v>178</v>
      </c>
      <c r="Y197" s="206">
        <v>3</v>
      </c>
      <c r="Z197" s="206">
        <v>142.4</v>
      </c>
      <c r="AA197" s="206">
        <v>0.56999999999999995</v>
      </c>
      <c r="AB197" s="206">
        <v>435</v>
      </c>
      <c r="AC197" s="206"/>
      <c r="AD197" s="207">
        <v>0.34</v>
      </c>
      <c r="AE197" s="206">
        <v>178</v>
      </c>
      <c r="AF197" s="206">
        <v>7.8</v>
      </c>
      <c r="AG197" s="206">
        <v>142.4</v>
      </c>
      <c r="AH197" s="206">
        <v>0.6</v>
      </c>
      <c r="AI197" s="206">
        <v>477</v>
      </c>
      <c r="AJ197" s="206"/>
      <c r="AK197" s="207">
        <v>0.14000000000000001</v>
      </c>
      <c r="AL197" s="206">
        <v>178</v>
      </c>
      <c r="AM197" s="206">
        <v>0</v>
      </c>
      <c r="AN197" s="206">
        <v>142.4</v>
      </c>
      <c r="AO197" s="206">
        <v>0</v>
      </c>
      <c r="AP197" s="206">
        <v>0</v>
      </c>
      <c r="AQ197" s="206"/>
      <c r="AR197" s="207">
        <v>0</v>
      </c>
    </row>
    <row r="198" spans="1:44" s="208" customFormat="1" ht="12.75">
      <c r="A198" s="212">
        <v>192</v>
      </c>
      <c r="B198" s="206" t="s">
        <v>552</v>
      </c>
      <c r="C198" s="206">
        <v>750</v>
      </c>
      <c r="D198" s="206">
        <v>241.2</v>
      </c>
      <c r="E198" s="206">
        <v>600</v>
      </c>
      <c r="F198" s="206">
        <v>0.94</v>
      </c>
      <c r="G198" s="206">
        <v>34326</v>
      </c>
      <c r="H198" s="206"/>
      <c r="I198" s="207">
        <v>0.21</v>
      </c>
      <c r="J198" s="206">
        <v>750</v>
      </c>
      <c r="K198" s="206">
        <v>259.2</v>
      </c>
      <c r="L198" s="206">
        <v>600</v>
      </c>
      <c r="M198" s="206">
        <v>0.95</v>
      </c>
      <c r="N198" s="206">
        <v>30861</v>
      </c>
      <c r="O198" s="206"/>
      <c r="P198" s="207">
        <v>0.17</v>
      </c>
      <c r="Q198" s="206">
        <v>750</v>
      </c>
      <c r="R198" s="206">
        <v>261</v>
      </c>
      <c r="S198" s="206">
        <v>600</v>
      </c>
      <c r="T198" s="206">
        <v>0.95</v>
      </c>
      <c r="U198" s="206">
        <v>51777</v>
      </c>
      <c r="V198" s="206"/>
      <c r="W198" s="207">
        <v>0.28999999999999998</v>
      </c>
      <c r="X198" s="206">
        <v>750</v>
      </c>
      <c r="Y198" s="206">
        <v>258</v>
      </c>
      <c r="Z198" s="206">
        <v>600</v>
      </c>
      <c r="AA198" s="206">
        <v>0.77</v>
      </c>
      <c r="AB198" s="206">
        <v>14090</v>
      </c>
      <c r="AC198" s="206"/>
      <c r="AD198" s="207">
        <v>0.1</v>
      </c>
      <c r="AE198" s="206">
        <v>750</v>
      </c>
      <c r="AF198" s="206">
        <v>260</v>
      </c>
      <c r="AG198" s="206">
        <v>600</v>
      </c>
      <c r="AH198" s="206">
        <v>0.7</v>
      </c>
      <c r="AI198" s="206">
        <v>25380</v>
      </c>
      <c r="AJ198" s="206"/>
      <c r="AK198" s="207">
        <v>0.19</v>
      </c>
      <c r="AL198" s="206">
        <v>750</v>
      </c>
      <c r="AM198" s="206">
        <v>0</v>
      </c>
      <c r="AN198" s="206">
        <v>600</v>
      </c>
      <c r="AO198" s="206">
        <v>0.74</v>
      </c>
      <c r="AP198" s="206">
        <v>18710</v>
      </c>
      <c r="AQ198" s="206"/>
      <c r="AR198" s="207">
        <v>0.11</v>
      </c>
    </row>
    <row r="199" spans="1:44" s="208" customFormat="1" ht="12.75">
      <c r="A199" s="212">
        <v>193</v>
      </c>
      <c r="B199" s="206" t="s">
        <v>553</v>
      </c>
      <c r="C199" s="206">
        <v>239</v>
      </c>
      <c r="D199" s="206">
        <v>46</v>
      </c>
      <c r="E199" s="206">
        <v>363.2</v>
      </c>
      <c r="F199" s="206">
        <v>0</v>
      </c>
      <c r="G199" s="206">
        <v>62135</v>
      </c>
      <c r="H199" s="206">
        <v>17423</v>
      </c>
      <c r="I199" s="207">
        <v>0.69</v>
      </c>
      <c r="J199" s="206">
        <v>239</v>
      </c>
      <c r="K199" s="206">
        <v>168</v>
      </c>
      <c r="L199" s="206">
        <v>363.2</v>
      </c>
      <c r="M199" s="206">
        <v>0.87</v>
      </c>
      <c r="N199" s="206">
        <v>39325</v>
      </c>
      <c r="O199" s="206"/>
      <c r="P199" s="207">
        <v>0.36</v>
      </c>
      <c r="Q199" s="206">
        <v>239</v>
      </c>
      <c r="R199" s="206">
        <v>178.5</v>
      </c>
      <c r="S199" s="206">
        <v>363.2</v>
      </c>
      <c r="T199" s="206">
        <v>0.88</v>
      </c>
      <c r="U199" s="206">
        <v>46580</v>
      </c>
      <c r="V199" s="206"/>
      <c r="W199" s="207">
        <v>0.41</v>
      </c>
      <c r="X199" s="206">
        <v>239</v>
      </c>
      <c r="Y199" s="206">
        <v>173.5</v>
      </c>
      <c r="Z199" s="206">
        <v>191.2</v>
      </c>
      <c r="AA199" s="206">
        <v>0.87</v>
      </c>
      <c r="AB199" s="206">
        <v>31150</v>
      </c>
      <c r="AC199" s="206"/>
      <c r="AD199" s="207">
        <v>0.28000000000000003</v>
      </c>
      <c r="AE199" s="206">
        <v>239</v>
      </c>
      <c r="AF199" s="206">
        <v>157.5</v>
      </c>
      <c r="AG199" s="206">
        <v>191.2</v>
      </c>
      <c r="AH199" s="206">
        <v>0.82</v>
      </c>
      <c r="AI199" s="206">
        <v>5265</v>
      </c>
      <c r="AJ199" s="206"/>
      <c r="AK199" s="207">
        <v>0.05</v>
      </c>
      <c r="AL199" s="206">
        <v>239</v>
      </c>
      <c r="AM199" s="206">
        <v>153</v>
      </c>
      <c r="AN199" s="206">
        <v>191.2</v>
      </c>
      <c r="AO199" s="206">
        <v>0.81</v>
      </c>
      <c r="AP199" s="206">
        <v>14285</v>
      </c>
      <c r="AQ199" s="206"/>
      <c r="AR199" s="207">
        <v>0.16</v>
      </c>
    </row>
    <row r="200" spans="1:44" s="208" customFormat="1" ht="12.75">
      <c r="A200" s="212">
        <v>194</v>
      </c>
      <c r="B200" s="206" t="s">
        <v>554</v>
      </c>
      <c r="C200" s="206">
        <v>114</v>
      </c>
      <c r="D200" s="206"/>
      <c r="E200" s="206"/>
      <c r="F200" s="206"/>
      <c r="G200" s="206"/>
      <c r="H200" s="206"/>
      <c r="I200" s="207"/>
      <c r="J200" s="206">
        <v>114</v>
      </c>
      <c r="K200" s="206">
        <v>86.4</v>
      </c>
      <c r="L200" s="206">
        <v>91.2</v>
      </c>
      <c r="M200" s="206">
        <v>0.63</v>
      </c>
      <c r="N200" s="206">
        <v>5950</v>
      </c>
      <c r="O200" s="206"/>
      <c r="P200" s="207">
        <v>0.15</v>
      </c>
      <c r="Q200" s="206">
        <v>114</v>
      </c>
      <c r="R200" s="206">
        <v>81.599999999999994</v>
      </c>
      <c r="S200" s="206">
        <v>91.2</v>
      </c>
      <c r="T200" s="206">
        <v>0.59</v>
      </c>
      <c r="U200" s="206">
        <v>5591</v>
      </c>
      <c r="V200" s="206"/>
      <c r="W200" s="207">
        <v>0.16</v>
      </c>
      <c r="X200" s="206">
        <v>114</v>
      </c>
      <c r="Y200" s="206">
        <v>85.2</v>
      </c>
      <c r="Z200" s="206">
        <v>91.2</v>
      </c>
      <c r="AA200" s="206">
        <v>0.55000000000000004</v>
      </c>
      <c r="AB200" s="206">
        <v>5297</v>
      </c>
      <c r="AC200" s="206"/>
      <c r="AD200" s="207">
        <v>0.15</v>
      </c>
      <c r="AE200" s="206">
        <v>114</v>
      </c>
      <c r="AF200" s="206">
        <v>85.8</v>
      </c>
      <c r="AG200" s="206">
        <v>91.2</v>
      </c>
      <c r="AH200" s="206">
        <v>0.52</v>
      </c>
      <c r="AI200" s="206">
        <v>2986</v>
      </c>
      <c r="AJ200" s="206"/>
      <c r="AK200" s="207">
        <v>0.09</v>
      </c>
      <c r="AL200" s="206">
        <v>114</v>
      </c>
      <c r="AM200" s="206">
        <v>20.2</v>
      </c>
      <c r="AN200" s="206">
        <v>91.2</v>
      </c>
      <c r="AO200" s="206">
        <v>0.44</v>
      </c>
      <c r="AP200" s="206">
        <v>1315</v>
      </c>
      <c r="AQ200" s="206"/>
      <c r="AR200" s="207">
        <v>0.21</v>
      </c>
    </row>
    <row r="201" spans="1:44" s="208" customFormat="1" ht="12.75">
      <c r="A201" s="212">
        <v>195</v>
      </c>
      <c r="B201" s="206" t="s">
        <v>555</v>
      </c>
      <c r="C201" s="206">
        <v>115</v>
      </c>
      <c r="D201" s="206"/>
      <c r="E201" s="206"/>
      <c r="F201" s="206"/>
      <c r="G201" s="206"/>
      <c r="H201" s="206"/>
      <c r="I201" s="207"/>
      <c r="J201" s="206">
        <v>115</v>
      </c>
      <c r="K201" s="206"/>
      <c r="L201" s="206"/>
      <c r="M201" s="206"/>
      <c r="N201" s="206"/>
      <c r="O201" s="206"/>
      <c r="P201" s="207"/>
      <c r="Q201" s="206">
        <v>115</v>
      </c>
      <c r="R201" s="206"/>
      <c r="S201" s="206"/>
      <c r="T201" s="206"/>
      <c r="U201" s="206"/>
      <c r="V201" s="206"/>
      <c r="W201" s="207"/>
      <c r="X201" s="206">
        <v>115</v>
      </c>
      <c r="Y201" s="206">
        <v>114.6</v>
      </c>
      <c r="Z201" s="206">
        <v>114.6</v>
      </c>
      <c r="AA201" s="206">
        <v>0.53</v>
      </c>
      <c r="AB201" s="206">
        <v>4779</v>
      </c>
      <c r="AC201" s="206"/>
      <c r="AD201" s="207">
        <v>0.11</v>
      </c>
      <c r="AE201" s="206">
        <v>115</v>
      </c>
      <c r="AF201" s="206">
        <v>110.13</v>
      </c>
      <c r="AG201" s="206">
        <v>110.13</v>
      </c>
      <c r="AH201" s="206">
        <v>0.53</v>
      </c>
      <c r="AI201" s="206">
        <v>6813</v>
      </c>
      <c r="AJ201" s="206"/>
      <c r="AK201" s="207">
        <v>0.16</v>
      </c>
      <c r="AL201" s="206">
        <v>115</v>
      </c>
      <c r="AM201" s="206">
        <v>102.09</v>
      </c>
      <c r="AN201" s="206">
        <v>102.09</v>
      </c>
      <c r="AO201" s="206">
        <v>0.67</v>
      </c>
      <c r="AP201" s="206">
        <v>5124</v>
      </c>
      <c r="AQ201" s="206"/>
      <c r="AR201" s="207">
        <v>0.1</v>
      </c>
    </row>
    <row r="202" spans="1:44" s="208" customFormat="1" ht="12.75">
      <c r="A202" s="212">
        <v>196</v>
      </c>
      <c r="B202" s="206" t="s">
        <v>556</v>
      </c>
      <c r="C202" s="206">
        <v>110</v>
      </c>
      <c r="D202" s="206">
        <v>67.2</v>
      </c>
      <c r="E202" s="206">
        <v>88</v>
      </c>
      <c r="F202" s="206">
        <v>0.9</v>
      </c>
      <c r="G202" s="206">
        <v>12150</v>
      </c>
      <c r="H202" s="206"/>
      <c r="I202" s="207">
        <v>0.28000000000000003</v>
      </c>
      <c r="J202" s="206">
        <v>110</v>
      </c>
      <c r="K202" s="206">
        <v>71.2</v>
      </c>
      <c r="L202" s="206">
        <v>88</v>
      </c>
      <c r="M202" s="206">
        <v>0.89</v>
      </c>
      <c r="N202" s="206">
        <v>10804</v>
      </c>
      <c r="O202" s="206"/>
      <c r="P202" s="207">
        <v>0.23</v>
      </c>
      <c r="Q202" s="206">
        <v>110</v>
      </c>
      <c r="R202" s="206">
        <v>84</v>
      </c>
      <c r="S202" s="206">
        <v>88</v>
      </c>
      <c r="T202" s="206">
        <v>0.85</v>
      </c>
      <c r="U202" s="206">
        <v>10916</v>
      </c>
      <c r="V202" s="206"/>
      <c r="W202" s="207">
        <v>0.21</v>
      </c>
      <c r="X202" s="206">
        <v>110</v>
      </c>
      <c r="Y202" s="206">
        <v>81.400000000000006</v>
      </c>
      <c r="Z202" s="206">
        <v>88</v>
      </c>
      <c r="AA202" s="206">
        <v>0.89</v>
      </c>
      <c r="AB202" s="206">
        <v>15097</v>
      </c>
      <c r="AC202" s="206"/>
      <c r="AD202" s="207">
        <v>0.28000000000000003</v>
      </c>
      <c r="AE202" s="206">
        <v>110</v>
      </c>
      <c r="AF202" s="206">
        <v>75.400000000000006</v>
      </c>
      <c r="AG202" s="206">
        <v>88</v>
      </c>
      <c r="AH202" s="206">
        <v>0.92</v>
      </c>
      <c r="AI202" s="206">
        <v>11605</v>
      </c>
      <c r="AJ202" s="206"/>
      <c r="AK202" s="207">
        <v>0.22</v>
      </c>
      <c r="AL202" s="206">
        <v>110</v>
      </c>
      <c r="AM202" s="206">
        <v>78.2</v>
      </c>
      <c r="AN202" s="206">
        <v>88</v>
      </c>
      <c r="AO202" s="206">
        <v>0.92</v>
      </c>
      <c r="AP202" s="206">
        <v>11436</v>
      </c>
      <c r="AQ202" s="206"/>
      <c r="AR202" s="207">
        <v>0.22</v>
      </c>
    </row>
    <row r="203" spans="1:44" s="208" customFormat="1" ht="12.75">
      <c r="A203" s="212">
        <v>197</v>
      </c>
      <c r="B203" s="206" t="s">
        <v>557</v>
      </c>
      <c r="C203" s="206">
        <v>122</v>
      </c>
      <c r="D203" s="206"/>
      <c r="E203" s="206"/>
      <c r="F203" s="206"/>
      <c r="G203" s="206"/>
      <c r="H203" s="206"/>
      <c r="I203" s="207"/>
      <c r="J203" s="206">
        <v>122</v>
      </c>
      <c r="K203" s="206">
        <v>70</v>
      </c>
      <c r="L203" s="206">
        <v>100.75</v>
      </c>
      <c r="M203" s="206">
        <v>0.91</v>
      </c>
      <c r="N203" s="206">
        <v>6014</v>
      </c>
      <c r="O203" s="206"/>
      <c r="P203" s="207">
        <v>0.12</v>
      </c>
      <c r="Q203" s="206">
        <v>122</v>
      </c>
      <c r="R203" s="206">
        <v>71</v>
      </c>
      <c r="S203" s="206">
        <v>97.6</v>
      </c>
      <c r="T203" s="206">
        <v>0.93</v>
      </c>
      <c r="U203" s="206">
        <v>10175</v>
      </c>
      <c r="V203" s="206"/>
      <c r="W203" s="207">
        <v>0.19</v>
      </c>
      <c r="X203" s="206">
        <v>122</v>
      </c>
      <c r="Y203" s="206">
        <v>50</v>
      </c>
      <c r="Z203" s="206">
        <v>97.6</v>
      </c>
      <c r="AA203" s="206">
        <v>0.92</v>
      </c>
      <c r="AB203" s="206">
        <v>2495</v>
      </c>
      <c r="AC203" s="206"/>
      <c r="AD203" s="207">
        <v>0.05</v>
      </c>
      <c r="AE203" s="206">
        <v>122</v>
      </c>
      <c r="AF203" s="206">
        <v>70</v>
      </c>
      <c r="AG203" s="206">
        <v>97.6</v>
      </c>
      <c r="AH203" s="206">
        <v>0.94</v>
      </c>
      <c r="AI203" s="206">
        <v>3115</v>
      </c>
      <c r="AJ203" s="206"/>
      <c r="AK203" s="207">
        <v>0.06</v>
      </c>
      <c r="AL203" s="206">
        <v>122</v>
      </c>
      <c r="AM203" s="206">
        <v>70</v>
      </c>
      <c r="AN203" s="206">
        <v>97.6</v>
      </c>
      <c r="AO203" s="206">
        <v>0.89</v>
      </c>
      <c r="AP203" s="206">
        <v>2995</v>
      </c>
      <c r="AQ203" s="206"/>
      <c r="AR203" s="207">
        <v>0.06</v>
      </c>
    </row>
    <row r="204" spans="1:44" s="208" customFormat="1" ht="12.75">
      <c r="A204" s="212">
        <v>198</v>
      </c>
      <c r="B204" s="206" t="s">
        <v>558</v>
      </c>
      <c r="C204" s="206">
        <v>110</v>
      </c>
      <c r="D204" s="206">
        <v>78.8</v>
      </c>
      <c r="E204" s="206">
        <v>88</v>
      </c>
      <c r="F204" s="206">
        <v>0.67</v>
      </c>
      <c r="G204" s="206">
        <v>3173</v>
      </c>
      <c r="H204" s="206"/>
      <c r="I204" s="207">
        <v>0.08</v>
      </c>
      <c r="J204" s="206">
        <v>110</v>
      </c>
      <c r="K204" s="206">
        <v>80</v>
      </c>
      <c r="L204" s="206">
        <v>88</v>
      </c>
      <c r="M204" s="206">
        <v>0.69</v>
      </c>
      <c r="N204" s="206">
        <v>3548</v>
      </c>
      <c r="O204" s="206"/>
      <c r="P204" s="207">
        <v>0.09</v>
      </c>
      <c r="Q204" s="206">
        <v>110</v>
      </c>
      <c r="R204" s="206">
        <v>82.2</v>
      </c>
      <c r="S204" s="206">
        <v>88</v>
      </c>
      <c r="T204" s="206">
        <v>0.7</v>
      </c>
      <c r="U204" s="206">
        <v>3675</v>
      </c>
      <c r="V204" s="206"/>
      <c r="W204" s="207">
        <v>0.09</v>
      </c>
      <c r="X204" s="206">
        <v>110</v>
      </c>
      <c r="Y204" s="206">
        <v>85.2</v>
      </c>
      <c r="Z204" s="206">
        <v>88</v>
      </c>
      <c r="AA204" s="206">
        <v>0.68</v>
      </c>
      <c r="AB204" s="206">
        <v>4363</v>
      </c>
      <c r="AC204" s="206"/>
      <c r="AD204" s="207">
        <v>0.1</v>
      </c>
      <c r="AE204" s="206">
        <v>110</v>
      </c>
      <c r="AF204" s="206">
        <v>92.6</v>
      </c>
      <c r="AG204" s="206">
        <v>92.6</v>
      </c>
      <c r="AH204" s="206">
        <v>0.56000000000000005</v>
      </c>
      <c r="AI204" s="206">
        <v>1988</v>
      </c>
      <c r="AJ204" s="206"/>
      <c r="AK204" s="207">
        <v>0.05</v>
      </c>
      <c r="AL204" s="206">
        <v>110</v>
      </c>
      <c r="AM204" s="206"/>
      <c r="AN204" s="206"/>
      <c r="AO204" s="206"/>
      <c r="AP204" s="206"/>
      <c r="AQ204" s="206"/>
      <c r="AR204" s="207"/>
    </row>
    <row r="205" spans="1:44" s="208" customFormat="1" ht="12.75">
      <c r="A205" s="212">
        <v>199</v>
      </c>
      <c r="B205" s="206" t="s">
        <v>559</v>
      </c>
      <c r="C205" s="206">
        <v>889</v>
      </c>
      <c r="D205" s="206">
        <v>690</v>
      </c>
      <c r="E205" s="206">
        <v>711.2</v>
      </c>
      <c r="F205" s="206">
        <v>0.98</v>
      </c>
      <c r="G205" s="206">
        <v>286410</v>
      </c>
      <c r="H205" s="206">
        <v>43226</v>
      </c>
      <c r="I205" s="207">
        <v>0.59</v>
      </c>
      <c r="J205" s="206">
        <v>889</v>
      </c>
      <c r="K205" s="206">
        <v>744</v>
      </c>
      <c r="L205" s="206">
        <v>744</v>
      </c>
      <c r="M205" s="206">
        <v>0.99</v>
      </c>
      <c r="N205" s="206">
        <v>292320</v>
      </c>
      <c r="O205" s="206">
        <v>17683</v>
      </c>
      <c r="P205" s="207">
        <v>0.53</v>
      </c>
      <c r="Q205" s="206">
        <v>889</v>
      </c>
      <c r="R205" s="206">
        <v>642</v>
      </c>
      <c r="S205" s="206">
        <v>711.2</v>
      </c>
      <c r="T205" s="206">
        <v>0.99</v>
      </c>
      <c r="U205" s="206">
        <v>250500</v>
      </c>
      <c r="V205" s="206">
        <v>21691</v>
      </c>
      <c r="W205" s="207">
        <v>0.55000000000000004</v>
      </c>
      <c r="X205" s="206">
        <v>889</v>
      </c>
      <c r="Y205" s="206">
        <v>600</v>
      </c>
      <c r="Z205" s="206">
        <v>711.2</v>
      </c>
      <c r="AA205" s="206">
        <v>0.99</v>
      </c>
      <c r="AB205" s="206">
        <v>236130</v>
      </c>
      <c r="AC205" s="206">
        <v>14916</v>
      </c>
      <c r="AD205" s="207">
        <v>0.53</v>
      </c>
      <c r="AE205" s="206">
        <v>889</v>
      </c>
      <c r="AF205" s="206">
        <v>648</v>
      </c>
      <c r="AG205" s="206">
        <v>711.2</v>
      </c>
      <c r="AH205" s="206">
        <v>0.99</v>
      </c>
      <c r="AI205" s="206">
        <v>272040</v>
      </c>
      <c r="AJ205" s="206">
        <v>32671</v>
      </c>
      <c r="AK205" s="207">
        <v>0.56999999999999995</v>
      </c>
      <c r="AL205" s="206">
        <v>889</v>
      </c>
      <c r="AM205" s="206">
        <v>606</v>
      </c>
      <c r="AN205" s="206">
        <v>711.2</v>
      </c>
      <c r="AO205" s="206">
        <v>0.99</v>
      </c>
      <c r="AP205" s="206">
        <v>250260</v>
      </c>
      <c r="AQ205" s="206">
        <v>33780</v>
      </c>
      <c r="AR205" s="207">
        <v>0.57999999999999996</v>
      </c>
    </row>
    <row r="206" spans="1:44" s="208" customFormat="1" ht="12.75">
      <c r="A206" s="212">
        <v>200</v>
      </c>
      <c r="B206" s="206" t="s">
        <v>560</v>
      </c>
      <c r="C206" s="206">
        <v>110</v>
      </c>
      <c r="D206" s="206">
        <v>82.2</v>
      </c>
      <c r="E206" s="206">
        <v>88</v>
      </c>
      <c r="F206" s="206">
        <v>0.62</v>
      </c>
      <c r="G206" s="206">
        <v>3481</v>
      </c>
      <c r="H206" s="206"/>
      <c r="I206" s="207">
        <v>0.09</v>
      </c>
      <c r="J206" s="206">
        <v>110</v>
      </c>
      <c r="K206" s="206">
        <v>97.4</v>
      </c>
      <c r="L206" s="206">
        <v>97.4</v>
      </c>
      <c r="M206" s="206">
        <v>0.56999999999999995</v>
      </c>
      <c r="N206" s="206">
        <v>3218</v>
      </c>
      <c r="O206" s="206"/>
      <c r="P206" s="207">
        <v>0.08</v>
      </c>
      <c r="Q206" s="206">
        <v>110</v>
      </c>
      <c r="R206" s="206">
        <v>91.6</v>
      </c>
      <c r="S206" s="206">
        <v>91.6</v>
      </c>
      <c r="T206" s="206">
        <v>0.59</v>
      </c>
      <c r="U206" s="206">
        <v>2834</v>
      </c>
      <c r="V206" s="206"/>
      <c r="W206" s="207">
        <v>7.0000000000000007E-2</v>
      </c>
      <c r="X206" s="206">
        <v>110</v>
      </c>
      <c r="Y206" s="206">
        <v>64.2</v>
      </c>
      <c r="Z206" s="206">
        <v>88</v>
      </c>
      <c r="AA206" s="206">
        <v>0.46</v>
      </c>
      <c r="AB206" s="206">
        <v>2466</v>
      </c>
      <c r="AC206" s="206"/>
      <c r="AD206" s="207">
        <v>0.11</v>
      </c>
      <c r="AE206" s="206">
        <v>110</v>
      </c>
      <c r="AF206" s="206">
        <v>74.599999999999994</v>
      </c>
      <c r="AG206" s="206">
        <v>88</v>
      </c>
      <c r="AH206" s="206">
        <v>0.53</v>
      </c>
      <c r="AI206" s="206">
        <v>2870</v>
      </c>
      <c r="AJ206" s="206"/>
      <c r="AK206" s="207">
        <v>0.1</v>
      </c>
      <c r="AL206" s="206">
        <v>110</v>
      </c>
      <c r="AM206" s="206">
        <v>63.2</v>
      </c>
      <c r="AN206" s="206">
        <v>88</v>
      </c>
      <c r="AO206" s="206">
        <v>0.45</v>
      </c>
      <c r="AP206" s="206">
        <v>2292</v>
      </c>
      <c r="AQ206" s="206"/>
      <c r="AR206" s="207">
        <v>0.11</v>
      </c>
    </row>
    <row r="207" spans="1:44" s="208" customFormat="1" ht="12.75">
      <c r="A207" s="212">
        <v>201</v>
      </c>
      <c r="B207" s="206" t="s">
        <v>561</v>
      </c>
      <c r="C207" s="206">
        <v>110</v>
      </c>
      <c r="D207" s="206">
        <v>81.72</v>
      </c>
      <c r="E207" s="206">
        <v>88</v>
      </c>
      <c r="F207" s="206">
        <v>0.77</v>
      </c>
      <c r="G207" s="206">
        <v>3283</v>
      </c>
      <c r="H207" s="206"/>
      <c r="I207" s="207">
        <v>7.0000000000000007E-2</v>
      </c>
      <c r="J207" s="206">
        <v>110</v>
      </c>
      <c r="K207" s="206">
        <v>89.36</v>
      </c>
      <c r="L207" s="206">
        <v>89.36</v>
      </c>
      <c r="M207" s="206">
        <v>0.73</v>
      </c>
      <c r="N207" s="206">
        <v>3868</v>
      </c>
      <c r="O207" s="206"/>
      <c r="P207" s="207">
        <v>0.08</v>
      </c>
      <c r="Q207" s="206">
        <v>110</v>
      </c>
      <c r="R207" s="206">
        <v>84.36</v>
      </c>
      <c r="S207" s="206">
        <v>88</v>
      </c>
      <c r="T207" s="206">
        <v>0.75</v>
      </c>
      <c r="U207" s="206">
        <v>1997</v>
      </c>
      <c r="V207" s="206"/>
      <c r="W207" s="207">
        <v>0.04</v>
      </c>
      <c r="X207" s="206">
        <v>110</v>
      </c>
      <c r="Y207" s="206">
        <v>87.72</v>
      </c>
      <c r="Z207" s="206">
        <v>88</v>
      </c>
      <c r="AA207" s="206">
        <v>0.73</v>
      </c>
      <c r="AB207" s="206">
        <v>1895</v>
      </c>
      <c r="AC207" s="206"/>
      <c r="AD207" s="207">
        <v>0.04</v>
      </c>
      <c r="AE207" s="206">
        <v>110</v>
      </c>
      <c r="AF207" s="206">
        <v>88.16</v>
      </c>
      <c r="AG207" s="206">
        <v>88.16</v>
      </c>
      <c r="AH207" s="206">
        <v>0.72</v>
      </c>
      <c r="AI207" s="206">
        <v>1177</v>
      </c>
      <c r="AJ207" s="206"/>
      <c r="AK207" s="207">
        <v>0.03</v>
      </c>
      <c r="AL207" s="206">
        <v>110</v>
      </c>
      <c r="AM207" s="206">
        <v>86.84</v>
      </c>
      <c r="AN207" s="206">
        <v>88</v>
      </c>
      <c r="AO207" s="206">
        <v>0.69</v>
      </c>
      <c r="AP207" s="206">
        <v>1375</v>
      </c>
      <c r="AQ207" s="206"/>
      <c r="AR207" s="207">
        <v>0.03</v>
      </c>
    </row>
    <row r="208" spans="1:44" s="208" customFormat="1" ht="12.75">
      <c r="A208" s="212">
        <v>202</v>
      </c>
      <c r="B208" s="206" t="s">
        <v>562</v>
      </c>
      <c r="C208" s="206">
        <v>139</v>
      </c>
      <c r="D208" s="206">
        <v>0</v>
      </c>
      <c r="E208" s="206">
        <v>111.2</v>
      </c>
      <c r="F208" s="206">
        <v>0</v>
      </c>
      <c r="G208" s="206">
        <v>0</v>
      </c>
      <c r="H208" s="206"/>
      <c r="I208" s="207">
        <v>0</v>
      </c>
      <c r="J208" s="206">
        <v>139</v>
      </c>
      <c r="K208" s="206">
        <v>0</v>
      </c>
      <c r="L208" s="206">
        <v>111.2</v>
      </c>
      <c r="M208" s="206">
        <v>0</v>
      </c>
      <c r="N208" s="206">
        <v>0</v>
      </c>
      <c r="O208" s="206"/>
      <c r="P208" s="207">
        <v>0</v>
      </c>
      <c r="Q208" s="206">
        <v>139</v>
      </c>
      <c r="R208" s="206">
        <v>0</v>
      </c>
      <c r="S208" s="206">
        <v>111.2</v>
      </c>
      <c r="T208" s="206">
        <v>0</v>
      </c>
      <c r="U208" s="206">
        <v>0</v>
      </c>
      <c r="V208" s="206"/>
      <c r="W208" s="207">
        <v>0</v>
      </c>
      <c r="X208" s="206">
        <v>139</v>
      </c>
      <c r="Y208" s="206">
        <v>0</v>
      </c>
      <c r="Z208" s="206">
        <v>111.2</v>
      </c>
      <c r="AA208" s="206">
        <v>0</v>
      </c>
      <c r="AB208" s="206">
        <v>0</v>
      </c>
      <c r="AC208" s="206"/>
      <c r="AD208" s="207">
        <v>0</v>
      </c>
      <c r="AE208" s="206">
        <v>139</v>
      </c>
      <c r="AF208" s="206">
        <v>0</v>
      </c>
      <c r="AG208" s="206">
        <v>111.2</v>
      </c>
      <c r="AH208" s="206">
        <v>0</v>
      </c>
      <c r="AI208" s="206">
        <v>0</v>
      </c>
      <c r="AJ208" s="206"/>
      <c r="AK208" s="207">
        <v>0</v>
      </c>
      <c r="AL208" s="206">
        <v>139</v>
      </c>
      <c r="AM208" s="206">
        <v>0</v>
      </c>
      <c r="AN208" s="206">
        <v>111.2</v>
      </c>
      <c r="AO208" s="206">
        <v>0</v>
      </c>
      <c r="AP208" s="206">
        <v>0</v>
      </c>
      <c r="AQ208" s="206"/>
      <c r="AR208" s="207">
        <v>0</v>
      </c>
    </row>
    <row r="209" spans="1:44" s="208" customFormat="1" ht="12.75">
      <c r="A209" s="212">
        <v>203</v>
      </c>
      <c r="B209" s="206" t="s">
        <v>563</v>
      </c>
      <c r="C209" s="206">
        <v>225</v>
      </c>
      <c r="D209" s="206">
        <v>151.80000000000001</v>
      </c>
      <c r="E209" s="206">
        <v>180</v>
      </c>
      <c r="F209" s="206">
        <v>0.89</v>
      </c>
      <c r="G209" s="206">
        <v>16590</v>
      </c>
      <c r="H209" s="206"/>
      <c r="I209" s="207">
        <v>0.17</v>
      </c>
      <c r="J209" s="206">
        <v>225</v>
      </c>
      <c r="K209" s="206">
        <v>185.4</v>
      </c>
      <c r="L209" s="206">
        <v>185.4</v>
      </c>
      <c r="M209" s="206">
        <v>0.85</v>
      </c>
      <c r="N209" s="206">
        <v>24808</v>
      </c>
      <c r="O209" s="206"/>
      <c r="P209" s="207">
        <v>0.21</v>
      </c>
      <c r="Q209" s="206">
        <v>225</v>
      </c>
      <c r="R209" s="206">
        <v>163.80000000000001</v>
      </c>
      <c r="S209" s="206">
        <v>180</v>
      </c>
      <c r="T209" s="206">
        <v>0.87</v>
      </c>
      <c r="U209" s="206">
        <v>17646</v>
      </c>
      <c r="V209" s="206"/>
      <c r="W209" s="207">
        <v>0.17</v>
      </c>
      <c r="X209" s="206">
        <v>225</v>
      </c>
      <c r="Y209" s="206">
        <v>156</v>
      </c>
      <c r="Z209" s="206">
        <v>180</v>
      </c>
      <c r="AA209" s="206">
        <v>0.88</v>
      </c>
      <c r="AB209" s="206">
        <v>24485</v>
      </c>
      <c r="AC209" s="206"/>
      <c r="AD209" s="207">
        <v>0.24</v>
      </c>
      <c r="AE209" s="206">
        <v>225</v>
      </c>
      <c r="AF209" s="206">
        <v>200.8</v>
      </c>
      <c r="AG209" s="206">
        <v>200.8</v>
      </c>
      <c r="AH209" s="206">
        <v>0.86</v>
      </c>
      <c r="AI209" s="206">
        <v>25863</v>
      </c>
      <c r="AJ209" s="206"/>
      <c r="AK209" s="207">
        <v>0.2</v>
      </c>
      <c r="AL209" s="206">
        <v>225</v>
      </c>
      <c r="AM209" s="206">
        <v>19.2</v>
      </c>
      <c r="AN209" s="206">
        <v>180</v>
      </c>
      <c r="AO209" s="206">
        <v>0.88</v>
      </c>
      <c r="AP209" s="206">
        <v>16370</v>
      </c>
      <c r="AQ209" s="206"/>
      <c r="AR209" s="207">
        <v>0.21</v>
      </c>
    </row>
    <row r="210" spans="1:44" s="208" customFormat="1" ht="12.75">
      <c r="A210" s="212">
        <v>204</v>
      </c>
      <c r="B210" s="206" t="s">
        <v>564</v>
      </c>
      <c r="C210" s="206">
        <v>340</v>
      </c>
      <c r="D210" s="206">
        <v>166.2</v>
      </c>
      <c r="E210" s="206">
        <v>272</v>
      </c>
      <c r="F210" s="206">
        <v>0.89</v>
      </c>
      <c r="G210" s="206">
        <v>14376</v>
      </c>
      <c r="H210" s="206"/>
      <c r="I210" s="207">
        <v>0.14000000000000001</v>
      </c>
      <c r="J210" s="206">
        <v>340</v>
      </c>
      <c r="K210" s="206">
        <v>64.2</v>
      </c>
      <c r="L210" s="206">
        <v>272</v>
      </c>
      <c r="M210" s="206">
        <v>0.92</v>
      </c>
      <c r="N210" s="206">
        <v>7524</v>
      </c>
      <c r="O210" s="206"/>
      <c r="P210" s="207">
        <v>0.17</v>
      </c>
      <c r="Q210" s="206">
        <v>340</v>
      </c>
      <c r="R210" s="206">
        <v>101.4</v>
      </c>
      <c r="S210" s="206">
        <v>272</v>
      </c>
      <c r="T210" s="206">
        <v>0.91</v>
      </c>
      <c r="U210" s="206">
        <v>8952</v>
      </c>
      <c r="V210" s="206"/>
      <c r="W210" s="207">
        <v>0.13</v>
      </c>
      <c r="X210" s="206">
        <v>340</v>
      </c>
      <c r="Y210" s="206">
        <v>78.599999999999994</v>
      </c>
      <c r="Z210" s="206">
        <v>272</v>
      </c>
      <c r="AA210" s="206">
        <v>0.96</v>
      </c>
      <c r="AB210" s="206">
        <v>6834</v>
      </c>
      <c r="AC210" s="206"/>
      <c r="AD210" s="207">
        <v>0.12</v>
      </c>
      <c r="AE210" s="206">
        <v>340</v>
      </c>
      <c r="AF210" s="206">
        <v>190.8</v>
      </c>
      <c r="AG210" s="206">
        <v>272</v>
      </c>
      <c r="AH210" s="206">
        <v>0.83</v>
      </c>
      <c r="AI210" s="206">
        <v>12432</v>
      </c>
      <c r="AJ210" s="206"/>
      <c r="AK210" s="207">
        <v>0.11</v>
      </c>
      <c r="AL210" s="206">
        <v>340</v>
      </c>
      <c r="AM210" s="206">
        <v>181.8</v>
      </c>
      <c r="AN210" s="206">
        <v>272</v>
      </c>
      <c r="AO210" s="206">
        <v>0.84</v>
      </c>
      <c r="AP210" s="206">
        <v>9732</v>
      </c>
      <c r="AQ210" s="206"/>
      <c r="AR210" s="207">
        <v>0.09</v>
      </c>
    </row>
    <row r="211" spans="1:44" s="208" customFormat="1" ht="12.75">
      <c r="A211" s="212">
        <v>205</v>
      </c>
      <c r="B211" s="206" t="s">
        <v>565</v>
      </c>
      <c r="C211" s="206">
        <v>113</v>
      </c>
      <c r="D211" s="206">
        <v>107.6</v>
      </c>
      <c r="E211" s="206">
        <v>107.6</v>
      </c>
      <c r="F211" s="206">
        <v>0.93</v>
      </c>
      <c r="G211" s="206">
        <v>22135</v>
      </c>
      <c r="H211" s="206"/>
      <c r="I211" s="207">
        <v>0.31</v>
      </c>
      <c r="J211" s="206">
        <v>113</v>
      </c>
      <c r="K211" s="206">
        <v>109</v>
      </c>
      <c r="L211" s="206">
        <v>109</v>
      </c>
      <c r="M211" s="206">
        <v>0.88</v>
      </c>
      <c r="N211" s="206">
        <v>25071</v>
      </c>
      <c r="O211" s="206"/>
      <c r="P211" s="207">
        <v>0.35</v>
      </c>
      <c r="Q211" s="206">
        <v>113</v>
      </c>
      <c r="R211" s="206">
        <v>104</v>
      </c>
      <c r="S211" s="206">
        <v>104</v>
      </c>
      <c r="T211" s="206">
        <v>0.89</v>
      </c>
      <c r="U211" s="206">
        <v>21856</v>
      </c>
      <c r="V211" s="206"/>
      <c r="W211" s="207">
        <v>0.33</v>
      </c>
      <c r="X211" s="206">
        <v>113</v>
      </c>
      <c r="Y211" s="206">
        <v>99.2</v>
      </c>
      <c r="Z211" s="206">
        <v>99.2</v>
      </c>
      <c r="AA211" s="206">
        <v>0.91</v>
      </c>
      <c r="AB211" s="206">
        <v>21111</v>
      </c>
      <c r="AC211" s="206"/>
      <c r="AD211" s="207">
        <v>0.32</v>
      </c>
      <c r="AE211" s="206">
        <v>113</v>
      </c>
      <c r="AF211" s="206">
        <v>0</v>
      </c>
      <c r="AG211" s="206">
        <v>99.2</v>
      </c>
      <c r="AH211" s="206">
        <v>0.91</v>
      </c>
      <c r="AI211" s="206">
        <v>21111</v>
      </c>
      <c r="AJ211" s="206"/>
      <c r="AK211" s="207">
        <v>0.32</v>
      </c>
      <c r="AL211" s="206">
        <v>113</v>
      </c>
      <c r="AM211" s="206">
        <v>96.4</v>
      </c>
      <c r="AN211" s="206">
        <v>96.4</v>
      </c>
      <c r="AO211" s="206">
        <v>0.73</v>
      </c>
      <c r="AP211" s="206">
        <v>21597</v>
      </c>
      <c r="AQ211" s="206"/>
      <c r="AR211" s="207">
        <v>0.43</v>
      </c>
    </row>
    <row r="212" spans="1:44" s="208" customFormat="1" ht="12.75">
      <c r="A212" s="212">
        <v>206</v>
      </c>
      <c r="B212" s="206" t="s">
        <v>566</v>
      </c>
      <c r="C212" s="206">
        <v>193.33</v>
      </c>
      <c r="D212" s="206">
        <v>26.8</v>
      </c>
      <c r="E212" s="206">
        <v>154.80000000000001</v>
      </c>
      <c r="F212" s="206">
        <v>0.98</v>
      </c>
      <c r="G212" s="206">
        <v>5045</v>
      </c>
      <c r="H212" s="206"/>
      <c r="I212" s="207">
        <v>0.27</v>
      </c>
      <c r="J212" s="206">
        <v>193.33</v>
      </c>
      <c r="K212" s="206">
        <v>26.8</v>
      </c>
      <c r="L212" s="206">
        <v>154.80000000000001</v>
      </c>
      <c r="M212" s="206">
        <v>0.97</v>
      </c>
      <c r="N212" s="206">
        <v>4557</v>
      </c>
      <c r="O212" s="206"/>
      <c r="P212" s="207">
        <v>0.24</v>
      </c>
      <c r="Q212" s="206">
        <v>193.33</v>
      </c>
      <c r="R212" s="206">
        <v>27.1</v>
      </c>
      <c r="S212" s="206">
        <v>154.80000000000001</v>
      </c>
      <c r="T212" s="206">
        <v>0.97</v>
      </c>
      <c r="U212" s="206">
        <v>5333</v>
      </c>
      <c r="V212" s="206"/>
      <c r="W212" s="207">
        <v>0.28000000000000003</v>
      </c>
      <c r="X212" s="206">
        <v>193.33</v>
      </c>
      <c r="Y212" s="206">
        <v>30.1</v>
      </c>
      <c r="Z212" s="206">
        <v>154.80000000000001</v>
      </c>
      <c r="AA212" s="206">
        <v>0.98</v>
      </c>
      <c r="AB212" s="206">
        <v>5142</v>
      </c>
      <c r="AC212" s="206"/>
      <c r="AD212" s="207">
        <v>0.24</v>
      </c>
      <c r="AE212" s="206">
        <v>193.33</v>
      </c>
      <c r="AF212" s="206">
        <v>38.700000000000003</v>
      </c>
      <c r="AG212" s="206">
        <v>154.80000000000001</v>
      </c>
      <c r="AH212" s="206">
        <v>0.96</v>
      </c>
      <c r="AI212" s="206">
        <v>6544</v>
      </c>
      <c r="AJ212" s="206"/>
      <c r="AK212" s="207">
        <v>0.24</v>
      </c>
      <c r="AL212" s="206">
        <v>193.33</v>
      </c>
      <c r="AM212" s="206">
        <v>34.299999999999997</v>
      </c>
      <c r="AN212" s="206">
        <v>154.80000000000001</v>
      </c>
      <c r="AO212" s="206">
        <v>0.97</v>
      </c>
      <c r="AP212" s="206">
        <v>6971</v>
      </c>
      <c r="AQ212" s="206"/>
      <c r="AR212" s="207">
        <v>0.28999999999999998</v>
      </c>
    </row>
    <row r="213" spans="1:44" s="208" customFormat="1" ht="12.75">
      <c r="A213" s="212">
        <v>207</v>
      </c>
      <c r="B213" s="206" t="s">
        <v>567</v>
      </c>
      <c r="C213" s="206">
        <v>154.44</v>
      </c>
      <c r="D213" s="206">
        <v>76.900000000000006</v>
      </c>
      <c r="E213" s="206">
        <v>123.6</v>
      </c>
      <c r="F213" s="206">
        <v>0.97</v>
      </c>
      <c r="G213" s="206">
        <v>29505</v>
      </c>
      <c r="H213" s="206">
        <v>1721</v>
      </c>
      <c r="I213" s="207">
        <v>0.53</v>
      </c>
      <c r="J213" s="206">
        <v>154.44</v>
      </c>
      <c r="K213" s="206">
        <v>81.3</v>
      </c>
      <c r="L213" s="206">
        <v>123.6</v>
      </c>
      <c r="M213" s="206">
        <v>0.97</v>
      </c>
      <c r="N213" s="206">
        <v>29537</v>
      </c>
      <c r="O213" s="206"/>
      <c r="P213" s="207">
        <v>0.49</v>
      </c>
      <c r="Q213" s="206">
        <v>154.44</v>
      </c>
      <c r="R213" s="206">
        <v>72.400000000000006</v>
      </c>
      <c r="S213" s="206">
        <v>123.6</v>
      </c>
      <c r="T213" s="206">
        <v>0.96</v>
      </c>
      <c r="U213" s="206">
        <v>27950</v>
      </c>
      <c r="V213" s="206">
        <v>1978</v>
      </c>
      <c r="W213" s="207">
        <v>0.54</v>
      </c>
      <c r="X213" s="206">
        <v>154.44</v>
      </c>
      <c r="Y213" s="206">
        <v>68.8</v>
      </c>
      <c r="Z213" s="206">
        <v>123.6</v>
      </c>
      <c r="AA213" s="206">
        <v>0.95</v>
      </c>
      <c r="AB213" s="206">
        <v>27087</v>
      </c>
      <c r="AC213" s="206">
        <v>2022</v>
      </c>
      <c r="AD213" s="207">
        <v>0.54</v>
      </c>
      <c r="AE213" s="206">
        <v>154.44</v>
      </c>
      <c r="AF213" s="206">
        <v>71.2</v>
      </c>
      <c r="AG213" s="206">
        <v>123.6</v>
      </c>
      <c r="AH213" s="206">
        <v>0.95</v>
      </c>
      <c r="AI213" s="206">
        <v>29235</v>
      </c>
      <c r="AJ213" s="206">
        <v>3102</v>
      </c>
      <c r="AK213" s="207">
        <v>0.56000000000000005</v>
      </c>
      <c r="AL213" s="206">
        <v>154.44</v>
      </c>
      <c r="AM213" s="206">
        <v>77.400000000000006</v>
      </c>
      <c r="AN213" s="206">
        <v>123.6</v>
      </c>
      <c r="AO213" s="206">
        <v>0.96</v>
      </c>
      <c r="AP213" s="206">
        <v>25980</v>
      </c>
      <c r="AQ213" s="206"/>
      <c r="AR213" s="207">
        <v>0.47</v>
      </c>
    </row>
    <row r="214" spans="1:44" s="208" customFormat="1" ht="12.75">
      <c r="A214" s="212">
        <v>208</v>
      </c>
      <c r="B214" s="206" t="s">
        <v>568</v>
      </c>
      <c r="C214" s="206">
        <v>115</v>
      </c>
      <c r="D214" s="206">
        <v>51.12</v>
      </c>
      <c r="E214" s="206">
        <v>92</v>
      </c>
      <c r="F214" s="206">
        <v>0.92</v>
      </c>
      <c r="G214" s="206">
        <v>14919</v>
      </c>
      <c r="H214" s="206">
        <v>14919</v>
      </c>
      <c r="I214" s="207">
        <v>0</v>
      </c>
      <c r="J214" s="206">
        <v>115</v>
      </c>
      <c r="K214" s="206">
        <v>53.36</v>
      </c>
      <c r="L214" s="206">
        <v>92</v>
      </c>
      <c r="M214" s="206">
        <v>0.91</v>
      </c>
      <c r="N214" s="206">
        <v>15122</v>
      </c>
      <c r="O214" s="206">
        <v>15122</v>
      </c>
      <c r="P214" s="207">
        <v>0</v>
      </c>
      <c r="Q214" s="206">
        <v>115</v>
      </c>
      <c r="R214" s="206">
        <v>54.48</v>
      </c>
      <c r="S214" s="206">
        <v>92</v>
      </c>
      <c r="T214" s="206">
        <v>0.91</v>
      </c>
      <c r="U214" s="206">
        <v>14745</v>
      </c>
      <c r="V214" s="206">
        <v>14745</v>
      </c>
      <c r="W214" s="207">
        <v>0</v>
      </c>
      <c r="X214" s="206">
        <v>115</v>
      </c>
      <c r="Y214" s="206">
        <v>0</v>
      </c>
      <c r="Z214" s="206">
        <v>92</v>
      </c>
      <c r="AA214" s="206">
        <v>0.91</v>
      </c>
      <c r="AB214" s="206">
        <v>14745</v>
      </c>
      <c r="AC214" s="206">
        <v>14745</v>
      </c>
      <c r="AD214" s="207">
        <v>0</v>
      </c>
      <c r="AE214" s="206">
        <v>115</v>
      </c>
      <c r="AF214" s="206">
        <v>44.4</v>
      </c>
      <c r="AG214" s="206">
        <v>92</v>
      </c>
      <c r="AH214" s="206">
        <v>0</v>
      </c>
      <c r="AI214" s="206">
        <v>15792</v>
      </c>
      <c r="AJ214" s="206">
        <v>15792</v>
      </c>
      <c r="AK214" s="207">
        <v>0</v>
      </c>
      <c r="AL214" s="206">
        <v>115</v>
      </c>
      <c r="AM214" s="206">
        <v>42.4</v>
      </c>
      <c r="AN214" s="206">
        <v>92</v>
      </c>
      <c r="AO214" s="206">
        <v>0.91</v>
      </c>
      <c r="AP214" s="206">
        <v>11728</v>
      </c>
      <c r="AQ214" s="206">
        <v>11728</v>
      </c>
      <c r="AR214" s="207">
        <v>0</v>
      </c>
    </row>
    <row r="215" spans="1:44" s="208" customFormat="1" ht="12.75">
      <c r="A215" s="212">
        <v>209</v>
      </c>
      <c r="B215" s="206" t="s">
        <v>569</v>
      </c>
      <c r="C215" s="206">
        <v>124</v>
      </c>
      <c r="D215" s="206">
        <v>83.6</v>
      </c>
      <c r="E215" s="206">
        <v>99.2</v>
      </c>
      <c r="F215" s="206">
        <v>1</v>
      </c>
      <c r="G215" s="206">
        <v>34136</v>
      </c>
      <c r="H215" s="206">
        <v>4190</v>
      </c>
      <c r="I215" s="207">
        <v>0.56999999999999995</v>
      </c>
      <c r="J215" s="206">
        <v>124</v>
      </c>
      <c r="K215" s="206">
        <v>81.599999999999994</v>
      </c>
      <c r="L215" s="206">
        <v>99.2</v>
      </c>
      <c r="M215" s="206">
        <v>0.99</v>
      </c>
      <c r="N215" s="206">
        <v>30970</v>
      </c>
      <c r="O215" s="206">
        <v>897</v>
      </c>
      <c r="P215" s="207">
        <v>0.51</v>
      </c>
      <c r="Q215" s="206">
        <v>124</v>
      </c>
      <c r="R215" s="206">
        <v>83.6</v>
      </c>
      <c r="S215" s="206">
        <v>99.2</v>
      </c>
      <c r="T215" s="206">
        <v>0.99</v>
      </c>
      <c r="U215" s="206">
        <v>31710</v>
      </c>
      <c r="V215" s="206">
        <v>1870</v>
      </c>
      <c r="W215" s="207">
        <v>0.53</v>
      </c>
      <c r="X215" s="206">
        <v>124</v>
      </c>
      <c r="Y215" s="206">
        <v>82</v>
      </c>
      <c r="Z215" s="206">
        <v>99.2</v>
      </c>
      <c r="AA215" s="206">
        <v>0.99</v>
      </c>
      <c r="AB215" s="206">
        <v>28972</v>
      </c>
      <c r="AC215" s="206"/>
      <c r="AD215" s="207">
        <v>0.48</v>
      </c>
      <c r="AE215" s="206">
        <v>124</v>
      </c>
      <c r="AF215" s="206">
        <v>78.8</v>
      </c>
      <c r="AG215" s="206">
        <v>99.2</v>
      </c>
      <c r="AH215" s="206">
        <v>0.99</v>
      </c>
      <c r="AI215" s="206">
        <v>32058</v>
      </c>
      <c r="AJ215" s="206">
        <v>2970</v>
      </c>
      <c r="AK215" s="207">
        <v>0.55000000000000004</v>
      </c>
      <c r="AL215" s="206">
        <v>124</v>
      </c>
      <c r="AM215" s="206">
        <v>81.599999999999994</v>
      </c>
      <c r="AN215" s="206">
        <v>99.2</v>
      </c>
      <c r="AO215" s="206">
        <v>0.99</v>
      </c>
      <c r="AP215" s="206">
        <v>31798</v>
      </c>
      <c r="AQ215" s="206">
        <v>2669</v>
      </c>
      <c r="AR215" s="207">
        <v>0.55000000000000004</v>
      </c>
    </row>
    <row r="216" spans="1:44" s="208" customFormat="1" ht="12.75">
      <c r="A216" s="212">
        <v>210</v>
      </c>
      <c r="B216" s="206" t="s">
        <v>570</v>
      </c>
      <c r="C216" s="206">
        <v>250</v>
      </c>
      <c r="D216" s="206">
        <v>137.1</v>
      </c>
      <c r="E216" s="206">
        <v>200</v>
      </c>
      <c r="F216" s="206">
        <v>0.93</v>
      </c>
      <c r="G216" s="206">
        <v>37362</v>
      </c>
      <c r="H216" s="206"/>
      <c r="I216" s="207">
        <v>0.41</v>
      </c>
      <c r="J216" s="206">
        <v>250</v>
      </c>
      <c r="K216" s="206">
        <v>180.9</v>
      </c>
      <c r="L216" s="206">
        <v>200</v>
      </c>
      <c r="M216" s="206">
        <v>0.91</v>
      </c>
      <c r="N216" s="206">
        <v>38820</v>
      </c>
      <c r="O216" s="206"/>
      <c r="P216" s="207">
        <v>0.32</v>
      </c>
      <c r="Q216" s="206">
        <v>250</v>
      </c>
      <c r="R216" s="206">
        <v>125.4</v>
      </c>
      <c r="S216" s="206">
        <v>200</v>
      </c>
      <c r="T216" s="206">
        <v>0.86</v>
      </c>
      <c r="U216" s="206">
        <v>25395</v>
      </c>
      <c r="V216" s="206"/>
      <c r="W216" s="207">
        <v>0.33</v>
      </c>
      <c r="X216" s="206">
        <v>250</v>
      </c>
      <c r="Y216" s="206">
        <v>110.1</v>
      </c>
      <c r="Z216" s="206">
        <v>200</v>
      </c>
      <c r="AA216" s="206">
        <v>0.87</v>
      </c>
      <c r="AB216" s="206">
        <v>18954</v>
      </c>
      <c r="AC216" s="206"/>
      <c r="AD216" s="207">
        <v>0.27</v>
      </c>
      <c r="AE216" s="206">
        <v>250</v>
      </c>
      <c r="AF216" s="206">
        <v>113.1</v>
      </c>
      <c r="AG216" s="206">
        <v>200</v>
      </c>
      <c r="AH216" s="206">
        <v>0.97</v>
      </c>
      <c r="AI216" s="206">
        <v>38715</v>
      </c>
      <c r="AJ216" s="206"/>
      <c r="AK216" s="207">
        <v>0.47</v>
      </c>
      <c r="AL216" s="206">
        <v>250</v>
      </c>
      <c r="AM216" s="206">
        <v>118.2</v>
      </c>
      <c r="AN216" s="206">
        <v>200</v>
      </c>
      <c r="AO216" s="206">
        <v>0.92</v>
      </c>
      <c r="AP216" s="206">
        <v>13989</v>
      </c>
      <c r="AQ216" s="206"/>
      <c r="AR216" s="207">
        <v>0.18</v>
      </c>
    </row>
    <row r="217" spans="1:44" s="208" customFormat="1" ht="12.75">
      <c r="A217" s="212">
        <v>211</v>
      </c>
      <c r="B217" s="206" t="s">
        <v>571</v>
      </c>
      <c r="C217" s="206">
        <v>400</v>
      </c>
      <c r="D217" s="206">
        <v>234</v>
      </c>
      <c r="E217" s="206">
        <v>320</v>
      </c>
      <c r="F217" s="206">
        <v>0.96</v>
      </c>
      <c r="G217" s="206">
        <v>98280</v>
      </c>
      <c r="H217" s="206">
        <v>17081</v>
      </c>
      <c r="I217" s="207">
        <v>0.61</v>
      </c>
      <c r="J217" s="206">
        <v>400</v>
      </c>
      <c r="K217" s="206">
        <v>229</v>
      </c>
      <c r="L217" s="206">
        <v>320</v>
      </c>
      <c r="M217" s="206">
        <v>0.97</v>
      </c>
      <c r="N217" s="206">
        <v>75385</v>
      </c>
      <c r="O217" s="206"/>
      <c r="P217" s="207">
        <v>0.45</v>
      </c>
      <c r="Q217" s="206">
        <v>400</v>
      </c>
      <c r="R217" s="206">
        <v>229.5</v>
      </c>
      <c r="S217" s="206">
        <v>320</v>
      </c>
      <c r="T217" s="206">
        <v>0.97</v>
      </c>
      <c r="U217" s="206">
        <v>77125</v>
      </c>
      <c r="V217" s="206"/>
      <c r="W217" s="207">
        <v>0.48</v>
      </c>
      <c r="X217" s="206">
        <v>400</v>
      </c>
      <c r="Y217" s="206">
        <v>268.5</v>
      </c>
      <c r="Z217" s="206">
        <v>320</v>
      </c>
      <c r="AA217" s="206">
        <v>0.97</v>
      </c>
      <c r="AB217" s="206">
        <v>85920</v>
      </c>
      <c r="AC217" s="206"/>
      <c r="AD217" s="207">
        <v>0.44</v>
      </c>
      <c r="AE217" s="206">
        <v>400</v>
      </c>
      <c r="AF217" s="206">
        <v>0</v>
      </c>
      <c r="AG217" s="206">
        <v>320</v>
      </c>
      <c r="AH217" s="206">
        <v>0.97</v>
      </c>
      <c r="AI217" s="206">
        <v>85920</v>
      </c>
      <c r="AJ217" s="206"/>
      <c r="AK217" s="207">
        <v>0.44</v>
      </c>
      <c r="AL217" s="206">
        <v>400</v>
      </c>
      <c r="AM217" s="206">
        <v>224.5</v>
      </c>
      <c r="AN217" s="206">
        <v>320</v>
      </c>
      <c r="AO217" s="206">
        <v>0.97</v>
      </c>
      <c r="AP217" s="206">
        <v>85920</v>
      </c>
      <c r="AQ217" s="206">
        <v>7508</v>
      </c>
      <c r="AR217" s="207">
        <v>0.55000000000000004</v>
      </c>
    </row>
    <row r="218" spans="1:44" s="208" customFormat="1" ht="12.75">
      <c r="A218" s="212">
        <v>212</v>
      </c>
      <c r="B218" s="206" t="s">
        <v>572</v>
      </c>
      <c r="C218" s="206">
        <v>360</v>
      </c>
      <c r="D218" s="206">
        <v>235</v>
      </c>
      <c r="E218" s="206">
        <v>288</v>
      </c>
      <c r="F218" s="206">
        <v>0.95</v>
      </c>
      <c r="G218" s="206">
        <v>94915</v>
      </c>
      <c r="H218" s="206">
        <v>14841</v>
      </c>
      <c r="I218" s="207">
        <v>0.59</v>
      </c>
      <c r="J218" s="206">
        <v>360</v>
      </c>
      <c r="K218" s="206">
        <v>231</v>
      </c>
      <c r="L218" s="206">
        <v>288</v>
      </c>
      <c r="M218" s="206">
        <v>0.94</v>
      </c>
      <c r="N218" s="206">
        <v>78885</v>
      </c>
      <c r="O218" s="206"/>
      <c r="P218" s="207">
        <v>0.49</v>
      </c>
      <c r="Q218" s="206">
        <v>360</v>
      </c>
      <c r="R218" s="206">
        <v>229</v>
      </c>
      <c r="S218" s="206">
        <v>288</v>
      </c>
      <c r="T218" s="206">
        <v>0.93</v>
      </c>
      <c r="U218" s="206">
        <v>86785</v>
      </c>
      <c r="V218" s="206">
        <v>9811</v>
      </c>
      <c r="W218" s="207">
        <v>0.56000000000000005</v>
      </c>
      <c r="X218" s="206">
        <v>360</v>
      </c>
      <c r="Y218" s="206">
        <v>227.5</v>
      </c>
      <c r="Z218" s="206">
        <v>288</v>
      </c>
      <c r="AA218" s="206">
        <v>0.94</v>
      </c>
      <c r="AB218" s="206">
        <v>87035</v>
      </c>
      <c r="AC218" s="206">
        <v>7872</v>
      </c>
      <c r="AD218" s="207">
        <v>0.55000000000000004</v>
      </c>
      <c r="AE218" s="206">
        <v>360</v>
      </c>
      <c r="AF218" s="206">
        <v>217</v>
      </c>
      <c r="AG218" s="206">
        <v>288</v>
      </c>
      <c r="AH218" s="206">
        <v>0.94</v>
      </c>
      <c r="AI218" s="206">
        <v>96080</v>
      </c>
      <c r="AJ218" s="206">
        <v>19992</v>
      </c>
      <c r="AK218" s="207">
        <v>0.63</v>
      </c>
      <c r="AL218" s="206">
        <v>360</v>
      </c>
      <c r="AM218" s="206">
        <v>212.5</v>
      </c>
      <c r="AN218" s="206">
        <v>288</v>
      </c>
      <c r="AO218" s="206">
        <v>0.93</v>
      </c>
      <c r="AP218" s="206">
        <v>89925</v>
      </c>
      <c r="AQ218" s="206">
        <v>17818</v>
      </c>
      <c r="AR218" s="207">
        <v>0.62</v>
      </c>
    </row>
    <row r="219" spans="1:44" s="208" customFormat="1" ht="12.75">
      <c r="A219" s="212">
        <v>213</v>
      </c>
      <c r="B219" s="206" t="s">
        <v>470</v>
      </c>
      <c r="C219" s="206">
        <v>111</v>
      </c>
      <c r="D219" s="206">
        <v>30.4</v>
      </c>
      <c r="E219" s="206">
        <v>88.8</v>
      </c>
      <c r="F219" s="206">
        <v>0.88</v>
      </c>
      <c r="G219" s="206">
        <v>9168</v>
      </c>
      <c r="H219" s="206"/>
      <c r="I219" s="207">
        <v>0.48</v>
      </c>
      <c r="J219" s="206">
        <v>111</v>
      </c>
      <c r="K219" s="206">
        <v>30.4</v>
      </c>
      <c r="L219" s="206">
        <v>88.8</v>
      </c>
      <c r="M219" s="206">
        <v>0.71</v>
      </c>
      <c r="N219" s="206">
        <v>3128</v>
      </c>
      <c r="O219" s="206"/>
      <c r="P219" s="207">
        <v>0.19</v>
      </c>
      <c r="Q219" s="206">
        <v>111</v>
      </c>
      <c r="R219" s="206">
        <v>30.4</v>
      </c>
      <c r="S219" s="206">
        <v>88.8</v>
      </c>
      <c r="T219" s="206">
        <v>0.69</v>
      </c>
      <c r="U219" s="206">
        <v>2886</v>
      </c>
      <c r="V219" s="206"/>
      <c r="W219" s="207">
        <v>0.19</v>
      </c>
      <c r="X219" s="206">
        <v>111</v>
      </c>
      <c r="Y219" s="206">
        <v>30.4</v>
      </c>
      <c r="Z219" s="206">
        <v>88.8</v>
      </c>
      <c r="AA219" s="206">
        <v>0.85</v>
      </c>
      <c r="AB219" s="206">
        <v>8818</v>
      </c>
      <c r="AC219" s="206"/>
      <c r="AD219" s="207">
        <v>0.46</v>
      </c>
      <c r="AE219" s="206">
        <v>111</v>
      </c>
      <c r="AF219" s="206">
        <v>30.8</v>
      </c>
      <c r="AG219" s="206">
        <v>88.8</v>
      </c>
      <c r="AH219" s="206">
        <v>0.88</v>
      </c>
      <c r="AI219" s="206">
        <v>9332</v>
      </c>
      <c r="AJ219" s="206"/>
      <c r="AK219" s="207">
        <v>0.46</v>
      </c>
      <c r="AL219" s="206">
        <v>111</v>
      </c>
      <c r="AM219" s="206">
        <v>30.8</v>
      </c>
      <c r="AN219" s="206">
        <v>88.8</v>
      </c>
      <c r="AO219" s="206">
        <v>0</v>
      </c>
      <c r="AP219" s="206">
        <v>9186</v>
      </c>
      <c r="AQ219" s="206">
        <v>9135</v>
      </c>
      <c r="AR219" s="207">
        <v>90.06</v>
      </c>
    </row>
    <row r="220" spans="1:44" s="208" customFormat="1" ht="12.75">
      <c r="A220" s="212">
        <v>214</v>
      </c>
      <c r="B220" s="206" t="s">
        <v>573</v>
      </c>
      <c r="C220" s="206">
        <v>153</v>
      </c>
      <c r="D220" s="206">
        <v>91.5</v>
      </c>
      <c r="E220" s="206">
        <v>122.4</v>
      </c>
      <c r="F220" s="206">
        <v>0.98</v>
      </c>
      <c r="G220" s="206">
        <v>46695</v>
      </c>
      <c r="H220" s="206">
        <v>14348</v>
      </c>
      <c r="I220" s="207">
        <v>0.72</v>
      </c>
      <c r="J220" s="206">
        <v>153</v>
      </c>
      <c r="K220" s="206">
        <v>87.5</v>
      </c>
      <c r="L220" s="206">
        <v>122.4</v>
      </c>
      <c r="M220" s="206">
        <v>0.98</v>
      </c>
      <c r="N220" s="206">
        <v>43980</v>
      </c>
      <c r="O220" s="206">
        <v>12130</v>
      </c>
      <c r="P220" s="207">
        <v>0.69</v>
      </c>
      <c r="Q220" s="206">
        <v>153</v>
      </c>
      <c r="R220" s="206">
        <v>79.5</v>
      </c>
      <c r="S220" s="206">
        <v>122.4</v>
      </c>
      <c r="T220" s="206">
        <v>0.98</v>
      </c>
      <c r="U220" s="206">
        <v>39455</v>
      </c>
      <c r="V220" s="206">
        <v>11390</v>
      </c>
      <c r="W220" s="207">
        <v>0.7</v>
      </c>
      <c r="X220" s="206">
        <v>153</v>
      </c>
      <c r="Y220" s="206">
        <v>81</v>
      </c>
      <c r="Z220" s="206">
        <v>122.4</v>
      </c>
      <c r="AA220" s="206">
        <v>0.97</v>
      </c>
      <c r="AB220" s="206">
        <v>36730</v>
      </c>
      <c r="AC220" s="206">
        <v>7369</v>
      </c>
      <c r="AD220" s="207">
        <v>0.63</v>
      </c>
      <c r="AE220" s="206">
        <v>153</v>
      </c>
      <c r="AF220" s="206">
        <v>81</v>
      </c>
      <c r="AG220" s="206">
        <v>122.4</v>
      </c>
      <c r="AH220" s="206">
        <v>0.98</v>
      </c>
      <c r="AI220" s="206">
        <v>37705</v>
      </c>
      <c r="AJ220" s="206">
        <v>8212</v>
      </c>
      <c r="AK220" s="207">
        <v>0.64</v>
      </c>
      <c r="AL220" s="206">
        <v>153</v>
      </c>
      <c r="AM220" s="206">
        <v>73</v>
      </c>
      <c r="AN220" s="206">
        <v>122.4</v>
      </c>
      <c r="AO220" s="206">
        <v>0.98</v>
      </c>
      <c r="AP220" s="206">
        <v>40040</v>
      </c>
      <c r="AQ220" s="206">
        <v>14225</v>
      </c>
      <c r="AR220" s="207">
        <v>0.78</v>
      </c>
    </row>
    <row r="221" spans="1:44" s="208" customFormat="1" ht="12.75">
      <c r="A221" s="212">
        <v>215</v>
      </c>
      <c r="B221" s="206" t="s">
        <v>574</v>
      </c>
      <c r="C221" s="206">
        <v>118</v>
      </c>
      <c r="D221" s="206">
        <v>54.08</v>
      </c>
      <c r="E221" s="206">
        <v>94.4</v>
      </c>
      <c r="F221" s="206">
        <v>0.96</v>
      </c>
      <c r="G221" s="206">
        <v>27578</v>
      </c>
      <c r="H221" s="206">
        <v>27578</v>
      </c>
      <c r="I221" s="207">
        <v>0</v>
      </c>
      <c r="J221" s="206">
        <v>118</v>
      </c>
      <c r="K221" s="206">
        <v>50.8</v>
      </c>
      <c r="L221" s="206">
        <v>94.4</v>
      </c>
      <c r="M221" s="206">
        <v>0.96</v>
      </c>
      <c r="N221" s="206">
        <v>28707</v>
      </c>
      <c r="O221" s="206">
        <v>28707</v>
      </c>
      <c r="P221" s="207">
        <v>0</v>
      </c>
      <c r="Q221" s="206">
        <v>118</v>
      </c>
      <c r="R221" s="206">
        <v>58.76</v>
      </c>
      <c r="S221" s="206">
        <v>94.4</v>
      </c>
      <c r="T221" s="206">
        <v>0.97</v>
      </c>
      <c r="U221" s="206">
        <v>25233</v>
      </c>
      <c r="V221" s="206">
        <v>25233</v>
      </c>
      <c r="W221" s="207">
        <v>0</v>
      </c>
      <c r="X221" s="206">
        <v>118</v>
      </c>
      <c r="Y221" s="206">
        <v>42.04</v>
      </c>
      <c r="Z221" s="206">
        <v>94.4</v>
      </c>
      <c r="AA221" s="206">
        <v>1</v>
      </c>
      <c r="AB221" s="206">
        <v>20540</v>
      </c>
      <c r="AC221" s="206">
        <v>20540</v>
      </c>
      <c r="AD221" s="207">
        <v>0</v>
      </c>
      <c r="AE221" s="206">
        <v>118</v>
      </c>
      <c r="AF221" s="206">
        <v>41.24</v>
      </c>
      <c r="AG221" s="206">
        <v>94.4</v>
      </c>
      <c r="AH221" s="206">
        <v>1</v>
      </c>
      <c r="AI221" s="206">
        <v>21311</v>
      </c>
      <c r="AJ221" s="206">
        <v>21311</v>
      </c>
      <c r="AK221" s="207">
        <v>0</v>
      </c>
      <c r="AL221" s="206">
        <v>118</v>
      </c>
      <c r="AM221" s="206">
        <v>37.799999999999997</v>
      </c>
      <c r="AN221" s="206">
        <v>94.4</v>
      </c>
      <c r="AO221" s="206">
        <v>1</v>
      </c>
      <c r="AP221" s="206">
        <v>20177</v>
      </c>
      <c r="AQ221" s="206">
        <v>20177</v>
      </c>
      <c r="AR221" s="207">
        <v>0</v>
      </c>
    </row>
    <row r="222" spans="1:44" s="208" customFormat="1" ht="12.75">
      <c r="A222" s="212">
        <v>216</v>
      </c>
      <c r="B222" s="206" t="s">
        <v>575</v>
      </c>
      <c r="C222" s="206">
        <v>900</v>
      </c>
      <c r="D222" s="206">
        <v>792</v>
      </c>
      <c r="E222" s="206">
        <v>792</v>
      </c>
      <c r="F222" s="206">
        <v>0.95</v>
      </c>
      <c r="G222" s="206">
        <v>355740</v>
      </c>
      <c r="H222" s="206">
        <v>84135</v>
      </c>
      <c r="I222" s="207">
        <v>0.65</v>
      </c>
      <c r="J222" s="206">
        <v>900</v>
      </c>
      <c r="K222" s="206">
        <v>794</v>
      </c>
      <c r="L222" s="206">
        <v>794</v>
      </c>
      <c r="M222" s="206">
        <v>0.96</v>
      </c>
      <c r="N222" s="206">
        <v>355220</v>
      </c>
      <c r="O222" s="206">
        <v>71785</v>
      </c>
      <c r="P222" s="207">
        <v>0.63</v>
      </c>
      <c r="Q222" s="206">
        <v>900</v>
      </c>
      <c r="R222" s="206">
        <v>771.2</v>
      </c>
      <c r="S222" s="206">
        <v>771.2</v>
      </c>
      <c r="T222" s="206">
        <v>0.98</v>
      </c>
      <c r="U222" s="206">
        <v>338520</v>
      </c>
      <c r="V222" s="206">
        <v>65858</v>
      </c>
      <c r="W222" s="207">
        <v>0.62</v>
      </c>
      <c r="X222" s="206">
        <v>900</v>
      </c>
      <c r="Y222" s="206">
        <v>776</v>
      </c>
      <c r="Z222" s="206">
        <v>776</v>
      </c>
      <c r="AA222" s="206">
        <v>0.98</v>
      </c>
      <c r="AB222" s="206">
        <v>387600</v>
      </c>
      <c r="AC222" s="206">
        <v>104961</v>
      </c>
      <c r="AD222" s="207">
        <v>0.69</v>
      </c>
      <c r="AE222" s="206">
        <v>900</v>
      </c>
      <c r="AF222" s="206">
        <v>804</v>
      </c>
      <c r="AG222" s="206">
        <v>804</v>
      </c>
      <c r="AH222" s="206">
        <v>0.98</v>
      </c>
      <c r="AI222" s="206">
        <v>388000</v>
      </c>
      <c r="AJ222" s="206">
        <v>94954</v>
      </c>
      <c r="AK222" s="207">
        <v>0.66</v>
      </c>
      <c r="AL222" s="206">
        <v>900</v>
      </c>
      <c r="AM222" s="206">
        <v>796</v>
      </c>
      <c r="AN222" s="206">
        <v>796</v>
      </c>
      <c r="AO222" s="206">
        <v>0.98</v>
      </c>
      <c r="AP222" s="206">
        <v>388000</v>
      </c>
      <c r="AQ222" s="206">
        <v>107229</v>
      </c>
      <c r="AR222" s="207">
        <v>0.69</v>
      </c>
    </row>
    <row r="223" spans="1:44" s="208" customFormat="1" ht="12.75">
      <c r="A223" s="212">
        <v>217</v>
      </c>
      <c r="B223" s="206" t="s">
        <v>576</v>
      </c>
      <c r="C223" s="206">
        <v>149</v>
      </c>
      <c r="D223" s="206">
        <v>201.2</v>
      </c>
      <c r="E223" s="206">
        <v>201.2</v>
      </c>
      <c r="F223" s="206">
        <v>0.9</v>
      </c>
      <c r="G223" s="206">
        <v>115786</v>
      </c>
      <c r="H223" s="206">
        <v>50699</v>
      </c>
      <c r="I223" s="207">
        <v>0.89</v>
      </c>
      <c r="J223" s="206">
        <v>149</v>
      </c>
      <c r="K223" s="206">
        <v>197</v>
      </c>
      <c r="L223" s="206">
        <v>197</v>
      </c>
      <c r="M223" s="206">
        <v>0.94</v>
      </c>
      <c r="N223" s="206">
        <v>112406</v>
      </c>
      <c r="O223" s="206">
        <v>43365</v>
      </c>
      <c r="P223" s="207">
        <v>0.81</v>
      </c>
      <c r="Q223" s="206">
        <v>149</v>
      </c>
      <c r="R223" s="206">
        <v>202.6</v>
      </c>
      <c r="S223" s="206">
        <v>202.6</v>
      </c>
      <c r="T223" s="206">
        <v>0.93</v>
      </c>
      <c r="U223" s="206">
        <v>104456</v>
      </c>
      <c r="V223" s="206">
        <v>36363</v>
      </c>
      <c r="W223" s="207">
        <v>0.77</v>
      </c>
      <c r="X223" s="206">
        <v>149</v>
      </c>
      <c r="Y223" s="206">
        <v>195.4</v>
      </c>
      <c r="Z223" s="206">
        <v>195.4</v>
      </c>
      <c r="AA223" s="206">
        <v>0.94</v>
      </c>
      <c r="AB223" s="206">
        <v>100572</v>
      </c>
      <c r="AC223" s="206">
        <v>32470</v>
      </c>
      <c r="AD223" s="207">
        <v>0.74</v>
      </c>
      <c r="AE223" s="206">
        <v>149</v>
      </c>
      <c r="AF223" s="206">
        <v>0</v>
      </c>
      <c r="AG223" s="206">
        <v>195.4</v>
      </c>
      <c r="AH223" s="206">
        <v>0.94</v>
      </c>
      <c r="AI223" s="206">
        <v>100572</v>
      </c>
      <c r="AJ223" s="206">
        <v>32470</v>
      </c>
      <c r="AK223" s="207">
        <v>0.74</v>
      </c>
      <c r="AL223" s="206">
        <v>149</v>
      </c>
      <c r="AM223" s="206">
        <v>0</v>
      </c>
      <c r="AN223" s="206">
        <v>195.4</v>
      </c>
      <c r="AO223" s="206">
        <v>0.94</v>
      </c>
      <c r="AP223" s="206">
        <v>100572</v>
      </c>
      <c r="AQ223" s="206">
        <v>34667</v>
      </c>
      <c r="AR223" s="207">
        <v>0.76</v>
      </c>
    </row>
    <row r="224" spans="1:44" s="208" customFormat="1" ht="12.75">
      <c r="A224" s="212">
        <v>218</v>
      </c>
      <c r="B224" s="206" t="s">
        <v>576</v>
      </c>
      <c r="C224" s="206">
        <v>450</v>
      </c>
      <c r="D224" s="206">
        <v>315</v>
      </c>
      <c r="E224" s="206">
        <v>360</v>
      </c>
      <c r="F224" s="206">
        <v>0.97</v>
      </c>
      <c r="G224" s="206">
        <v>210530</v>
      </c>
      <c r="H224" s="206">
        <v>100407</v>
      </c>
      <c r="I224" s="207">
        <v>0.96</v>
      </c>
      <c r="J224" s="206">
        <v>450</v>
      </c>
      <c r="K224" s="206">
        <v>322</v>
      </c>
      <c r="L224" s="206">
        <v>360</v>
      </c>
      <c r="M224" s="206">
        <v>0.97</v>
      </c>
      <c r="N224" s="206">
        <v>184240</v>
      </c>
      <c r="O224" s="206">
        <v>68648</v>
      </c>
      <c r="P224" s="207">
        <v>0.8</v>
      </c>
      <c r="Q224" s="206">
        <v>450</v>
      </c>
      <c r="R224" s="206">
        <v>321.60000000000002</v>
      </c>
      <c r="S224" s="206">
        <v>360</v>
      </c>
      <c r="T224" s="206">
        <v>0.96</v>
      </c>
      <c r="U224" s="206">
        <v>178040</v>
      </c>
      <c r="V224" s="206">
        <v>66826</v>
      </c>
      <c r="W224" s="207">
        <v>0.8</v>
      </c>
      <c r="X224" s="206">
        <v>450</v>
      </c>
      <c r="Y224" s="206">
        <v>329</v>
      </c>
      <c r="Z224" s="206">
        <v>360</v>
      </c>
      <c r="AA224" s="206">
        <v>0.97</v>
      </c>
      <c r="AB224" s="206">
        <v>208180</v>
      </c>
      <c r="AC224" s="206">
        <v>89721</v>
      </c>
      <c r="AD224" s="207">
        <v>0.88</v>
      </c>
      <c r="AE224" s="206">
        <v>450</v>
      </c>
      <c r="AF224" s="206">
        <v>337</v>
      </c>
      <c r="AG224" s="206">
        <v>360</v>
      </c>
      <c r="AH224" s="206">
        <v>0.97</v>
      </c>
      <c r="AI224" s="206">
        <v>194000</v>
      </c>
      <c r="AJ224" s="206">
        <v>72999</v>
      </c>
      <c r="AK224" s="207">
        <v>0.8</v>
      </c>
      <c r="AL224" s="206">
        <v>450</v>
      </c>
      <c r="AM224" s="206">
        <v>340</v>
      </c>
      <c r="AN224" s="206">
        <v>360</v>
      </c>
      <c r="AO224" s="206">
        <v>0.98</v>
      </c>
      <c r="AP224" s="206">
        <v>195000</v>
      </c>
      <c r="AQ224" s="206">
        <v>75660</v>
      </c>
      <c r="AR224" s="207">
        <v>0.82</v>
      </c>
    </row>
    <row r="225" spans="1:44" s="208" customFormat="1" ht="12.75">
      <c r="A225" s="212">
        <v>219</v>
      </c>
      <c r="B225" s="206" t="s">
        <v>577</v>
      </c>
      <c r="C225" s="206">
        <v>150</v>
      </c>
      <c r="D225" s="206">
        <v>346</v>
      </c>
      <c r="E225" s="206">
        <v>346</v>
      </c>
      <c r="F225" s="206">
        <v>0.88</v>
      </c>
      <c r="G225" s="206">
        <v>105520</v>
      </c>
      <c r="H225" s="206"/>
      <c r="I225" s="207">
        <v>0.48</v>
      </c>
      <c r="J225" s="206">
        <v>150</v>
      </c>
      <c r="K225" s="206">
        <v>386</v>
      </c>
      <c r="L225" s="206">
        <v>410</v>
      </c>
      <c r="M225" s="206">
        <v>0.86</v>
      </c>
      <c r="N225" s="206">
        <v>114240</v>
      </c>
      <c r="O225" s="206"/>
      <c r="P225" s="207">
        <v>0.44</v>
      </c>
      <c r="Q225" s="206">
        <v>150</v>
      </c>
      <c r="R225" s="206">
        <v>402</v>
      </c>
      <c r="S225" s="206">
        <v>402</v>
      </c>
      <c r="T225" s="206">
        <v>0.83</v>
      </c>
      <c r="U225" s="206">
        <v>129740</v>
      </c>
      <c r="V225" s="206">
        <v>9492</v>
      </c>
      <c r="W225" s="207">
        <v>0.54</v>
      </c>
      <c r="X225" s="206">
        <v>150</v>
      </c>
      <c r="Y225" s="206">
        <v>342</v>
      </c>
      <c r="Z225" s="206">
        <v>360</v>
      </c>
      <c r="AA225" s="206">
        <v>0.83</v>
      </c>
      <c r="AB225" s="206">
        <v>124520</v>
      </c>
      <c r="AC225" s="206">
        <v>13045</v>
      </c>
      <c r="AD225" s="207">
        <v>0.56000000000000005</v>
      </c>
      <c r="AE225" s="206">
        <v>150</v>
      </c>
      <c r="AF225" s="206">
        <v>408</v>
      </c>
      <c r="AG225" s="206">
        <v>408</v>
      </c>
      <c r="AH225" s="206">
        <v>0.82</v>
      </c>
      <c r="AI225" s="206">
        <v>124580</v>
      </c>
      <c r="AJ225" s="206">
        <v>761</v>
      </c>
      <c r="AK225" s="207">
        <v>0.5</v>
      </c>
      <c r="AL225" s="206">
        <v>150</v>
      </c>
      <c r="AM225" s="206">
        <v>416</v>
      </c>
      <c r="AN225" s="206">
        <v>416</v>
      </c>
      <c r="AO225" s="206">
        <v>0.82</v>
      </c>
      <c r="AP225" s="206">
        <v>122800</v>
      </c>
      <c r="AQ225" s="206"/>
      <c r="AR225" s="207">
        <v>0.5</v>
      </c>
    </row>
    <row r="226" spans="1:44" s="208" customFormat="1" ht="12.75">
      <c r="A226" s="212">
        <v>220</v>
      </c>
      <c r="B226" s="206" t="s">
        <v>578</v>
      </c>
      <c r="C226" s="206">
        <v>146</v>
      </c>
      <c r="D226" s="206">
        <v>194.2</v>
      </c>
      <c r="E226" s="206">
        <v>194.2</v>
      </c>
      <c r="F226" s="206">
        <v>0.98</v>
      </c>
      <c r="G226" s="206">
        <v>56036</v>
      </c>
      <c r="H226" s="206"/>
      <c r="I226" s="207">
        <v>0.41</v>
      </c>
      <c r="J226" s="206">
        <v>146</v>
      </c>
      <c r="K226" s="206">
        <v>161.4</v>
      </c>
      <c r="L226" s="206">
        <v>161.4</v>
      </c>
      <c r="M226" s="206">
        <v>0.98</v>
      </c>
      <c r="N226" s="206">
        <v>61108</v>
      </c>
      <c r="O226" s="206">
        <v>2526</v>
      </c>
      <c r="P226" s="207">
        <v>0.52</v>
      </c>
      <c r="Q226" s="206">
        <v>146</v>
      </c>
      <c r="R226" s="206">
        <v>161.19999999999999</v>
      </c>
      <c r="S226" s="206">
        <v>161.19999999999999</v>
      </c>
      <c r="T226" s="206">
        <v>0.98</v>
      </c>
      <c r="U226" s="206">
        <v>55806</v>
      </c>
      <c r="V226" s="206"/>
      <c r="W226" s="207">
        <v>0.49</v>
      </c>
      <c r="X226" s="206">
        <v>146</v>
      </c>
      <c r="Y226" s="206">
        <v>155.19999999999999</v>
      </c>
      <c r="Z226" s="206">
        <v>155.19999999999999</v>
      </c>
      <c r="AA226" s="206">
        <v>0.98</v>
      </c>
      <c r="AB226" s="206">
        <v>51448</v>
      </c>
      <c r="AC226" s="206"/>
      <c r="AD226" s="207">
        <v>0.46</v>
      </c>
      <c r="AE226" s="206">
        <v>146</v>
      </c>
      <c r="AF226" s="206">
        <v>157.6</v>
      </c>
      <c r="AG226" s="206">
        <v>157.6</v>
      </c>
      <c r="AH226" s="206">
        <v>0.98</v>
      </c>
      <c r="AI226" s="206">
        <v>58102</v>
      </c>
      <c r="AJ226" s="206">
        <v>788</v>
      </c>
      <c r="AK226" s="207">
        <v>0.51</v>
      </c>
      <c r="AL226" s="206">
        <v>146</v>
      </c>
      <c r="AM226" s="206">
        <v>156</v>
      </c>
      <c r="AN226" s="206">
        <v>156</v>
      </c>
      <c r="AO226" s="206">
        <v>0.98</v>
      </c>
      <c r="AP226" s="206">
        <v>54572</v>
      </c>
      <c r="AQ226" s="206"/>
      <c r="AR226" s="207">
        <v>0.5</v>
      </c>
    </row>
    <row r="227" spans="1:44" s="208" customFormat="1" ht="12.75">
      <c r="A227" s="212">
        <v>221</v>
      </c>
      <c r="B227" s="206" t="s">
        <v>579</v>
      </c>
      <c r="C227" s="206">
        <v>300</v>
      </c>
      <c r="D227" s="206">
        <v>226.02</v>
      </c>
      <c r="E227" s="206">
        <v>240</v>
      </c>
      <c r="F227" s="206">
        <v>0.96</v>
      </c>
      <c r="G227" s="206">
        <v>29568</v>
      </c>
      <c r="H227" s="206"/>
      <c r="I227" s="207">
        <v>0.19</v>
      </c>
      <c r="J227" s="206">
        <v>300</v>
      </c>
      <c r="K227" s="206">
        <v>256.5</v>
      </c>
      <c r="L227" s="206">
        <v>256.5</v>
      </c>
      <c r="M227" s="206">
        <v>0.96</v>
      </c>
      <c r="N227" s="206">
        <v>28308</v>
      </c>
      <c r="O227" s="206"/>
      <c r="P227" s="207">
        <v>0.16</v>
      </c>
      <c r="Q227" s="206">
        <v>300</v>
      </c>
      <c r="R227" s="206">
        <v>290.10000000000002</v>
      </c>
      <c r="S227" s="206">
        <v>290.10000000000002</v>
      </c>
      <c r="T227" s="206">
        <v>0.93</v>
      </c>
      <c r="U227" s="206">
        <v>43893</v>
      </c>
      <c r="V227" s="206"/>
      <c r="W227" s="207">
        <v>0.22</v>
      </c>
      <c r="X227" s="206">
        <v>300</v>
      </c>
      <c r="Y227" s="206">
        <v>286.5</v>
      </c>
      <c r="Z227" s="206">
        <v>286.5</v>
      </c>
      <c r="AA227" s="206">
        <v>0.95</v>
      </c>
      <c r="AB227" s="206">
        <v>41385</v>
      </c>
      <c r="AC227" s="206"/>
      <c r="AD227" s="207">
        <v>0.2</v>
      </c>
      <c r="AE227" s="206">
        <v>300</v>
      </c>
      <c r="AF227" s="206">
        <v>271.5</v>
      </c>
      <c r="AG227" s="206">
        <v>271.5</v>
      </c>
      <c r="AH227" s="206">
        <v>0.95</v>
      </c>
      <c r="AI227" s="206">
        <v>19641</v>
      </c>
      <c r="AJ227" s="206"/>
      <c r="AK227" s="207">
        <v>0.1</v>
      </c>
      <c r="AL227" s="206">
        <v>300</v>
      </c>
      <c r="AM227" s="206">
        <v>90.3</v>
      </c>
      <c r="AN227" s="206">
        <v>240</v>
      </c>
      <c r="AO227" s="206">
        <v>0.94</v>
      </c>
      <c r="AP227" s="206">
        <v>9402</v>
      </c>
      <c r="AQ227" s="206"/>
      <c r="AR227" s="207">
        <v>0.15</v>
      </c>
    </row>
    <row r="228" spans="1:44" s="208" customFormat="1" ht="12.75">
      <c r="A228" s="212">
        <v>222</v>
      </c>
      <c r="B228" s="206" t="s">
        <v>580</v>
      </c>
      <c r="C228" s="206">
        <v>155</v>
      </c>
      <c r="D228" s="206">
        <v>69.239999999999995</v>
      </c>
      <c r="E228" s="206">
        <v>124</v>
      </c>
      <c r="F228" s="206">
        <v>0.92</v>
      </c>
      <c r="G228" s="206">
        <v>5207</v>
      </c>
      <c r="H228" s="206"/>
      <c r="I228" s="207">
        <v>0.11</v>
      </c>
      <c r="J228" s="206">
        <v>155</v>
      </c>
      <c r="K228" s="206">
        <v>75</v>
      </c>
      <c r="L228" s="206">
        <v>124</v>
      </c>
      <c r="M228" s="206">
        <v>0.91</v>
      </c>
      <c r="N228" s="206">
        <v>6644</v>
      </c>
      <c r="O228" s="206"/>
      <c r="P228" s="207">
        <v>0.13</v>
      </c>
      <c r="Q228" s="206">
        <v>155</v>
      </c>
      <c r="R228" s="206">
        <v>71.16</v>
      </c>
      <c r="S228" s="206">
        <v>124</v>
      </c>
      <c r="T228" s="206">
        <v>0.88</v>
      </c>
      <c r="U228" s="206">
        <v>3242</v>
      </c>
      <c r="V228" s="206"/>
      <c r="W228" s="207">
        <v>7.0000000000000007E-2</v>
      </c>
      <c r="X228" s="206">
        <v>155</v>
      </c>
      <c r="Y228" s="206">
        <v>66.36</v>
      </c>
      <c r="Z228" s="206">
        <v>124</v>
      </c>
      <c r="AA228" s="206">
        <v>0.97</v>
      </c>
      <c r="AB228" s="206">
        <v>5969</v>
      </c>
      <c r="AC228" s="206"/>
      <c r="AD228" s="207">
        <v>0.12</v>
      </c>
      <c r="AE228" s="206">
        <v>155</v>
      </c>
      <c r="AF228" s="206">
        <v>72.12</v>
      </c>
      <c r="AG228" s="206">
        <v>124</v>
      </c>
      <c r="AH228" s="206">
        <v>0.99</v>
      </c>
      <c r="AI228" s="206">
        <v>6656</v>
      </c>
      <c r="AJ228" s="206"/>
      <c r="AK228" s="207">
        <v>0.12</v>
      </c>
      <c r="AL228" s="206">
        <v>155</v>
      </c>
      <c r="AM228" s="206">
        <v>66.599999999999994</v>
      </c>
      <c r="AN228" s="206">
        <v>124</v>
      </c>
      <c r="AO228" s="206">
        <v>0.99</v>
      </c>
      <c r="AP228" s="206">
        <v>6011</v>
      </c>
      <c r="AQ228" s="206"/>
      <c r="AR228" s="207">
        <v>0.12</v>
      </c>
    </row>
    <row r="229" spans="1:44" s="208" customFormat="1" ht="12.75">
      <c r="A229" s="212">
        <v>223</v>
      </c>
      <c r="B229" s="206" t="s">
        <v>581</v>
      </c>
      <c r="C229" s="206">
        <v>340</v>
      </c>
      <c r="D229" s="206">
        <v>190</v>
      </c>
      <c r="E229" s="206">
        <v>306</v>
      </c>
      <c r="F229" s="206">
        <v>0.98</v>
      </c>
      <c r="G229" s="206">
        <v>73590</v>
      </c>
      <c r="H229" s="206">
        <v>73590</v>
      </c>
      <c r="I229" s="207">
        <v>0</v>
      </c>
      <c r="J229" s="206">
        <v>340</v>
      </c>
      <c r="K229" s="206">
        <v>178</v>
      </c>
      <c r="L229" s="206">
        <v>306</v>
      </c>
      <c r="M229" s="206">
        <v>0.99</v>
      </c>
      <c r="N229" s="206">
        <v>67540</v>
      </c>
      <c r="O229" s="206">
        <v>67540</v>
      </c>
      <c r="P229" s="207">
        <v>0</v>
      </c>
      <c r="Q229" s="206">
        <v>340</v>
      </c>
      <c r="R229" s="206">
        <v>188</v>
      </c>
      <c r="S229" s="206">
        <v>306</v>
      </c>
      <c r="T229" s="206">
        <v>0.99</v>
      </c>
      <c r="U229" s="206">
        <v>68100</v>
      </c>
      <c r="V229" s="206">
        <v>68100</v>
      </c>
      <c r="W229" s="207">
        <v>0</v>
      </c>
      <c r="X229" s="206">
        <v>340</v>
      </c>
      <c r="Y229" s="206">
        <v>212</v>
      </c>
      <c r="Z229" s="206">
        <v>306</v>
      </c>
      <c r="AA229" s="206">
        <v>0.99</v>
      </c>
      <c r="AB229" s="206">
        <v>68850</v>
      </c>
      <c r="AC229" s="206">
        <v>68850</v>
      </c>
      <c r="AD229" s="207">
        <v>0</v>
      </c>
      <c r="AE229" s="206">
        <v>340</v>
      </c>
      <c r="AF229" s="206">
        <v>214</v>
      </c>
      <c r="AG229" s="206">
        <v>306</v>
      </c>
      <c r="AH229" s="206">
        <v>0.99</v>
      </c>
      <c r="AI229" s="206">
        <v>73110</v>
      </c>
      <c r="AJ229" s="206">
        <v>73110</v>
      </c>
      <c r="AK229" s="207">
        <v>0</v>
      </c>
      <c r="AL229" s="206">
        <v>340</v>
      </c>
      <c r="AM229" s="206">
        <v>212</v>
      </c>
      <c r="AN229" s="206">
        <v>306</v>
      </c>
      <c r="AO229" s="206">
        <v>0.99</v>
      </c>
      <c r="AP229" s="206">
        <v>70900</v>
      </c>
      <c r="AQ229" s="206">
        <v>70900</v>
      </c>
      <c r="AR229" s="207">
        <v>0</v>
      </c>
    </row>
    <row r="230" spans="1:44" s="208" customFormat="1" ht="12.75">
      <c r="A230" s="212">
        <v>224</v>
      </c>
      <c r="B230" s="206" t="s">
        <v>581</v>
      </c>
      <c r="C230" s="206">
        <v>156</v>
      </c>
      <c r="D230" s="206">
        <v>63</v>
      </c>
      <c r="E230" s="206">
        <v>140.4</v>
      </c>
      <c r="F230" s="206">
        <v>0.87</v>
      </c>
      <c r="G230" s="206">
        <v>21625</v>
      </c>
      <c r="H230" s="206">
        <v>21625</v>
      </c>
      <c r="I230" s="207">
        <v>0</v>
      </c>
      <c r="J230" s="206">
        <v>156</v>
      </c>
      <c r="K230" s="206">
        <v>66.400000000000006</v>
      </c>
      <c r="L230" s="206">
        <v>140.4</v>
      </c>
      <c r="M230" s="206">
        <v>0.81</v>
      </c>
      <c r="N230" s="206">
        <v>21104</v>
      </c>
      <c r="O230" s="206">
        <v>21104</v>
      </c>
      <c r="P230" s="207">
        <v>0</v>
      </c>
      <c r="Q230" s="206">
        <v>156</v>
      </c>
      <c r="R230" s="206">
        <v>64.8</v>
      </c>
      <c r="S230" s="206">
        <v>140.4</v>
      </c>
      <c r="T230" s="206">
        <v>0.83</v>
      </c>
      <c r="U230" s="206">
        <v>21358</v>
      </c>
      <c r="V230" s="206">
        <v>21358</v>
      </c>
      <c r="W230" s="207">
        <v>0</v>
      </c>
      <c r="X230" s="206">
        <v>156</v>
      </c>
      <c r="Y230" s="206">
        <v>79</v>
      </c>
      <c r="Z230" s="206">
        <v>140.4</v>
      </c>
      <c r="AA230" s="206">
        <v>0.9</v>
      </c>
      <c r="AB230" s="206">
        <v>24974</v>
      </c>
      <c r="AC230" s="206">
        <v>24974</v>
      </c>
      <c r="AD230" s="207">
        <v>0</v>
      </c>
      <c r="AE230" s="206">
        <v>156</v>
      </c>
      <c r="AF230" s="206">
        <v>74.599999999999994</v>
      </c>
      <c r="AG230" s="206">
        <v>140.4</v>
      </c>
      <c r="AH230" s="206">
        <v>0.87</v>
      </c>
      <c r="AI230" s="206">
        <v>28636</v>
      </c>
      <c r="AJ230" s="206">
        <v>28636</v>
      </c>
      <c r="AK230" s="207">
        <v>0</v>
      </c>
      <c r="AL230" s="206">
        <v>156</v>
      </c>
      <c r="AM230" s="206">
        <v>71.599999999999994</v>
      </c>
      <c r="AN230" s="206">
        <v>140.4</v>
      </c>
      <c r="AO230" s="206">
        <v>0.86</v>
      </c>
      <c r="AP230" s="206">
        <v>25297</v>
      </c>
      <c r="AQ230" s="206">
        <v>25297</v>
      </c>
      <c r="AR230" s="207">
        <v>0</v>
      </c>
    </row>
    <row r="231" spans="1:44" s="208" customFormat="1" ht="12.75">
      <c r="A231" s="212">
        <v>225</v>
      </c>
      <c r="B231" s="206" t="s">
        <v>582</v>
      </c>
      <c r="C231" s="206">
        <v>134</v>
      </c>
      <c r="D231" s="206">
        <v>92.4</v>
      </c>
      <c r="E231" s="206">
        <v>107.2</v>
      </c>
      <c r="F231" s="206">
        <v>0.83</v>
      </c>
      <c r="G231" s="206">
        <v>5970</v>
      </c>
      <c r="H231" s="206"/>
      <c r="I231" s="207">
        <v>0.11</v>
      </c>
      <c r="J231" s="206">
        <v>134</v>
      </c>
      <c r="K231" s="206">
        <v>93.6</v>
      </c>
      <c r="L231" s="206">
        <v>107.2</v>
      </c>
      <c r="M231" s="206">
        <v>0.82</v>
      </c>
      <c r="N231" s="206">
        <v>6580</v>
      </c>
      <c r="O231" s="206"/>
      <c r="P231" s="207">
        <v>0.11</v>
      </c>
      <c r="Q231" s="206">
        <v>134</v>
      </c>
      <c r="R231" s="206">
        <v>89.6</v>
      </c>
      <c r="S231" s="206">
        <v>107.2</v>
      </c>
      <c r="T231" s="206">
        <v>0.84</v>
      </c>
      <c r="U231" s="206">
        <v>6794</v>
      </c>
      <c r="V231" s="206"/>
      <c r="W231" s="207">
        <v>0.13</v>
      </c>
      <c r="X231" s="206">
        <v>134</v>
      </c>
      <c r="Y231" s="206">
        <v>90.8</v>
      </c>
      <c r="Z231" s="206">
        <v>107.2</v>
      </c>
      <c r="AA231" s="206">
        <v>0.82</v>
      </c>
      <c r="AB231" s="206">
        <v>6194</v>
      </c>
      <c r="AC231" s="206"/>
      <c r="AD231" s="207">
        <v>0.11</v>
      </c>
      <c r="AE231" s="206">
        <v>134</v>
      </c>
      <c r="AF231" s="206">
        <v>99.2</v>
      </c>
      <c r="AG231" s="206">
        <v>107.2</v>
      </c>
      <c r="AH231" s="206">
        <v>0.81</v>
      </c>
      <c r="AI231" s="206">
        <v>7048</v>
      </c>
      <c r="AJ231" s="206"/>
      <c r="AK231" s="207">
        <v>0.12</v>
      </c>
      <c r="AL231" s="206">
        <v>134</v>
      </c>
      <c r="AM231" s="206">
        <v>110.8</v>
      </c>
      <c r="AN231" s="206">
        <v>110.8</v>
      </c>
      <c r="AO231" s="206">
        <v>0.82</v>
      </c>
      <c r="AP231" s="206">
        <v>7530</v>
      </c>
      <c r="AQ231" s="206"/>
      <c r="AR231" s="207">
        <v>0.12</v>
      </c>
    </row>
    <row r="232" spans="1:44" s="208" customFormat="1" ht="12.75">
      <c r="A232" s="212">
        <v>226</v>
      </c>
      <c r="B232" s="206" t="s">
        <v>583</v>
      </c>
      <c r="C232" s="206">
        <v>260</v>
      </c>
      <c r="D232" s="206">
        <v>291.60000000000002</v>
      </c>
      <c r="E232" s="206">
        <v>291.60000000000002</v>
      </c>
      <c r="F232" s="206">
        <v>0.95</v>
      </c>
      <c r="G232" s="206">
        <v>48898</v>
      </c>
      <c r="H232" s="206"/>
      <c r="I232" s="207">
        <v>0.25</v>
      </c>
      <c r="J232" s="206">
        <v>260</v>
      </c>
      <c r="K232" s="206">
        <v>259.2</v>
      </c>
      <c r="L232" s="206">
        <v>259.2</v>
      </c>
      <c r="M232" s="206">
        <v>0.95</v>
      </c>
      <c r="N232" s="206">
        <v>36558</v>
      </c>
      <c r="O232" s="206"/>
      <c r="P232" s="207">
        <v>0.2</v>
      </c>
      <c r="Q232" s="206">
        <v>260</v>
      </c>
      <c r="R232" s="206">
        <v>272</v>
      </c>
      <c r="S232" s="206">
        <v>272</v>
      </c>
      <c r="T232" s="206">
        <v>0.95</v>
      </c>
      <c r="U232" s="206">
        <v>21070</v>
      </c>
      <c r="V232" s="206"/>
      <c r="W232" s="207">
        <v>0.11</v>
      </c>
      <c r="X232" s="206">
        <v>260</v>
      </c>
      <c r="Y232" s="206">
        <v>234</v>
      </c>
      <c r="Z232" s="206">
        <v>234</v>
      </c>
      <c r="AA232" s="206">
        <v>0.94</v>
      </c>
      <c r="AB232" s="206">
        <v>22990</v>
      </c>
      <c r="AC232" s="206"/>
      <c r="AD232" s="207">
        <v>0.14000000000000001</v>
      </c>
      <c r="AE232" s="206">
        <v>260</v>
      </c>
      <c r="AF232" s="206">
        <v>222</v>
      </c>
      <c r="AG232" s="206">
        <v>222</v>
      </c>
      <c r="AH232" s="206">
        <v>0.92</v>
      </c>
      <c r="AI232" s="206">
        <v>13272</v>
      </c>
      <c r="AJ232" s="206"/>
      <c r="AK232" s="207">
        <v>0.09</v>
      </c>
      <c r="AL232" s="206">
        <v>260</v>
      </c>
      <c r="AM232" s="206">
        <v>251.2</v>
      </c>
      <c r="AN232" s="206">
        <v>251.2</v>
      </c>
      <c r="AO232" s="206">
        <v>0.95</v>
      </c>
      <c r="AP232" s="206">
        <v>25006</v>
      </c>
      <c r="AQ232" s="206"/>
      <c r="AR232" s="207">
        <v>0.15</v>
      </c>
    </row>
    <row r="233" spans="1:44" s="208" customFormat="1" ht="12.75">
      <c r="A233" s="212">
        <v>227</v>
      </c>
      <c r="B233" s="206" t="s">
        <v>584</v>
      </c>
      <c r="C233" s="206">
        <v>110</v>
      </c>
      <c r="D233" s="206">
        <v>108.8</v>
      </c>
      <c r="E233" s="206">
        <v>108.8</v>
      </c>
      <c r="F233" s="206">
        <v>0.85</v>
      </c>
      <c r="G233" s="206">
        <v>9492</v>
      </c>
      <c r="H233" s="206"/>
      <c r="I233" s="207">
        <v>0.14000000000000001</v>
      </c>
      <c r="J233" s="206">
        <v>110</v>
      </c>
      <c r="K233" s="206">
        <v>112</v>
      </c>
      <c r="L233" s="206">
        <v>112</v>
      </c>
      <c r="M233" s="206">
        <v>0.84</v>
      </c>
      <c r="N233" s="206">
        <v>14740</v>
      </c>
      <c r="O233" s="206"/>
      <c r="P233" s="207">
        <v>0.21</v>
      </c>
      <c r="Q233" s="206">
        <v>110</v>
      </c>
      <c r="R233" s="206">
        <v>113.6</v>
      </c>
      <c r="S233" s="206">
        <v>113.6</v>
      </c>
      <c r="T233" s="206">
        <v>0.77</v>
      </c>
      <c r="U233" s="206">
        <v>13582</v>
      </c>
      <c r="V233" s="206"/>
      <c r="W233" s="207">
        <v>0.22</v>
      </c>
      <c r="X233" s="206">
        <v>110</v>
      </c>
      <c r="Y233" s="206">
        <v>100.8</v>
      </c>
      <c r="Z233" s="206">
        <v>100.8</v>
      </c>
      <c r="AA233" s="206">
        <v>0.83</v>
      </c>
      <c r="AB233" s="206">
        <v>9234</v>
      </c>
      <c r="AC233" s="206"/>
      <c r="AD233" s="207">
        <v>0.15</v>
      </c>
      <c r="AE233" s="206">
        <v>110</v>
      </c>
      <c r="AF233" s="206">
        <v>90</v>
      </c>
      <c r="AG233" s="206">
        <v>90</v>
      </c>
      <c r="AH233" s="206">
        <v>0.89</v>
      </c>
      <c r="AI233" s="206">
        <v>17388</v>
      </c>
      <c r="AJ233" s="206"/>
      <c r="AK233" s="207">
        <v>0.28999999999999998</v>
      </c>
      <c r="AL233" s="206">
        <v>110</v>
      </c>
      <c r="AM233" s="206">
        <v>102.4</v>
      </c>
      <c r="AN233" s="206">
        <v>102.4</v>
      </c>
      <c r="AO233" s="206">
        <v>0.89</v>
      </c>
      <c r="AP233" s="206">
        <v>10206</v>
      </c>
      <c r="AQ233" s="206"/>
      <c r="AR233" s="207">
        <v>0.16</v>
      </c>
    </row>
    <row r="234" spans="1:44" s="208" customFormat="1" ht="12.75">
      <c r="A234" s="212">
        <v>228</v>
      </c>
      <c r="B234" s="206" t="s">
        <v>585</v>
      </c>
      <c r="C234" s="206">
        <v>111</v>
      </c>
      <c r="D234" s="206">
        <v>48.3</v>
      </c>
      <c r="E234" s="206">
        <v>88.8</v>
      </c>
      <c r="F234" s="206">
        <v>1</v>
      </c>
      <c r="G234" s="206">
        <v>17870</v>
      </c>
      <c r="H234" s="206">
        <v>17870</v>
      </c>
      <c r="I234" s="207">
        <v>0</v>
      </c>
      <c r="J234" s="206">
        <v>111</v>
      </c>
      <c r="K234" s="206">
        <v>50</v>
      </c>
      <c r="L234" s="206">
        <v>88.8</v>
      </c>
      <c r="M234" s="206">
        <v>1</v>
      </c>
      <c r="N234" s="206">
        <v>16438</v>
      </c>
      <c r="O234" s="206">
        <v>16438</v>
      </c>
      <c r="P234" s="207">
        <v>0</v>
      </c>
      <c r="Q234" s="206">
        <v>111</v>
      </c>
      <c r="R234" s="206">
        <v>48.8</v>
      </c>
      <c r="S234" s="206">
        <v>88.8</v>
      </c>
      <c r="T234" s="206">
        <v>1</v>
      </c>
      <c r="U234" s="206">
        <v>19029</v>
      </c>
      <c r="V234" s="206">
        <v>19029</v>
      </c>
      <c r="W234" s="207">
        <v>0</v>
      </c>
      <c r="X234" s="206">
        <v>111</v>
      </c>
      <c r="Y234" s="206">
        <v>48.9</v>
      </c>
      <c r="Z234" s="206">
        <v>88.8</v>
      </c>
      <c r="AA234" s="206">
        <v>1</v>
      </c>
      <c r="AB234" s="206">
        <v>17694</v>
      </c>
      <c r="AC234" s="206">
        <v>17694</v>
      </c>
      <c r="AD234" s="207">
        <v>0</v>
      </c>
      <c r="AE234" s="206">
        <v>111</v>
      </c>
      <c r="AF234" s="206">
        <v>50.8</v>
      </c>
      <c r="AG234" s="206">
        <v>88.8</v>
      </c>
      <c r="AH234" s="206">
        <v>1</v>
      </c>
      <c r="AI234" s="206">
        <v>18089</v>
      </c>
      <c r="AJ234" s="206">
        <v>18089</v>
      </c>
      <c r="AK234" s="207">
        <v>0</v>
      </c>
      <c r="AL234" s="206">
        <v>111</v>
      </c>
      <c r="AM234" s="206">
        <v>51.9</v>
      </c>
      <c r="AN234" s="206">
        <v>88.8</v>
      </c>
      <c r="AO234" s="206">
        <v>1</v>
      </c>
      <c r="AP234" s="206">
        <v>19225</v>
      </c>
      <c r="AQ234" s="206">
        <v>19225</v>
      </c>
      <c r="AR234" s="207">
        <v>0</v>
      </c>
    </row>
    <row r="235" spans="1:44" s="208" customFormat="1" ht="12.75">
      <c r="A235" s="212">
        <v>229</v>
      </c>
      <c r="B235" s="206" t="s">
        <v>586</v>
      </c>
      <c r="C235" s="206">
        <v>183.33</v>
      </c>
      <c r="D235" s="206">
        <v>94.8</v>
      </c>
      <c r="E235" s="206">
        <v>146.66</v>
      </c>
      <c r="F235" s="206">
        <v>0.9</v>
      </c>
      <c r="G235" s="206">
        <v>2400</v>
      </c>
      <c r="H235" s="206"/>
      <c r="I235" s="207">
        <v>0.04</v>
      </c>
      <c r="J235" s="206">
        <v>183.33</v>
      </c>
      <c r="K235" s="206">
        <v>97.6</v>
      </c>
      <c r="L235" s="206">
        <v>146.66</v>
      </c>
      <c r="M235" s="206">
        <v>0.87</v>
      </c>
      <c r="N235" s="206">
        <v>2890</v>
      </c>
      <c r="O235" s="206"/>
      <c r="P235" s="207">
        <v>0.05</v>
      </c>
      <c r="Q235" s="206">
        <v>183.33</v>
      </c>
      <c r="R235" s="206">
        <v>86.4</v>
      </c>
      <c r="S235" s="206">
        <v>146.66</v>
      </c>
      <c r="T235" s="206">
        <v>0.52</v>
      </c>
      <c r="U235" s="206">
        <v>1394</v>
      </c>
      <c r="V235" s="206"/>
      <c r="W235" s="207">
        <v>0.04</v>
      </c>
      <c r="X235" s="206">
        <v>183.33</v>
      </c>
      <c r="Y235" s="206">
        <v>0</v>
      </c>
      <c r="Z235" s="206">
        <v>146.66</v>
      </c>
      <c r="AA235" s="206">
        <v>0.52</v>
      </c>
      <c r="AB235" s="206">
        <v>1394</v>
      </c>
      <c r="AC235" s="206"/>
      <c r="AD235" s="207">
        <v>0.04</v>
      </c>
      <c r="AE235" s="206">
        <v>183.33</v>
      </c>
      <c r="AF235" s="206">
        <v>87.6</v>
      </c>
      <c r="AG235" s="206">
        <v>146.66</v>
      </c>
      <c r="AH235" s="206">
        <v>0.57999999999999996</v>
      </c>
      <c r="AI235" s="206">
        <v>1004</v>
      </c>
      <c r="AJ235" s="206"/>
      <c r="AK235" s="207">
        <v>0.03</v>
      </c>
      <c r="AL235" s="206">
        <v>183.33</v>
      </c>
      <c r="AM235" s="206">
        <v>122</v>
      </c>
      <c r="AN235" s="206">
        <v>146.66</v>
      </c>
      <c r="AO235" s="206">
        <v>0.6</v>
      </c>
      <c r="AP235" s="206">
        <v>4308</v>
      </c>
      <c r="AQ235" s="206"/>
      <c r="AR235" s="207">
        <v>0.08</v>
      </c>
    </row>
    <row r="236" spans="1:44" s="208" customFormat="1" ht="12.75">
      <c r="A236" s="212">
        <v>230</v>
      </c>
      <c r="B236" s="206" t="s">
        <v>587</v>
      </c>
      <c r="C236" s="206">
        <v>110</v>
      </c>
      <c r="D236" s="206">
        <v>97.2</v>
      </c>
      <c r="E236" s="206">
        <v>97.2</v>
      </c>
      <c r="F236" s="206">
        <v>0.93</v>
      </c>
      <c r="G236" s="206">
        <v>10900</v>
      </c>
      <c r="H236" s="206"/>
      <c r="I236" s="207">
        <v>0.17</v>
      </c>
      <c r="J236" s="206">
        <v>110</v>
      </c>
      <c r="K236" s="206">
        <v>91</v>
      </c>
      <c r="L236" s="206">
        <v>91</v>
      </c>
      <c r="M236" s="206">
        <v>0.9</v>
      </c>
      <c r="N236" s="206">
        <v>8983</v>
      </c>
      <c r="O236" s="206"/>
      <c r="P236" s="207">
        <v>0.15</v>
      </c>
      <c r="Q236" s="206">
        <v>110</v>
      </c>
      <c r="R236" s="206">
        <v>77.400000000000006</v>
      </c>
      <c r="S236" s="206">
        <v>88</v>
      </c>
      <c r="T236" s="206">
        <v>0.89</v>
      </c>
      <c r="U236" s="206">
        <v>7402</v>
      </c>
      <c r="V236" s="206"/>
      <c r="W236" s="207">
        <v>0.15</v>
      </c>
      <c r="X236" s="206">
        <v>110</v>
      </c>
      <c r="Y236" s="206">
        <v>75.2</v>
      </c>
      <c r="Z236" s="206">
        <v>88</v>
      </c>
      <c r="AA236" s="206">
        <v>0.87</v>
      </c>
      <c r="AB236" s="206">
        <v>6393</v>
      </c>
      <c r="AC236" s="206"/>
      <c r="AD236" s="207">
        <v>0.13</v>
      </c>
      <c r="AE236" s="206">
        <v>110</v>
      </c>
      <c r="AF236" s="206">
        <v>100.4</v>
      </c>
      <c r="AG236" s="206">
        <v>100.4</v>
      </c>
      <c r="AH236" s="206">
        <v>0.89</v>
      </c>
      <c r="AI236" s="206">
        <v>8587</v>
      </c>
      <c r="AJ236" s="206"/>
      <c r="AK236" s="207">
        <v>0.13</v>
      </c>
      <c r="AL236" s="206">
        <v>110</v>
      </c>
      <c r="AM236" s="206">
        <v>82.8</v>
      </c>
      <c r="AN236" s="206">
        <v>88</v>
      </c>
      <c r="AO236" s="206">
        <v>0.93</v>
      </c>
      <c r="AP236" s="206">
        <v>11179</v>
      </c>
      <c r="AQ236" s="206"/>
      <c r="AR236" s="207">
        <v>0.2</v>
      </c>
    </row>
    <row r="237" spans="1:44" s="208" customFormat="1" ht="12.75">
      <c r="A237" s="212">
        <v>231</v>
      </c>
      <c r="B237" s="206" t="s">
        <v>588</v>
      </c>
      <c r="C237" s="206">
        <v>110</v>
      </c>
      <c r="D237" s="206"/>
      <c r="E237" s="206"/>
      <c r="F237" s="206"/>
      <c r="G237" s="206"/>
      <c r="H237" s="206"/>
      <c r="I237" s="207"/>
      <c r="J237" s="206">
        <v>110</v>
      </c>
      <c r="K237" s="206"/>
      <c r="L237" s="206"/>
      <c r="M237" s="206"/>
      <c r="N237" s="206"/>
      <c r="O237" s="206"/>
      <c r="P237" s="207"/>
      <c r="Q237" s="206">
        <v>110</v>
      </c>
      <c r="R237" s="206"/>
      <c r="S237" s="206"/>
      <c r="T237" s="206"/>
      <c r="U237" s="206"/>
      <c r="V237" s="206"/>
      <c r="W237" s="207"/>
      <c r="X237" s="206">
        <v>110</v>
      </c>
      <c r="Y237" s="206"/>
      <c r="Z237" s="206"/>
      <c r="AA237" s="206"/>
      <c r="AB237" s="206"/>
      <c r="AC237" s="206"/>
      <c r="AD237" s="207"/>
      <c r="AE237" s="206">
        <v>110</v>
      </c>
      <c r="AF237" s="206"/>
      <c r="AG237" s="206"/>
      <c r="AH237" s="206"/>
      <c r="AI237" s="206"/>
      <c r="AJ237" s="206"/>
      <c r="AK237" s="207"/>
      <c r="AL237" s="206">
        <v>110</v>
      </c>
      <c r="AM237" s="206"/>
      <c r="AN237" s="206"/>
      <c r="AO237" s="206"/>
      <c r="AP237" s="206"/>
      <c r="AQ237" s="206"/>
      <c r="AR237" s="207"/>
    </row>
    <row r="238" spans="1:44" s="208" customFormat="1" ht="12.75">
      <c r="A238" s="212">
        <v>232</v>
      </c>
      <c r="B238" s="206" t="s">
        <v>589</v>
      </c>
      <c r="C238" s="206">
        <v>110</v>
      </c>
      <c r="D238" s="206">
        <v>51.3</v>
      </c>
      <c r="E238" s="206">
        <v>88</v>
      </c>
      <c r="F238" s="206">
        <v>0.99</v>
      </c>
      <c r="G238" s="206">
        <v>9646</v>
      </c>
      <c r="H238" s="206"/>
      <c r="I238" s="207">
        <v>0.26</v>
      </c>
      <c r="J238" s="206">
        <v>110</v>
      </c>
      <c r="K238" s="206">
        <v>57.5</v>
      </c>
      <c r="L238" s="206">
        <v>88</v>
      </c>
      <c r="M238" s="206">
        <v>0.97</v>
      </c>
      <c r="N238" s="206">
        <v>7700</v>
      </c>
      <c r="O238" s="206"/>
      <c r="P238" s="207">
        <v>0.18</v>
      </c>
      <c r="Q238" s="206">
        <v>110</v>
      </c>
      <c r="R238" s="206">
        <v>83.5</v>
      </c>
      <c r="S238" s="206">
        <v>88</v>
      </c>
      <c r="T238" s="206">
        <v>0.94</v>
      </c>
      <c r="U238" s="206">
        <v>7400</v>
      </c>
      <c r="V238" s="206"/>
      <c r="W238" s="207">
        <v>0.13</v>
      </c>
      <c r="X238" s="206">
        <v>110</v>
      </c>
      <c r="Y238" s="206">
        <v>100.7</v>
      </c>
      <c r="Z238" s="206">
        <v>100.7</v>
      </c>
      <c r="AA238" s="206">
        <v>0.93</v>
      </c>
      <c r="AB238" s="206">
        <v>8000</v>
      </c>
      <c r="AC238" s="206"/>
      <c r="AD238" s="207">
        <v>0.11</v>
      </c>
      <c r="AE238" s="206">
        <v>110</v>
      </c>
      <c r="AF238" s="206">
        <v>81.400000000000006</v>
      </c>
      <c r="AG238" s="206">
        <v>88</v>
      </c>
      <c r="AH238" s="206">
        <v>0.97</v>
      </c>
      <c r="AI238" s="206">
        <v>11600</v>
      </c>
      <c r="AJ238" s="206"/>
      <c r="AK238" s="207">
        <v>0.2</v>
      </c>
      <c r="AL238" s="206">
        <v>110</v>
      </c>
      <c r="AM238" s="206">
        <v>6.85</v>
      </c>
      <c r="AN238" s="206">
        <v>88</v>
      </c>
      <c r="AO238" s="206">
        <v>0.95</v>
      </c>
      <c r="AP238" s="206">
        <v>5800</v>
      </c>
      <c r="AQ238" s="206">
        <v>3455</v>
      </c>
      <c r="AR238" s="207">
        <v>1.24</v>
      </c>
    </row>
    <row r="239" spans="1:44" s="208" customFormat="1" ht="12.75">
      <c r="A239" s="212">
        <v>233</v>
      </c>
      <c r="B239" s="206" t="s">
        <v>590</v>
      </c>
      <c r="C239" s="206">
        <v>111</v>
      </c>
      <c r="D239" s="206">
        <v>31.8</v>
      </c>
      <c r="E239" s="206">
        <v>88.8</v>
      </c>
      <c r="F239" s="206">
        <v>0.94</v>
      </c>
      <c r="G239" s="206">
        <v>1274</v>
      </c>
      <c r="H239" s="206"/>
      <c r="I239" s="207">
        <v>0.06</v>
      </c>
      <c r="J239" s="206">
        <v>111</v>
      </c>
      <c r="K239" s="206">
        <v>31.2</v>
      </c>
      <c r="L239" s="206">
        <v>88.8</v>
      </c>
      <c r="M239" s="206">
        <v>0.93</v>
      </c>
      <c r="N239" s="206">
        <v>1215</v>
      </c>
      <c r="O239" s="206"/>
      <c r="P239" s="207">
        <v>0.06</v>
      </c>
      <c r="Q239" s="206">
        <v>111</v>
      </c>
      <c r="R239" s="206">
        <v>30.2</v>
      </c>
      <c r="S239" s="206">
        <v>88.8</v>
      </c>
      <c r="T239" s="206">
        <v>0.93</v>
      </c>
      <c r="U239" s="206">
        <v>1382</v>
      </c>
      <c r="V239" s="206"/>
      <c r="W239" s="207">
        <v>7.0000000000000007E-2</v>
      </c>
      <c r="X239" s="206">
        <v>111</v>
      </c>
      <c r="Y239" s="206">
        <v>31.4</v>
      </c>
      <c r="Z239" s="206">
        <v>88.8</v>
      </c>
      <c r="AA239" s="206">
        <v>0.93</v>
      </c>
      <c r="AB239" s="206">
        <v>1353</v>
      </c>
      <c r="AC239" s="206"/>
      <c r="AD239" s="207">
        <v>0.06</v>
      </c>
      <c r="AE239" s="206">
        <v>111</v>
      </c>
      <c r="AF239" s="206">
        <v>44</v>
      </c>
      <c r="AG239" s="206">
        <v>88.8</v>
      </c>
      <c r="AH239" s="206">
        <v>0.89</v>
      </c>
      <c r="AI239" s="206">
        <v>1326</v>
      </c>
      <c r="AJ239" s="206"/>
      <c r="AK239" s="207">
        <v>0.05</v>
      </c>
      <c r="AL239" s="206">
        <v>111</v>
      </c>
      <c r="AM239" s="206">
        <v>31.6</v>
      </c>
      <c r="AN239" s="206">
        <v>88.8</v>
      </c>
      <c r="AO239" s="206">
        <v>0.91</v>
      </c>
      <c r="AP239" s="206">
        <v>1429</v>
      </c>
      <c r="AQ239" s="206"/>
      <c r="AR239" s="207">
        <v>7.0000000000000007E-2</v>
      </c>
    </row>
    <row r="240" spans="1:44" s="208" customFormat="1" ht="12.75">
      <c r="A240" s="212">
        <v>234</v>
      </c>
      <c r="B240" s="206" t="s">
        <v>591</v>
      </c>
      <c r="C240" s="206">
        <v>111</v>
      </c>
      <c r="D240" s="206">
        <v>100.8</v>
      </c>
      <c r="E240" s="206">
        <v>100.8</v>
      </c>
      <c r="F240" s="206">
        <v>0.94</v>
      </c>
      <c r="G240" s="206">
        <v>18334</v>
      </c>
      <c r="H240" s="206"/>
      <c r="I240" s="207">
        <v>0.27</v>
      </c>
      <c r="J240" s="206">
        <v>111</v>
      </c>
      <c r="K240" s="206">
        <v>104.8</v>
      </c>
      <c r="L240" s="206">
        <v>104.8</v>
      </c>
      <c r="M240" s="206">
        <v>0.94</v>
      </c>
      <c r="N240" s="206">
        <v>19110</v>
      </c>
      <c r="O240" s="206"/>
      <c r="P240" s="207">
        <v>0.26</v>
      </c>
      <c r="Q240" s="206">
        <v>111</v>
      </c>
      <c r="R240" s="206">
        <v>106.4</v>
      </c>
      <c r="S240" s="206">
        <v>106.4</v>
      </c>
      <c r="T240" s="206">
        <v>0.93</v>
      </c>
      <c r="U240" s="206">
        <v>22464</v>
      </c>
      <c r="V240" s="206"/>
      <c r="W240" s="207">
        <v>0.31</v>
      </c>
      <c r="X240" s="206">
        <v>111</v>
      </c>
      <c r="Y240" s="206">
        <v>78.400000000000006</v>
      </c>
      <c r="Z240" s="206">
        <v>88.8</v>
      </c>
      <c r="AA240" s="206">
        <v>0.95</v>
      </c>
      <c r="AB240" s="206">
        <v>12982</v>
      </c>
      <c r="AC240" s="206"/>
      <c r="AD240" s="207">
        <v>0.23</v>
      </c>
      <c r="AE240" s="206">
        <v>111</v>
      </c>
      <c r="AF240" s="206">
        <v>69.599999999999994</v>
      </c>
      <c r="AG240" s="206">
        <v>88.8</v>
      </c>
      <c r="AH240" s="206">
        <v>0.95</v>
      </c>
      <c r="AI240" s="206">
        <v>14230</v>
      </c>
      <c r="AJ240" s="206"/>
      <c r="AK240" s="207">
        <v>0.28999999999999998</v>
      </c>
      <c r="AL240" s="206">
        <v>111</v>
      </c>
      <c r="AM240" s="206">
        <v>72</v>
      </c>
      <c r="AN240" s="206">
        <v>88.8</v>
      </c>
      <c r="AO240" s="206">
        <v>0.94</v>
      </c>
      <c r="AP240" s="206">
        <v>11644</v>
      </c>
      <c r="AQ240" s="206"/>
      <c r="AR240" s="207">
        <v>0.24</v>
      </c>
    </row>
    <row r="241" spans="1:44" s="208" customFormat="1" ht="12.75">
      <c r="A241" s="212">
        <v>235</v>
      </c>
      <c r="B241" s="206" t="s">
        <v>592</v>
      </c>
      <c r="C241" s="206">
        <v>115</v>
      </c>
      <c r="D241" s="206">
        <v>77</v>
      </c>
      <c r="E241" s="206">
        <v>92</v>
      </c>
      <c r="F241" s="206">
        <v>0.92</v>
      </c>
      <c r="G241" s="206">
        <v>19691</v>
      </c>
      <c r="H241" s="206"/>
      <c r="I241" s="207">
        <v>0.39</v>
      </c>
      <c r="J241" s="206">
        <v>115</v>
      </c>
      <c r="K241" s="206">
        <v>79.099999999999994</v>
      </c>
      <c r="L241" s="206">
        <v>92</v>
      </c>
      <c r="M241" s="206">
        <v>0.9</v>
      </c>
      <c r="N241" s="206">
        <v>16516</v>
      </c>
      <c r="O241" s="206"/>
      <c r="P241" s="207">
        <v>0.31</v>
      </c>
      <c r="Q241" s="206">
        <v>115</v>
      </c>
      <c r="R241" s="206">
        <v>83.5</v>
      </c>
      <c r="S241" s="206">
        <v>92</v>
      </c>
      <c r="T241" s="206">
        <v>0.89</v>
      </c>
      <c r="U241" s="206">
        <v>18626</v>
      </c>
      <c r="V241" s="206"/>
      <c r="W241" s="207">
        <v>0.35</v>
      </c>
      <c r="X241" s="206">
        <v>115</v>
      </c>
      <c r="Y241" s="206">
        <v>81.7</v>
      </c>
      <c r="Z241" s="206">
        <v>92</v>
      </c>
      <c r="AA241" s="206">
        <v>0.91</v>
      </c>
      <c r="AB241" s="206">
        <v>16510</v>
      </c>
      <c r="AC241" s="206"/>
      <c r="AD241" s="207">
        <v>0.3</v>
      </c>
      <c r="AE241" s="206">
        <v>115</v>
      </c>
      <c r="AF241" s="206">
        <v>81.7</v>
      </c>
      <c r="AG241" s="206">
        <v>92</v>
      </c>
      <c r="AH241" s="206">
        <v>0.9</v>
      </c>
      <c r="AI241" s="206">
        <v>18667</v>
      </c>
      <c r="AJ241" s="206"/>
      <c r="AK241" s="207">
        <v>0.34</v>
      </c>
      <c r="AL241" s="206">
        <v>115</v>
      </c>
      <c r="AM241" s="206">
        <v>68.900000000000006</v>
      </c>
      <c r="AN241" s="206">
        <v>92</v>
      </c>
      <c r="AO241" s="206">
        <v>0.95</v>
      </c>
      <c r="AP241" s="206">
        <v>15727</v>
      </c>
      <c r="AQ241" s="206"/>
      <c r="AR241" s="207">
        <v>0.33</v>
      </c>
    </row>
    <row r="242" spans="1:44" s="208" customFormat="1" ht="12.75">
      <c r="A242" s="212">
        <v>236</v>
      </c>
      <c r="B242" s="206" t="s">
        <v>593</v>
      </c>
      <c r="C242" s="206">
        <v>110</v>
      </c>
      <c r="D242" s="206">
        <v>71.680000000000007</v>
      </c>
      <c r="E242" s="206">
        <v>88</v>
      </c>
      <c r="F242" s="206">
        <v>0.98</v>
      </c>
      <c r="G242" s="206">
        <v>6475</v>
      </c>
      <c r="H242" s="206"/>
      <c r="I242" s="207">
        <v>0.13</v>
      </c>
      <c r="J242" s="206">
        <v>110</v>
      </c>
      <c r="K242" s="206">
        <v>72.37</v>
      </c>
      <c r="L242" s="206">
        <v>88</v>
      </c>
      <c r="M242" s="206">
        <v>0.97</v>
      </c>
      <c r="N242" s="206">
        <v>9909</v>
      </c>
      <c r="O242" s="206"/>
      <c r="P242" s="207">
        <v>0.19</v>
      </c>
      <c r="Q242" s="206">
        <v>110</v>
      </c>
      <c r="R242" s="206">
        <v>68.31</v>
      </c>
      <c r="S242" s="206">
        <v>88</v>
      </c>
      <c r="T242" s="206">
        <v>0.96</v>
      </c>
      <c r="U242" s="206">
        <v>9947</v>
      </c>
      <c r="V242" s="206"/>
      <c r="W242" s="207">
        <v>0.21</v>
      </c>
      <c r="X242" s="206">
        <v>110</v>
      </c>
      <c r="Y242" s="206">
        <v>62.9</v>
      </c>
      <c r="Z242" s="206">
        <v>88</v>
      </c>
      <c r="AA242" s="206">
        <v>0.95</v>
      </c>
      <c r="AB242" s="206">
        <v>6283</v>
      </c>
      <c r="AC242" s="206"/>
      <c r="AD242" s="207">
        <v>0.14000000000000001</v>
      </c>
      <c r="AE242" s="206">
        <v>110</v>
      </c>
      <c r="AF242" s="206">
        <v>55.93</v>
      </c>
      <c r="AG242" s="206">
        <v>88</v>
      </c>
      <c r="AH242" s="206">
        <v>0.91</v>
      </c>
      <c r="AI242" s="206">
        <v>7431</v>
      </c>
      <c r="AJ242" s="206"/>
      <c r="AK242" s="207">
        <v>0.2</v>
      </c>
      <c r="AL242" s="206">
        <v>110</v>
      </c>
      <c r="AM242" s="206">
        <v>60.37</v>
      </c>
      <c r="AN242" s="206">
        <v>88</v>
      </c>
      <c r="AO242" s="206">
        <v>0.91</v>
      </c>
      <c r="AP242" s="206">
        <v>8271</v>
      </c>
      <c r="AQ242" s="206"/>
      <c r="AR242" s="207">
        <v>0.21</v>
      </c>
    </row>
    <row r="243" spans="1:44" s="208" customFormat="1" ht="12.75">
      <c r="A243" s="212">
        <v>237</v>
      </c>
      <c r="B243" s="206" t="s">
        <v>594</v>
      </c>
      <c r="C243" s="206">
        <v>127</v>
      </c>
      <c r="D243" s="206">
        <v>83.5</v>
      </c>
      <c r="E243" s="206">
        <v>101.6</v>
      </c>
      <c r="F243" s="206">
        <v>0.9</v>
      </c>
      <c r="G243" s="206">
        <v>2373</v>
      </c>
      <c r="H243" s="206"/>
      <c r="I243" s="207">
        <v>0.04</v>
      </c>
      <c r="J243" s="206">
        <v>127</v>
      </c>
      <c r="K243" s="206">
        <v>114.3</v>
      </c>
      <c r="L243" s="206">
        <v>114.3</v>
      </c>
      <c r="M243" s="206">
        <v>0.91</v>
      </c>
      <c r="N243" s="206">
        <v>7781</v>
      </c>
      <c r="O243" s="206"/>
      <c r="P243" s="207">
        <v>0.1</v>
      </c>
      <c r="Q243" s="206">
        <v>127</v>
      </c>
      <c r="R243" s="206">
        <v>80.3</v>
      </c>
      <c r="S243" s="206">
        <v>101.6</v>
      </c>
      <c r="T243" s="206">
        <v>0.91</v>
      </c>
      <c r="U243" s="206">
        <v>10202</v>
      </c>
      <c r="V243" s="206"/>
      <c r="W243" s="207">
        <v>0.19</v>
      </c>
      <c r="X243" s="206">
        <v>127</v>
      </c>
      <c r="Y243" s="206">
        <v>87.6</v>
      </c>
      <c r="Z243" s="206">
        <v>101.6</v>
      </c>
      <c r="AA243" s="206">
        <v>0.89</v>
      </c>
      <c r="AB243" s="206">
        <v>12194</v>
      </c>
      <c r="AC243" s="206"/>
      <c r="AD243" s="207">
        <v>0.21</v>
      </c>
      <c r="AE243" s="206">
        <v>127</v>
      </c>
      <c r="AF243" s="206">
        <v>91.8</v>
      </c>
      <c r="AG243" s="206">
        <v>101.6</v>
      </c>
      <c r="AH243" s="206">
        <v>0.91</v>
      </c>
      <c r="AI243" s="206">
        <v>9997</v>
      </c>
      <c r="AJ243" s="206"/>
      <c r="AK243" s="207">
        <v>0.16</v>
      </c>
      <c r="AL243" s="206">
        <v>127</v>
      </c>
      <c r="AM243" s="206">
        <v>56.8</v>
      </c>
      <c r="AN243" s="206">
        <v>101.6</v>
      </c>
      <c r="AO243" s="206">
        <v>0.93</v>
      </c>
      <c r="AP243" s="206">
        <v>6718</v>
      </c>
      <c r="AQ243" s="206"/>
      <c r="AR243" s="207">
        <v>0.18</v>
      </c>
    </row>
    <row r="244" spans="1:44" s="208" customFormat="1" ht="12.75">
      <c r="A244" s="212">
        <v>238</v>
      </c>
      <c r="B244" s="206" t="s">
        <v>595</v>
      </c>
      <c r="C244" s="206">
        <v>111</v>
      </c>
      <c r="D244" s="206">
        <v>123.6</v>
      </c>
      <c r="E244" s="206">
        <v>123.6</v>
      </c>
      <c r="F244" s="206">
        <v>0.98</v>
      </c>
      <c r="G244" s="206">
        <v>28764</v>
      </c>
      <c r="H244" s="206"/>
      <c r="I244" s="207">
        <v>0.33</v>
      </c>
      <c r="J244" s="206">
        <v>111</v>
      </c>
      <c r="K244" s="206">
        <v>113.6</v>
      </c>
      <c r="L244" s="206">
        <v>137.19999999999999</v>
      </c>
      <c r="M244" s="206">
        <v>0.95</v>
      </c>
      <c r="N244" s="206">
        <v>20368</v>
      </c>
      <c r="O244" s="206"/>
      <c r="P244" s="207">
        <v>0.21</v>
      </c>
      <c r="Q244" s="206">
        <v>111</v>
      </c>
      <c r="R244" s="206">
        <v>109.6</v>
      </c>
      <c r="S244" s="206">
        <v>109.6</v>
      </c>
      <c r="T244" s="206">
        <v>0.96</v>
      </c>
      <c r="U244" s="206">
        <v>17130</v>
      </c>
      <c r="V244" s="206"/>
      <c r="W244" s="207">
        <v>0.23</v>
      </c>
      <c r="X244" s="206">
        <v>111</v>
      </c>
      <c r="Y244" s="206">
        <v>104.8</v>
      </c>
      <c r="Z244" s="206">
        <v>104.8</v>
      </c>
      <c r="AA244" s="206">
        <v>0.97</v>
      </c>
      <c r="AB244" s="206">
        <v>13880</v>
      </c>
      <c r="AC244" s="206"/>
      <c r="AD244" s="207">
        <v>0.18</v>
      </c>
      <c r="AE244" s="206">
        <v>111</v>
      </c>
      <c r="AF244" s="206">
        <v>107.6</v>
      </c>
      <c r="AG244" s="206">
        <v>107.6</v>
      </c>
      <c r="AH244" s="206">
        <v>0.97</v>
      </c>
      <c r="AI244" s="206">
        <v>18470</v>
      </c>
      <c r="AJ244" s="206"/>
      <c r="AK244" s="207">
        <v>0.24</v>
      </c>
      <c r="AL244" s="206">
        <v>111</v>
      </c>
      <c r="AM244" s="206">
        <v>106</v>
      </c>
      <c r="AN244" s="206">
        <v>106</v>
      </c>
      <c r="AO244" s="206">
        <v>0.97</v>
      </c>
      <c r="AP244" s="206">
        <v>11806</v>
      </c>
      <c r="AQ244" s="206"/>
      <c r="AR244" s="207">
        <v>0.16</v>
      </c>
    </row>
    <row r="245" spans="1:44" s="208" customFormat="1" ht="12.75">
      <c r="A245" s="212">
        <v>239</v>
      </c>
      <c r="B245" s="206" t="s">
        <v>596</v>
      </c>
      <c r="C245" s="206">
        <v>149</v>
      </c>
      <c r="D245" s="206"/>
      <c r="E245" s="206"/>
      <c r="F245" s="206"/>
      <c r="G245" s="206"/>
      <c r="H245" s="206"/>
      <c r="I245" s="207"/>
      <c r="J245" s="206">
        <v>149</v>
      </c>
      <c r="K245" s="206"/>
      <c r="L245" s="206"/>
      <c r="M245" s="206"/>
      <c r="N245" s="206"/>
      <c r="O245" s="206"/>
      <c r="P245" s="207"/>
      <c r="Q245" s="206">
        <v>149</v>
      </c>
      <c r="R245" s="206"/>
      <c r="S245" s="206"/>
      <c r="T245" s="206"/>
      <c r="U245" s="206"/>
      <c r="V245" s="206"/>
      <c r="W245" s="207"/>
      <c r="X245" s="206">
        <v>149</v>
      </c>
      <c r="Y245" s="206"/>
      <c r="Z245" s="206"/>
      <c r="AA245" s="206"/>
      <c r="AB245" s="206"/>
      <c r="AC245" s="206"/>
      <c r="AD245" s="207"/>
      <c r="AE245" s="206">
        <v>149</v>
      </c>
      <c r="AF245" s="206"/>
      <c r="AG245" s="206"/>
      <c r="AH245" s="206"/>
      <c r="AI245" s="206"/>
      <c r="AJ245" s="206"/>
      <c r="AK245" s="207"/>
      <c r="AL245" s="206">
        <v>149</v>
      </c>
      <c r="AM245" s="206"/>
      <c r="AN245" s="206"/>
      <c r="AO245" s="206"/>
      <c r="AP245" s="206"/>
      <c r="AQ245" s="206"/>
      <c r="AR245" s="207"/>
    </row>
    <row r="246" spans="1:44" s="208" customFormat="1" ht="12.75">
      <c r="A246" s="212">
        <v>240</v>
      </c>
      <c r="B246" s="206" t="s">
        <v>597</v>
      </c>
      <c r="C246" s="206">
        <v>120</v>
      </c>
      <c r="D246" s="206">
        <v>92</v>
      </c>
      <c r="E246" s="206">
        <v>96</v>
      </c>
      <c r="F246" s="206">
        <v>0.81</v>
      </c>
      <c r="G246" s="206">
        <v>4708</v>
      </c>
      <c r="H246" s="206"/>
      <c r="I246" s="207">
        <v>0.09</v>
      </c>
      <c r="J246" s="206">
        <v>120</v>
      </c>
      <c r="K246" s="206">
        <v>0</v>
      </c>
      <c r="L246" s="206">
        <v>96</v>
      </c>
      <c r="M246" s="206">
        <v>0.81</v>
      </c>
      <c r="N246" s="206">
        <v>4708</v>
      </c>
      <c r="O246" s="206"/>
      <c r="P246" s="207">
        <v>0.08</v>
      </c>
      <c r="Q246" s="206">
        <v>120</v>
      </c>
      <c r="R246" s="206">
        <v>0</v>
      </c>
      <c r="S246" s="206">
        <v>96</v>
      </c>
      <c r="T246" s="206">
        <v>0.81</v>
      </c>
      <c r="U246" s="206">
        <v>4708</v>
      </c>
      <c r="V246" s="206"/>
      <c r="W246" s="207">
        <v>0.09</v>
      </c>
      <c r="X246" s="206">
        <v>120</v>
      </c>
      <c r="Y246" s="206">
        <v>0</v>
      </c>
      <c r="Z246" s="206">
        <v>96</v>
      </c>
      <c r="AA246" s="206">
        <v>0.81</v>
      </c>
      <c r="AB246" s="206">
        <v>4708</v>
      </c>
      <c r="AC246" s="206"/>
      <c r="AD246" s="207">
        <v>0.08</v>
      </c>
      <c r="AE246" s="206">
        <v>120</v>
      </c>
      <c r="AF246" s="206">
        <v>0</v>
      </c>
      <c r="AG246" s="206">
        <v>96</v>
      </c>
      <c r="AH246" s="206">
        <v>0.81</v>
      </c>
      <c r="AI246" s="206">
        <v>4708</v>
      </c>
      <c r="AJ246" s="206"/>
      <c r="AK246" s="207">
        <v>0.08</v>
      </c>
      <c r="AL246" s="206">
        <v>120</v>
      </c>
      <c r="AM246" s="206">
        <v>55.4</v>
      </c>
      <c r="AN246" s="206">
        <v>96</v>
      </c>
      <c r="AO246" s="206">
        <v>0</v>
      </c>
      <c r="AP246" s="206">
        <v>6032</v>
      </c>
      <c r="AQ246" s="206"/>
      <c r="AR246" s="207">
        <v>0.15</v>
      </c>
    </row>
    <row r="247" spans="1:44" s="208" customFormat="1" ht="12.75">
      <c r="A247" s="212">
        <v>241</v>
      </c>
      <c r="B247" s="206" t="s">
        <v>598</v>
      </c>
      <c r="C247" s="206">
        <v>140</v>
      </c>
      <c r="D247" s="206">
        <v>9.3000000000000007</v>
      </c>
      <c r="E247" s="206">
        <v>112</v>
      </c>
      <c r="F247" s="206">
        <v>0.86</v>
      </c>
      <c r="G247" s="206">
        <v>1270</v>
      </c>
      <c r="H247" s="206"/>
      <c r="I247" s="207">
        <v>0.19</v>
      </c>
      <c r="J247" s="206">
        <v>140</v>
      </c>
      <c r="K247" s="206">
        <v>48.4</v>
      </c>
      <c r="L247" s="206">
        <v>112</v>
      </c>
      <c r="M247" s="206">
        <v>0.95</v>
      </c>
      <c r="N247" s="206">
        <v>2913</v>
      </c>
      <c r="O247" s="206"/>
      <c r="P247" s="207">
        <v>0.08</v>
      </c>
      <c r="Q247" s="206">
        <v>140</v>
      </c>
      <c r="R247" s="206">
        <v>65.099999999999994</v>
      </c>
      <c r="S247" s="206">
        <v>112</v>
      </c>
      <c r="T247" s="206">
        <v>0.99</v>
      </c>
      <c r="U247" s="206">
        <v>7948</v>
      </c>
      <c r="V247" s="206"/>
      <c r="W247" s="207">
        <v>0.17</v>
      </c>
      <c r="X247" s="206">
        <v>140</v>
      </c>
      <c r="Y247" s="206">
        <v>63</v>
      </c>
      <c r="Z247" s="206">
        <v>112</v>
      </c>
      <c r="AA247" s="206">
        <v>0.99</v>
      </c>
      <c r="AB247" s="206">
        <v>7580</v>
      </c>
      <c r="AC247" s="206"/>
      <c r="AD247" s="207">
        <v>0.16</v>
      </c>
      <c r="AE247" s="206">
        <v>140</v>
      </c>
      <c r="AF247" s="206">
        <v>59.5</v>
      </c>
      <c r="AG247" s="206">
        <v>112</v>
      </c>
      <c r="AH247" s="206">
        <v>0.99</v>
      </c>
      <c r="AI247" s="206">
        <v>7179</v>
      </c>
      <c r="AJ247" s="206"/>
      <c r="AK247" s="207">
        <v>0.16</v>
      </c>
      <c r="AL247" s="206">
        <v>140</v>
      </c>
      <c r="AM247" s="206">
        <v>64.2</v>
      </c>
      <c r="AN247" s="206">
        <v>112</v>
      </c>
      <c r="AO247" s="206">
        <v>0.98</v>
      </c>
      <c r="AP247" s="206">
        <v>9389</v>
      </c>
      <c r="AQ247" s="206"/>
      <c r="AR247" s="207">
        <v>0.2</v>
      </c>
    </row>
    <row r="248" spans="1:44" s="208" customFormat="1" ht="12.75">
      <c r="A248" s="212">
        <v>242</v>
      </c>
      <c r="B248" s="206" t="s">
        <v>599</v>
      </c>
      <c r="C248" s="206">
        <v>120</v>
      </c>
      <c r="D248" s="206">
        <v>116.8</v>
      </c>
      <c r="E248" s="206">
        <v>116.8</v>
      </c>
      <c r="F248" s="206">
        <v>0.95</v>
      </c>
      <c r="G248" s="206">
        <v>25644</v>
      </c>
      <c r="H248" s="206"/>
      <c r="I248" s="207">
        <v>0.32</v>
      </c>
      <c r="J248" s="206">
        <v>120</v>
      </c>
      <c r="K248" s="206">
        <v>119.2</v>
      </c>
      <c r="L248" s="206">
        <v>119.2</v>
      </c>
      <c r="M248" s="206">
        <v>0.89</v>
      </c>
      <c r="N248" s="206">
        <v>17932</v>
      </c>
      <c r="O248" s="206"/>
      <c r="P248" s="207">
        <v>0.23</v>
      </c>
      <c r="Q248" s="206">
        <v>120</v>
      </c>
      <c r="R248" s="206">
        <v>107.6</v>
      </c>
      <c r="S248" s="206">
        <v>107.6</v>
      </c>
      <c r="T248" s="206">
        <v>0.95</v>
      </c>
      <c r="U248" s="206">
        <v>16508</v>
      </c>
      <c r="V248" s="206"/>
      <c r="W248" s="207">
        <v>0.22</v>
      </c>
      <c r="X248" s="206">
        <v>120</v>
      </c>
      <c r="Y248" s="206">
        <v>81.599999999999994</v>
      </c>
      <c r="Z248" s="206">
        <v>99.6</v>
      </c>
      <c r="AA248" s="206">
        <v>0.97</v>
      </c>
      <c r="AB248" s="206">
        <v>14846</v>
      </c>
      <c r="AC248" s="206"/>
      <c r="AD248" s="207">
        <v>0.21</v>
      </c>
      <c r="AE248" s="206">
        <v>120</v>
      </c>
      <c r="AF248" s="206">
        <v>80.400000000000006</v>
      </c>
      <c r="AG248" s="206">
        <v>96</v>
      </c>
      <c r="AH248" s="206">
        <v>0.96</v>
      </c>
      <c r="AI248" s="206">
        <v>13642</v>
      </c>
      <c r="AJ248" s="206"/>
      <c r="AK248" s="207">
        <v>0.22</v>
      </c>
      <c r="AL248" s="206">
        <v>120</v>
      </c>
      <c r="AM248" s="206">
        <v>82.8</v>
      </c>
      <c r="AN248" s="206">
        <v>96</v>
      </c>
      <c r="AO248" s="206">
        <v>0.92</v>
      </c>
      <c r="AP248" s="206">
        <v>3852</v>
      </c>
      <c r="AQ248" s="206"/>
      <c r="AR248" s="207">
        <v>7.0000000000000007E-2</v>
      </c>
    </row>
    <row r="249" spans="1:44" s="208" customFormat="1" ht="12.75">
      <c r="A249" s="212">
        <v>243</v>
      </c>
      <c r="B249" s="206" t="s">
        <v>600</v>
      </c>
      <c r="C249" s="206">
        <v>120</v>
      </c>
      <c r="D249" s="206">
        <v>154.21</v>
      </c>
      <c r="E249" s="206">
        <v>154.21</v>
      </c>
      <c r="F249" s="206">
        <v>0.85</v>
      </c>
      <c r="G249" s="206">
        <v>16163</v>
      </c>
      <c r="H249" s="206"/>
      <c r="I249" s="207">
        <v>0.17</v>
      </c>
      <c r="J249" s="206">
        <v>120</v>
      </c>
      <c r="K249" s="206">
        <v>154.19999999999999</v>
      </c>
      <c r="L249" s="206">
        <v>166.7</v>
      </c>
      <c r="M249" s="206">
        <v>0.82</v>
      </c>
      <c r="N249" s="206">
        <v>10427</v>
      </c>
      <c r="O249" s="206"/>
      <c r="P249" s="207">
        <v>0.1</v>
      </c>
      <c r="Q249" s="206">
        <v>120</v>
      </c>
      <c r="R249" s="206">
        <v>208.9</v>
      </c>
      <c r="S249" s="206">
        <v>208.9</v>
      </c>
      <c r="T249" s="206">
        <v>0.78</v>
      </c>
      <c r="U249" s="206">
        <v>17558</v>
      </c>
      <c r="V249" s="206"/>
      <c r="W249" s="207">
        <v>0.15</v>
      </c>
      <c r="X249" s="206">
        <v>120</v>
      </c>
      <c r="Y249" s="206">
        <v>147.43</v>
      </c>
      <c r="Z249" s="206">
        <v>147.43</v>
      </c>
      <c r="AA249" s="206">
        <v>0.8</v>
      </c>
      <c r="AB249" s="206">
        <v>11979</v>
      </c>
      <c r="AC249" s="206"/>
      <c r="AD249" s="207">
        <v>0.14000000000000001</v>
      </c>
      <c r="AE249" s="206">
        <v>120</v>
      </c>
      <c r="AF249" s="206">
        <v>145.87</v>
      </c>
      <c r="AG249" s="206">
        <v>145.87</v>
      </c>
      <c r="AH249" s="206">
        <v>0.8</v>
      </c>
      <c r="AI249" s="206">
        <v>11925</v>
      </c>
      <c r="AJ249" s="206"/>
      <c r="AK249" s="207">
        <v>0.14000000000000001</v>
      </c>
      <c r="AL249" s="206">
        <v>120</v>
      </c>
      <c r="AM249" s="206">
        <v>164.3</v>
      </c>
      <c r="AN249" s="206">
        <v>179.7</v>
      </c>
      <c r="AO249" s="206">
        <v>0.8</v>
      </c>
      <c r="AP249" s="206">
        <v>12721</v>
      </c>
      <c r="AQ249" s="206"/>
      <c r="AR249" s="207">
        <v>0.12</v>
      </c>
    </row>
    <row r="250" spans="1:44" s="208" customFormat="1" ht="12.75">
      <c r="A250" s="212">
        <v>244</v>
      </c>
      <c r="B250" s="206" t="s">
        <v>601</v>
      </c>
      <c r="C250" s="206">
        <v>130</v>
      </c>
      <c r="D250" s="206">
        <v>3.1</v>
      </c>
      <c r="E250" s="206">
        <v>113.2</v>
      </c>
      <c r="F250" s="206">
        <v>0.98</v>
      </c>
      <c r="G250" s="206">
        <v>9600</v>
      </c>
      <c r="H250" s="206"/>
      <c r="I250" s="207">
        <v>0.12</v>
      </c>
      <c r="J250" s="206">
        <v>130</v>
      </c>
      <c r="K250" s="206">
        <v>0</v>
      </c>
      <c r="L250" s="206">
        <v>113.2</v>
      </c>
      <c r="M250" s="206">
        <v>0.98</v>
      </c>
      <c r="N250" s="206">
        <v>9600</v>
      </c>
      <c r="O250" s="206"/>
      <c r="P250" s="207">
        <v>0.12</v>
      </c>
      <c r="Q250" s="206">
        <v>130</v>
      </c>
      <c r="R250" s="206">
        <v>0</v>
      </c>
      <c r="S250" s="206">
        <v>113.2</v>
      </c>
      <c r="T250" s="206">
        <v>0.98</v>
      </c>
      <c r="U250" s="206">
        <v>9600</v>
      </c>
      <c r="V250" s="206"/>
      <c r="W250" s="207">
        <v>0.12</v>
      </c>
      <c r="X250" s="206">
        <v>130</v>
      </c>
      <c r="Y250" s="206">
        <v>90.7</v>
      </c>
      <c r="Z250" s="206">
        <v>104</v>
      </c>
      <c r="AA250" s="206">
        <v>0</v>
      </c>
      <c r="AB250" s="206">
        <v>8935</v>
      </c>
      <c r="AC250" s="206"/>
      <c r="AD250" s="207">
        <v>0.14000000000000001</v>
      </c>
      <c r="AE250" s="206">
        <v>130</v>
      </c>
      <c r="AF250" s="206">
        <v>2.9</v>
      </c>
      <c r="AG250" s="206">
        <v>104</v>
      </c>
      <c r="AH250" s="206">
        <v>0.96</v>
      </c>
      <c r="AI250" s="206">
        <v>4033</v>
      </c>
      <c r="AJ250" s="206">
        <v>1062</v>
      </c>
      <c r="AK250" s="207">
        <v>0.68</v>
      </c>
      <c r="AL250" s="206">
        <v>130</v>
      </c>
      <c r="AM250" s="206">
        <v>0</v>
      </c>
      <c r="AN250" s="206">
        <v>104</v>
      </c>
      <c r="AO250" s="206">
        <v>0.96</v>
      </c>
      <c r="AP250" s="206">
        <v>4033</v>
      </c>
      <c r="AQ250" s="206">
        <v>1158</v>
      </c>
      <c r="AR250" s="207">
        <v>0.7</v>
      </c>
    </row>
    <row r="251" spans="1:44" s="208" customFormat="1" ht="12.75">
      <c r="A251" s="212">
        <v>245</v>
      </c>
      <c r="B251" s="206" t="s">
        <v>602</v>
      </c>
      <c r="C251" s="206">
        <v>161</v>
      </c>
      <c r="D251" s="206"/>
      <c r="E251" s="206"/>
      <c r="F251" s="206"/>
      <c r="G251" s="206"/>
      <c r="H251" s="206"/>
      <c r="I251" s="207"/>
      <c r="J251" s="206">
        <v>161</v>
      </c>
      <c r="K251" s="206">
        <v>86</v>
      </c>
      <c r="L251" s="206">
        <v>112.18</v>
      </c>
      <c r="M251" s="206">
        <v>0.91</v>
      </c>
      <c r="N251" s="206">
        <v>10600</v>
      </c>
      <c r="O251" s="206"/>
      <c r="P251" s="207">
        <v>0.2</v>
      </c>
      <c r="Q251" s="206">
        <v>161</v>
      </c>
      <c r="R251" s="206">
        <v>70</v>
      </c>
      <c r="S251" s="206">
        <v>128.80000000000001</v>
      </c>
      <c r="T251" s="206">
        <v>0.87</v>
      </c>
      <c r="U251" s="206">
        <v>11635</v>
      </c>
      <c r="V251" s="206"/>
      <c r="W251" s="207">
        <v>0.26</v>
      </c>
      <c r="X251" s="206">
        <v>161</v>
      </c>
      <c r="Y251" s="206">
        <v>0</v>
      </c>
      <c r="Z251" s="206">
        <v>128.80000000000001</v>
      </c>
      <c r="AA251" s="206">
        <v>0.87</v>
      </c>
      <c r="AB251" s="206">
        <v>11635</v>
      </c>
      <c r="AC251" s="206"/>
      <c r="AD251" s="207">
        <v>0.25</v>
      </c>
      <c r="AE251" s="206">
        <v>161</v>
      </c>
      <c r="AF251" s="206">
        <v>31</v>
      </c>
      <c r="AG251" s="206">
        <v>128.80000000000001</v>
      </c>
      <c r="AH251" s="206">
        <v>0.96</v>
      </c>
      <c r="AI251" s="206">
        <v>6145</v>
      </c>
      <c r="AJ251" s="206"/>
      <c r="AK251" s="207">
        <v>0.25</v>
      </c>
      <c r="AL251" s="206">
        <v>161</v>
      </c>
      <c r="AM251" s="206">
        <v>70</v>
      </c>
      <c r="AN251" s="206">
        <v>128.80000000000001</v>
      </c>
      <c r="AO251" s="206">
        <v>0.99</v>
      </c>
      <c r="AP251" s="206">
        <v>3235</v>
      </c>
      <c r="AQ251" s="206"/>
      <c r="AR251" s="207">
        <v>0.06</v>
      </c>
    </row>
    <row r="252" spans="1:44" s="208" customFormat="1" ht="12.75">
      <c r="A252" s="212">
        <v>246</v>
      </c>
      <c r="B252" s="206" t="s">
        <v>603</v>
      </c>
      <c r="C252" s="206">
        <v>250</v>
      </c>
      <c r="D252" s="206">
        <v>89.7</v>
      </c>
      <c r="E252" s="206">
        <v>200</v>
      </c>
      <c r="F252" s="206">
        <v>0.89</v>
      </c>
      <c r="G252" s="206">
        <v>30537</v>
      </c>
      <c r="H252" s="206">
        <v>1724</v>
      </c>
      <c r="I252" s="207">
        <v>0.53</v>
      </c>
      <c r="J252" s="206">
        <v>250</v>
      </c>
      <c r="K252" s="206">
        <v>89.7</v>
      </c>
      <c r="L252" s="206">
        <v>200</v>
      </c>
      <c r="M252" s="206">
        <v>0.89</v>
      </c>
      <c r="N252" s="206">
        <v>29448</v>
      </c>
      <c r="O252" s="206"/>
      <c r="P252" s="207">
        <v>0.49</v>
      </c>
      <c r="Q252" s="206">
        <v>250</v>
      </c>
      <c r="R252" s="206">
        <v>89.7</v>
      </c>
      <c r="S252" s="206">
        <v>200</v>
      </c>
      <c r="T252" s="206">
        <v>0.88</v>
      </c>
      <c r="U252" s="206">
        <v>26781</v>
      </c>
      <c r="V252" s="206"/>
      <c r="W252" s="207">
        <v>0.47</v>
      </c>
      <c r="X252" s="206">
        <v>250</v>
      </c>
      <c r="Y252" s="206">
        <v>89.7</v>
      </c>
      <c r="Z252" s="206">
        <v>200</v>
      </c>
      <c r="AA252" s="206">
        <v>0.97</v>
      </c>
      <c r="AB252" s="206">
        <v>26124</v>
      </c>
      <c r="AC252" s="206"/>
      <c r="AD252" s="207">
        <v>0.4</v>
      </c>
      <c r="AE252" s="206">
        <v>250</v>
      </c>
      <c r="AF252" s="206">
        <v>89.7</v>
      </c>
      <c r="AG252" s="206">
        <v>200</v>
      </c>
      <c r="AH252" s="206">
        <v>0.9</v>
      </c>
      <c r="AI252" s="206">
        <v>24249</v>
      </c>
      <c r="AJ252" s="206"/>
      <c r="AK252" s="207">
        <v>0.4</v>
      </c>
      <c r="AL252" s="206">
        <v>250</v>
      </c>
      <c r="AM252" s="206">
        <v>89.7</v>
      </c>
      <c r="AN252" s="206">
        <v>200</v>
      </c>
      <c r="AO252" s="206">
        <v>0.86</v>
      </c>
      <c r="AP252" s="206">
        <v>28062</v>
      </c>
      <c r="AQ252" s="206">
        <v>153</v>
      </c>
      <c r="AR252" s="207">
        <v>0.5</v>
      </c>
    </row>
    <row r="253" spans="1:44" s="208" customFormat="1" ht="12.75">
      <c r="A253" s="212">
        <v>247</v>
      </c>
      <c r="B253" s="206" t="s">
        <v>397</v>
      </c>
      <c r="C253" s="206">
        <v>124</v>
      </c>
      <c r="D253" s="206">
        <v>67.5</v>
      </c>
      <c r="E253" s="206">
        <v>99.2</v>
      </c>
      <c r="F253" s="206">
        <v>1</v>
      </c>
      <c r="G253" s="206">
        <v>26535</v>
      </c>
      <c r="H253" s="206">
        <v>2242</v>
      </c>
      <c r="I253" s="207">
        <v>0.55000000000000004</v>
      </c>
      <c r="J253" s="206">
        <v>124</v>
      </c>
      <c r="K253" s="206">
        <v>67.5</v>
      </c>
      <c r="L253" s="206">
        <v>99.2</v>
      </c>
      <c r="M253" s="206">
        <v>1</v>
      </c>
      <c r="N253" s="206">
        <v>27723</v>
      </c>
      <c r="O253" s="206">
        <v>2616</v>
      </c>
      <c r="P253" s="207">
        <v>0.55000000000000004</v>
      </c>
      <c r="Q253" s="206">
        <v>124</v>
      </c>
      <c r="R253" s="206">
        <v>123.9</v>
      </c>
      <c r="S253" s="206">
        <v>123.9</v>
      </c>
      <c r="T253" s="206">
        <v>0.95</v>
      </c>
      <c r="U253" s="206">
        <v>34965</v>
      </c>
      <c r="V253" s="206"/>
      <c r="W253" s="207">
        <v>0.41</v>
      </c>
      <c r="X253" s="206">
        <v>124</v>
      </c>
      <c r="Y253" s="206">
        <v>112.8</v>
      </c>
      <c r="Z253" s="206">
        <v>112.8</v>
      </c>
      <c r="AA253" s="206">
        <v>0.94</v>
      </c>
      <c r="AB253" s="206">
        <v>33420</v>
      </c>
      <c r="AC253" s="206"/>
      <c r="AD253" s="207">
        <v>0.42</v>
      </c>
      <c r="AE253" s="206">
        <v>124</v>
      </c>
      <c r="AF253" s="206">
        <v>0</v>
      </c>
      <c r="AG253" s="206">
        <v>99.2</v>
      </c>
      <c r="AH253" s="206">
        <v>0.88</v>
      </c>
      <c r="AI253" s="206">
        <v>43836</v>
      </c>
      <c r="AJ253" s="206">
        <v>3091</v>
      </c>
      <c r="AK253" s="207">
        <v>0.54</v>
      </c>
      <c r="AL253" s="206">
        <v>124</v>
      </c>
      <c r="AM253" s="206">
        <v>0</v>
      </c>
      <c r="AN253" s="206">
        <v>99.2</v>
      </c>
      <c r="AO253" s="206">
        <v>0.88</v>
      </c>
      <c r="AP253" s="206">
        <v>34551</v>
      </c>
      <c r="AQ253" s="206"/>
      <c r="AR253" s="207">
        <v>0.44</v>
      </c>
    </row>
    <row r="254" spans="1:44" s="208" customFormat="1" ht="12.75">
      <c r="A254" s="212">
        <v>248</v>
      </c>
      <c r="B254" s="206" t="s">
        <v>604</v>
      </c>
      <c r="C254" s="206">
        <v>167</v>
      </c>
      <c r="D254" s="206"/>
      <c r="E254" s="206"/>
      <c r="F254" s="206"/>
      <c r="G254" s="206"/>
      <c r="H254" s="206"/>
      <c r="I254" s="207"/>
      <c r="J254" s="206">
        <v>167</v>
      </c>
      <c r="K254" s="206"/>
      <c r="L254" s="206"/>
      <c r="M254" s="206"/>
      <c r="N254" s="206"/>
      <c r="O254" s="206"/>
      <c r="P254" s="207"/>
      <c r="Q254" s="206">
        <v>167</v>
      </c>
      <c r="R254" s="206"/>
      <c r="S254" s="206"/>
      <c r="T254" s="206"/>
      <c r="U254" s="206"/>
      <c r="V254" s="206"/>
      <c r="W254" s="207"/>
      <c r="X254" s="206">
        <v>167</v>
      </c>
      <c r="Y254" s="206"/>
      <c r="Z254" s="206"/>
      <c r="AA254" s="206"/>
      <c r="AB254" s="206"/>
      <c r="AC254" s="206"/>
      <c r="AD254" s="207"/>
      <c r="AE254" s="206">
        <v>167</v>
      </c>
      <c r="AF254" s="206"/>
      <c r="AG254" s="206"/>
      <c r="AH254" s="206"/>
      <c r="AI254" s="206"/>
      <c r="AJ254" s="206"/>
      <c r="AK254" s="207"/>
      <c r="AL254" s="206">
        <v>167</v>
      </c>
      <c r="AM254" s="206"/>
      <c r="AN254" s="206"/>
      <c r="AO254" s="206"/>
      <c r="AP254" s="206"/>
      <c r="AQ254" s="206"/>
      <c r="AR254" s="207"/>
    </row>
    <row r="255" spans="1:44" s="208" customFormat="1" ht="12.75">
      <c r="A255" s="212">
        <v>249</v>
      </c>
      <c r="B255" s="206" t="s">
        <v>605</v>
      </c>
      <c r="C255" s="206">
        <v>193</v>
      </c>
      <c r="D255" s="206">
        <v>39.200000000000003</v>
      </c>
      <c r="E255" s="206">
        <v>154.4</v>
      </c>
      <c r="F255" s="206">
        <v>0.95</v>
      </c>
      <c r="G255" s="206">
        <v>12030</v>
      </c>
      <c r="H255" s="206"/>
      <c r="I255" s="207">
        <v>0.45</v>
      </c>
      <c r="J255" s="206">
        <v>193</v>
      </c>
      <c r="K255" s="206">
        <v>39.200000000000003</v>
      </c>
      <c r="L255" s="206">
        <v>154.4</v>
      </c>
      <c r="M255" s="206">
        <v>0.8</v>
      </c>
      <c r="N255" s="206">
        <v>2972</v>
      </c>
      <c r="O255" s="206"/>
      <c r="P255" s="207">
        <v>0.13</v>
      </c>
      <c r="Q255" s="206">
        <v>193</v>
      </c>
      <c r="R255" s="206">
        <v>39.200000000000003</v>
      </c>
      <c r="S255" s="206">
        <v>154.4</v>
      </c>
      <c r="T255" s="206">
        <v>0.79</v>
      </c>
      <c r="U255" s="206">
        <v>3108</v>
      </c>
      <c r="V255" s="206"/>
      <c r="W255" s="207">
        <v>0.14000000000000001</v>
      </c>
      <c r="X255" s="206">
        <v>193</v>
      </c>
      <c r="Y255" s="206">
        <v>42.6</v>
      </c>
      <c r="Z255" s="206">
        <v>154.4</v>
      </c>
      <c r="AA255" s="206">
        <v>0.93</v>
      </c>
      <c r="AB255" s="206">
        <v>12265</v>
      </c>
      <c r="AC255" s="206"/>
      <c r="AD255" s="207">
        <v>0.41</v>
      </c>
      <c r="AE255" s="206">
        <v>193</v>
      </c>
      <c r="AF255" s="206">
        <v>54.1</v>
      </c>
      <c r="AG255" s="206">
        <v>154.4</v>
      </c>
      <c r="AH255" s="206">
        <v>0.96</v>
      </c>
      <c r="AI255" s="206">
        <v>15025</v>
      </c>
      <c r="AJ255" s="206"/>
      <c r="AK255" s="207">
        <v>0.39</v>
      </c>
      <c r="AL255" s="206">
        <v>193</v>
      </c>
      <c r="AM255" s="206">
        <v>54.1</v>
      </c>
      <c r="AN255" s="206">
        <v>154.4</v>
      </c>
      <c r="AO255" s="206">
        <v>0.95</v>
      </c>
      <c r="AP255" s="206">
        <v>13256</v>
      </c>
      <c r="AQ255" s="206"/>
      <c r="AR255" s="207">
        <v>0.36</v>
      </c>
    </row>
    <row r="256" spans="1:44" s="208" customFormat="1" ht="12.75">
      <c r="A256" s="212">
        <v>250</v>
      </c>
      <c r="B256" s="206" t="s">
        <v>606</v>
      </c>
      <c r="C256" s="206">
        <v>133</v>
      </c>
      <c r="D256" s="206">
        <v>13.6</v>
      </c>
      <c r="E256" s="206">
        <v>106.4</v>
      </c>
      <c r="F256" s="206">
        <v>0.41</v>
      </c>
      <c r="G256" s="206">
        <v>446</v>
      </c>
      <c r="H256" s="206"/>
      <c r="I256" s="207">
        <v>0.11</v>
      </c>
      <c r="J256" s="206">
        <v>133</v>
      </c>
      <c r="K256" s="206">
        <v>35.200000000000003</v>
      </c>
      <c r="L256" s="206">
        <v>106.4</v>
      </c>
      <c r="M256" s="206">
        <v>0.41</v>
      </c>
      <c r="N256" s="206">
        <v>982</v>
      </c>
      <c r="O256" s="206"/>
      <c r="P256" s="207">
        <v>0.09</v>
      </c>
      <c r="Q256" s="206">
        <v>133</v>
      </c>
      <c r="R256" s="206">
        <v>48.1</v>
      </c>
      <c r="S256" s="206">
        <v>106.4</v>
      </c>
      <c r="T256" s="206">
        <v>0.61</v>
      </c>
      <c r="U256" s="206">
        <v>2289</v>
      </c>
      <c r="V256" s="206"/>
      <c r="W256" s="207">
        <v>0.11</v>
      </c>
      <c r="X256" s="206">
        <v>133</v>
      </c>
      <c r="Y256" s="206">
        <v>39.799999999999997</v>
      </c>
      <c r="Z256" s="206">
        <v>106.4</v>
      </c>
      <c r="AA256" s="206">
        <v>0.43</v>
      </c>
      <c r="AB256" s="206">
        <v>2035</v>
      </c>
      <c r="AC256" s="206"/>
      <c r="AD256" s="207">
        <v>0.16</v>
      </c>
      <c r="AE256" s="206">
        <v>133</v>
      </c>
      <c r="AF256" s="206">
        <v>35.6</v>
      </c>
      <c r="AG256" s="206">
        <v>106.4</v>
      </c>
      <c r="AH256" s="206">
        <v>0.28000000000000003</v>
      </c>
      <c r="AI256" s="206">
        <v>795</v>
      </c>
      <c r="AJ256" s="206"/>
      <c r="AK256" s="207">
        <v>0.11</v>
      </c>
      <c r="AL256" s="206">
        <v>133</v>
      </c>
      <c r="AM256" s="206">
        <v>33.799999999999997</v>
      </c>
      <c r="AN256" s="206">
        <v>106.4</v>
      </c>
      <c r="AO256" s="206">
        <v>0.52</v>
      </c>
      <c r="AP256" s="206">
        <v>1914</v>
      </c>
      <c r="AQ256" s="206"/>
      <c r="AR256" s="207">
        <v>0.15</v>
      </c>
    </row>
    <row r="257" spans="1:44" s="208" customFormat="1" ht="12.75">
      <c r="A257" s="212">
        <v>251</v>
      </c>
      <c r="B257" s="206" t="s">
        <v>607</v>
      </c>
      <c r="C257" s="206">
        <v>111</v>
      </c>
      <c r="D257" s="206">
        <v>13.6</v>
      </c>
      <c r="E257" s="206">
        <v>88.8</v>
      </c>
      <c r="F257" s="206">
        <v>0.67</v>
      </c>
      <c r="G257" s="206">
        <v>1259</v>
      </c>
      <c r="H257" s="206"/>
      <c r="I257" s="207">
        <v>0.17</v>
      </c>
      <c r="J257" s="206">
        <v>111</v>
      </c>
      <c r="K257" s="206">
        <v>5.2</v>
      </c>
      <c r="L257" s="206">
        <v>88.8</v>
      </c>
      <c r="M257" s="206">
        <v>0.48</v>
      </c>
      <c r="N257" s="206">
        <v>1255</v>
      </c>
      <c r="O257" s="206"/>
      <c r="P257" s="207">
        <v>0.08</v>
      </c>
      <c r="Q257" s="206">
        <v>111</v>
      </c>
      <c r="R257" s="206">
        <v>30.08</v>
      </c>
      <c r="S257" s="206">
        <v>88.8</v>
      </c>
      <c r="T257" s="206">
        <v>0.46</v>
      </c>
      <c r="U257" s="206">
        <v>1419</v>
      </c>
      <c r="V257" s="206"/>
      <c r="W257" s="207">
        <v>0.14000000000000001</v>
      </c>
      <c r="X257" s="206">
        <v>111</v>
      </c>
      <c r="Y257" s="206">
        <v>26.56</v>
      </c>
      <c r="Z257" s="206">
        <v>88.8</v>
      </c>
      <c r="AA257" s="206">
        <v>0.68</v>
      </c>
      <c r="AB257" s="206">
        <v>1439</v>
      </c>
      <c r="AC257" s="206"/>
      <c r="AD257" s="207">
        <v>0.1</v>
      </c>
      <c r="AE257" s="206">
        <v>111</v>
      </c>
      <c r="AF257" s="206">
        <v>38.08</v>
      </c>
      <c r="AG257" s="206">
        <v>88.8</v>
      </c>
      <c r="AH257" s="206">
        <v>0.42</v>
      </c>
      <c r="AI257" s="206">
        <v>1419</v>
      </c>
      <c r="AJ257" s="206"/>
      <c r="AK257" s="207">
        <v>0.11</v>
      </c>
      <c r="AL257" s="206">
        <v>111</v>
      </c>
      <c r="AM257" s="206">
        <v>26.88</v>
      </c>
      <c r="AN257" s="206">
        <v>88.8</v>
      </c>
      <c r="AO257" s="206">
        <v>0.59</v>
      </c>
      <c r="AP257" s="206">
        <v>1455</v>
      </c>
      <c r="AQ257" s="206"/>
      <c r="AR257" s="207">
        <v>0.12</v>
      </c>
    </row>
    <row r="258" spans="1:44" s="208" customFormat="1" ht="12.75">
      <c r="A258" s="212">
        <v>252</v>
      </c>
      <c r="B258" s="206" t="s">
        <v>608</v>
      </c>
      <c r="C258" s="206">
        <v>278</v>
      </c>
      <c r="D258" s="206">
        <v>153.6</v>
      </c>
      <c r="E258" s="206">
        <v>222.4</v>
      </c>
      <c r="F258" s="206">
        <v>0.99</v>
      </c>
      <c r="G258" s="206">
        <v>19394</v>
      </c>
      <c r="H258" s="206"/>
      <c r="I258" s="207">
        <v>0.17</v>
      </c>
      <c r="J258" s="206">
        <v>278</v>
      </c>
      <c r="K258" s="206">
        <v>173.1</v>
      </c>
      <c r="L258" s="206">
        <v>222.4</v>
      </c>
      <c r="M258" s="206">
        <v>0.99</v>
      </c>
      <c r="N258" s="206">
        <v>23717</v>
      </c>
      <c r="O258" s="206"/>
      <c r="P258" s="207">
        <v>0.18</v>
      </c>
      <c r="Q258" s="206">
        <v>278</v>
      </c>
      <c r="R258" s="206">
        <v>168.3</v>
      </c>
      <c r="S258" s="206">
        <v>222.4</v>
      </c>
      <c r="T258" s="206">
        <v>0.99</v>
      </c>
      <c r="U258" s="206">
        <v>19106</v>
      </c>
      <c r="V258" s="206"/>
      <c r="W258" s="207">
        <v>0.16</v>
      </c>
      <c r="X258" s="206">
        <v>278</v>
      </c>
      <c r="Y258" s="206">
        <v>164.1</v>
      </c>
      <c r="Z258" s="206">
        <v>222.4</v>
      </c>
      <c r="AA258" s="206">
        <v>0.99</v>
      </c>
      <c r="AB258" s="206">
        <v>20711</v>
      </c>
      <c r="AC258" s="206"/>
      <c r="AD258" s="207">
        <v>0.17</v>
      </c>
      <c r="AE258" s="206">
        <v>278</v>
      </c>
      <c r="AF258" s="206">
        <v>178.8</v>
      </c>
      <c r="AG258" s="206">
        <v>222.4</v>
      </c>
      <c r="AH258" s="206">
        <v>0.98</v>
      </c>
      <c r="AI258" s="206">
        <v>21155</v>
      </c>
      <c r="AJ258" s="206"/>
      <c r="AK258" s="207">
        <v>0.16</v>
      </c>
      <c r="AL258" s="206">
        <v>278</v>
      </c>
      <c r="AM258" s="206">
        <v>214.8</v>
      </c>
      <c r="AN258" s="206">
        <v>222.4</v>
      </c>
      <c r="AO258" s="206">
        <v>0.91</v>
      </c>
      <c r="AP258" s="206">
        <v>19355</v>
      </c>
      <c r="AQ258" s="206"/>
      <c r="AR258" s="207">
        <v>0.13</v>
      </c>
    </row>
    <row r="259" spans="1:44" s="208" customFormat="1" ht="12.75">
      <c r="A259" s="212">
        <v>253</v>
      </c>
      <c r="B259" s="206" t="s">
        <v>609</v>
      </c>
      <c r="C259" s="206">
        <v>134</v>
      </c>
      <c r="D259" s="206">
        <v>78</v>
      </c>
      <c r="E259" s="206">
        <v>107.2</v>
      </c>
      <c r="F259" s="206">
        <v>0.95</v>
      </c>
      <c r="G259" s="206">
        <v>6730</v>
      </c>
      <c r="H259" s="206"/>
      <c r="I259" s="207">
        <v>0.13</v>
      </c>
      <c r="J259" s="206">
        <v>134</v>
      </c>
      <c r="K259" s="206">
        <v>101.2</v>
      </c>
      <c r="L259" s="206">
        <v>107.2</v>
      </c>
      <c r="M259" s="206">
        <v>0.72</v>
      </c>
      <c r="N259" s="206">
        <v>6214</v>
      </c>
      <c r="O259" s="206"/>
      <c r="P259" s="207">
        <v>0.11</v>
      </c>
      <c r="Q259" s="206">
        <v>134</v>
      </c>
      <c r="R259" s="206">
        <v>85.6</v>
      </c>
      <c r="S259" s="206">
        <v>107.2</v>
      </c>
      <c r="T259" s="206">
        <v>0.81</v>
      </c>
      <c r="U259" s="206">
        <v>5974</v>
      </c>
      <c r="V259" s="206"/>
      <c r="W259" s="207">
        <v>0.12</v>
      </c>
      <c r="X259" s="206">
        <v>134</v>
      </c>
      <c r="Y259" s="206">
        <v>105.2</v>
      </c>
      <c r="Z259" s="206">
        <v>107.2</v>
      </c>
      <c r="AA259" s="206">
        <v>0.76</v>
      </c>
      <c r="AB259" s="206">
        <v>7458</v>
      </c>
      <c r="AC259" s="206"/>
      <c r="AD259" s="207">
        <v>0.13</v>
      </c>
      <c r="AE259" s="206">
        <v>134</v>
      </c>
      <c r="AF259" s="206">
        <v>92</v>
      </c>
      <c r="AG259" s="206">
        <v>107.2</v>
      </c>
      <c r="AH259" s="206">
        <v>0.83</v>
      </c>
      <c r="AI259" s="206">
        <v>5052</v>
      </c>
      <c r="AJ259" s="206"/>
      <c r="AK259" s="207">
        <v>0.09</v>
      </c>
      <c r="AL259" s="206">
        <v>134</v>
      </c>
      <c r="AM259" s="206">
        <v>91.6</v>
      </c>
      <c r="AN259" s="206">
        <v>107.2</v>
      </c>
      <c r="AO259" s="206">
        <v>0.67</v>
      </c>
      <c r="AP259" s="206">
        <v>5362</v>
      </c>
      <c r="AQ259" s="206"/>
      <c r="AR259" s="207">
        <v>0.12</v>
      </c>
    </row>
    <row r="260" spans="1:44" s="208" customFormat="1" ht="12.75">
      <c r="A260" s="212">
        <v>254</v>
      </c>
      <c r="B260" s="206" t="s">
        <v>610</v>
      </c>
      <c r="C260" s="206">
        <v>600</v>
      </c>
      <c r="D260" s="206"/>
      <c r="E260" s="206"/>
      <c r="F260" s="206"/>
      <c r="G260" s="206"/>
      <c r="H260" s="206"/>
      <c r="I260" s="207"/>
      <c r="J260" s="206">
        <v>600</v>
      </c>
      <c r="K260" s="206">
        <v>431</v>
      </c>
      <c r="L260" s="206">
        <v>480</v>
      </c>
      <c r="M260" s="206">
        <v>0.96</v>
      </c>
      <c r="N260" s="206">
        <v>147980</v>
      </c>
      <c r="O260" s="206"/>
      <c r="P260" s="207">
        <v>0.48</v>
      </c>
      <c r="Q260" s="206">
        <v>600</v>
      </c>
      <c r="R260" s="206">
        <v>431.5</v>
      </c>
      <c r="S260" s="206">
        <v>480</v>
      </c>
      <c r="T260" s="206">
        <v>0.96</v>
      </c>
      <c r="U260" s="206">
        <v>145650</v>
      </c>
      <c r="V260" s="206"/>
      <c r="W260" s="207">
        <v>0.49</v>
      </c>
      <c r="X260" s="206">
        <v>600</v>
      </c>
      <c r="Y260" s="206">
        <v>410.5</v>
      </c>
      <c r="Z260" s="206">
        <v>480</v>
      </c>
      <c r="AA260" s="206">
        <v>0.97</v>
      </c>
      <c r="AB260" s="206">
        <v>160965</v>
      </c>
      <c r="AC260" s="206">
        <v>13191</v>
      </c>
      <c r="AD260" s="207">
        <v>0.54</v>
      </c>
      <c r="AE260" s="206">
        <v>600</v>
      </c>
      <c r="AF260" s="206">
        <v>463.5</v>
      </c>
      <c r="AG260" s="206">
        <v>480</v>
      </c>
      <c r="AH260" s="206">
        <v>0.97</v>
      </c>
      <c r="AI260" s="206">
        <v>164645</v>
      </c>
      <c r="AJ260" s="206"/>
      <c r="AK260" s="207">
        <v>0.49</v>
      </c>
      <c r="AL260" s="206">
        <v>600</v>
      </c>
      <c r="AM260" s="206">
        <v>447</v>
      </c>
      <c r="AN260" s="206">
        <v>480</v>
      </c>
      <c r="AO260" s="206">
        <v>0.97</v>
      </c>
      <c r="AP260" s="206">
        <v>158115</v>
      </c>
      <c r="AQ260" s="206">
        <v>1894</v>
      </c>
      <c r="AR260" s="207">
        <v>0.51</v>
      </c>
    </row>
    <row r="261" spans="1:44" s="208" customFormat="1" ht="12.75">
      <c r="A261" s="212">
        <v>255</v>
      </c>
      <c r="B261" s="206" t="s">
        <v>610</v>
      </c>
      <c r="C261" s="206">
        <v>167</v>
      </c>
      <c r="D261" s="206"/>
      <c r="E261" s="206"/>
      <c r="F261" s="206"/>
      <c r="G261" s="206"/>
      <c r="H261" s="206"/>
      <c r="I261" s="207"/>
      <c r="J261" s="206">
        <v>167</v>
      </c>
      <c r="K261" s="206">
        <v>65.599999999999994</v>
      </c>
      <c r="L261" s="206">
        <v>120</v>
      </c>
      <c r="M261" s="206">
        <v>0.94</v>
      </c>
      <c r="N261" s="206">
        <v>6654</v>
      </c>
      <c r="O261" s="206">
        <v>6654</v>
      </c>
      <c r="P261" s="207">
        <v>0</v>
      </c>
      <c r="Q261" s="206">
        <v>167</v>
      </c>
      <c r="R261" s="206">
        <v>70</v>
      </c>
      <c r="S261" s="206">
        <v>133.6</v>
      </c>
      <c r="T261" s="206">
        <v>0.94</v>
      </c>
      <c r="U261" s="206">
        <v>7538</v>
      </c>
      <c r="V261" s="206"/>
      <c r="W261" s="207">
        <v>0.14000000000000001</v>
      </c>
      <c r="X261" s="206">
        <v>167</v>
      </c>
      <c r="Y261" s="206">
        <v>64</v>
      </c>
      <c r="Z261" s="206">
        <v>133.6</v>
      </c>
      <c r="AA261" s="206">
        <v>0.89</v>
      </c>
      <c r="AB261" s="206">
        <v>5492</v>
      </c>
      <c r="AC261" s="206"/>
      <c r="AD261" s="207">
        <v>0.13</v>
      </c>
      <c r="AE261" s="206">
        <v>167</v>
      </c>
      <c r="AF261" s="206">
        <v>63.2</v>
      </c>
      <c r="AG261" s="206">
        <v>133.6</v>
      </c>
      <c r="AH261" s="206">
        <v>0.92</v>
      </c>
      <c r="AI261" s="206">
        <v>6740</v>
      </c>
      <c r="AJ261" s="206"/>
      <c r="AK261" s="207">
        <v>0.16</v>
      </c>
      <c r="AL261" s="206">
        <v>167</v>
      </c>
      <c r="AM261" s="206">
        <v>67.599999999999994</v>
      </c>
      <c r="AN261" s="206">
        <v>133.6</v>
      </c>
      <c r="AO261" s="206">
        <v>0.94</v>
      </c>
      <c r="AP261" s="206">
        <v>8532</v>
      </c>
      <c r="AQ261" s="206"/>
      <c r="AR261" s="207">
        <v>0.19</v>
      </c>
    </row>
    <row r="262" spans="1:44" s="208" customFormat="1" ht="12.75">
      <c r="A262" s="212">
        <v>256</v>
      </c>
      <c r="B262" s="206" t="s">
        <v>610</v>
      </c>
      <c r="C262" s="206">
        <v>166.67</v>
      </c>
      <c r="D262" s="206"/>
      <c r="E262" s="206"/>
      <c r="F262" s="206"/>
      <c r="G262" s="206"/>
      <c r="H262" s="206"/>
      <c r="I262" s="207"/>
      <c r="J262" s="206">
        <v>166.67</v>
      </c>
      <c r="K262" s="206">
        <v>185.4</v>
      </c>
      <c r="L262" s="206">
        <v>185.4</v>
      </c>
      <c r="M262" s="206">
        <v>0.97</v>
      </c>
      <c r="N262" s="206">
        <v>6118</v>
      </c>
      <c r="O262" s="206">
        <v>6118</v>
      </c>
      <c r="P262" s="207">
        <v>0</v>
      </c>
      <c r="Q262" s="206">
        <v>166.67</v>
      </c>
      <c r="R262" s="206">
        <v>185.4</v>
      </c>
      <c r="S262" s="206">
        <v>166.86</v>
      </c>
      <c r="T262" s="206">
        <v>0.96</v>
      </c>
      <c r="U262" s="206">
        <v>5768</v>
      </c>
      <c r="V262" s="206">
        <v>5768</v>
      </c>
      <c r="W262" s="207">
        <v>0</v>
      </c>
      <c r="X262" s="206">
        <v>166.67</v>
      </c>
      <c r="Y262" s="206">
        <v>185.4</v>
      </c>
      <c r="Z262" s="206">
        <v>166.86</v>
      </c>
      <c r="AA262" s="206">
        <v>0.96</v>
      </c>
      <c r="AB262" s="206">
        <v>7124</v>
      </c>
      <c r="AC262" s="206">
        <v>7124</v>
      </c>
      <c r="AD262" s="207">
        <v>0</v>
      </c>
      <c r="AE262" s="206">
        <v>166.67</v>
      </c>
      <c r="AF262" s="206">
        <v>185.4</v>
      </c>
      <c r="AG262" s="206">
        <v>166.86</v>
      </c>
      <c r="AH262" s="206">
        <v>0.98</v>
      </c>
      <c r="AI262" s="206">
        <v>7698</v>
      </c>
      <c r="AJ262" s="206">
        <v>7698</v>
      </c>
      <c r="AK262" s="207">
        <v>0</v>
      </c>
      <c r="AL262" s="206">
        <v>166.67</v>
      </c>
      <c r="AM262" s="206">
        <v>185.4</v>
      </c>
      <c r="AN262" s="206">
        <v>166.86</v>
      </c>
      <c r="AO262" s="206">
        <v>0.97</v>
      </c>
      <c r="AP262" s="206">
        <v>7206</v>
      </c>
      <c r="AQ262" s="206">
        <v>7206</v>
      </c>
      <c r="AR262" s="207">
        <v>0</v>
      </c>
    </row>
    <row r="263" spans="1:44" s="208" customFormat="1" ht="12.75">
      <c r="A263" s="212">
        <v>257</v>
      </c>
      <c r="B263" s="206" t="s">
        <v>610</v>
      </c>
      <c r="C263" s="206">
        <v>133</v>
      </c>
      <c r="D263" s="206"/>
      <c r="E263" s="206"/>
      <c r="F263" s="206"/>
      <c r="G263" s="206"/>
      <c r="H263" s="206"/>
      <c r="I263" s="207"/>
      <c r="J263" s="206">
        <v>133</v>
      </c>
      <c r="K263" s="206">
        <v>56</v>
      </c>
      <c r="L263" s="206">
        <v>106.4</v>
      </c>
      <c r="M263" s="206">
        <v>0.81</v>
      </c>
      <c r="N263" s="206">
        <v>11274</v>
      </c>
      <c r="O263" s="206"/>
      <c r="P263" s="207">
        <v>0.33</v>
      </c>
      <c r="Q263" s="206">
        <v>133</v>
      </c>
      <c r="R263" s="206">
        <v>50</v>
      </c>
      <c r="S263" s="206">
        <v>106.4</v>
      </c>
      <c r="T263" s="206">
        <v>0.81</v>
      </c>
      <c r="U263" s="206">
        <v>4798</v>
      </c>
      <c r="V263" s="206"/>
      <c r="W263" s="207">
        <v>0.12</v>
      </c>
      <c r="X263" s="206">
        <v>133</v>
      </c>
      <c r="Y263" s="206">
        <v>50.2</v>
      </c>
      <c r="Z263" s="206">
        <v>106.4</v>
      </c>
      <c r="AA263" s="206">
        <v>0.8</v>
      </c>
      <c r="AB263" s="206">
        <v>4900</v>
      </c>
      <c r="AC263" s="206"/>
      <c r="AD263" s="207">
        <v>0.12</v>
      </c>
      <c r="AE263" s="206">
        <v>133</v>
      </c>
      <c r="AF263" s="206">
        <v>0</v>
      </c>
      <c r="AG263" s="206">
        <v>106.4</v>
      </c>
      <c r="AH263" s="206">
        <v>0.8</v>
      </c>
      <c r="AI263" s="206">
        <v>4900</v>
      </c>
      <c r="AJ263" s="206"/>
      <c r="AK263" s="207">
        <v>0.12</v>
      </c>
      <c r="AL263" s="206">
        <v>133</v>
      </c>
      <c r="AM263" s="206">
        <v>0</v>
      </c>
      <c r="AN263" s="206">
        <v>106.4</v>
      </c>
      <c r="AO263" s="206">
        <v>0.8</v>
      </c>
      <c r="AP263" s="206">
        <v>4900</v>
      </c>
      <c r="AQ263" s="206"/>
      <c r="AR263" s="207">
        <v>0.12</v>
      </c>
    </row>
    <row r="264" spans="1:44" s="208" customFormat="1" ht="12.75">
      <c r="A264" s="212">
        <v>258</v>
      </c>
      <c r="B264" s="206" t="s">
        <v>611</v>
      </c>
      <c r="C264" s="206">
        <v>150</v>
      </c>
      <c r="D264" s="206">
        <v>0</v>
      </c>
      <c r="E264" s="206">
        <v>120</v>
      </c>
      <c r="F264" s="206">
        <v>0</v>
      </c>
      <c r="G264" s="206">
        <v>189899</v>
      </c>
      <c r="H264" s="206">
        <v>141299</v>
      </c>
      <c r="I264" s="207">
        <v>1.95</v>
      </c>
      <c r="J264" s="206">
        <v>150</v>
      </c>
      <c r="K264" s="206">
        <v>0</v>
      </c>
      <c r="L264" s="206">
        <v>120</v>
      </c>
      <c r="M264" s="206">
        <v>0</v>
      </c>
      <c r="N264" s="206">
        <v>189899</v>
      </c>
      <c r="O264" s="206">
        <v>139679</v>
      </c>
      <c r="P264" s="207">
        <v>1.89</v>
      </c>
      <c r="Q264" s="206">
        <v>150</v>
      </c>
      <c r="R264" s="206">
        <v>0</v>
      </c>
      <c r="S264" s="206">
        <v>120</v>
      </c>
      <c r="T264" s="206">
        <v>0</v>
      </c>
      <c r="U264" s="206">
        <v>189899</v>
      </c>
      <c r="V264" s="206">
        <v>141299</v>
      </c>
      <c r="W264" s="207">
        <v>1.95</v>
      </c>
      <c r="X264" s="206">
        <v>150</v>
      </c>
      <c r="Y264" s="206">
        <v>0</v>
      </c>
      <c r="Z264" s="206">
        <v>120</v>
      </c>
      <c r="AA264" s="206">
        <v>0</v>
      </c>
      <c r="AB264" s="206">
        <v>189899</v>
      </c>
      <c r="AC264" s="206">
        <v>139679</v>
      </c>
      <c r="AD264" s="207">
        <v>1.89</v>
      </c>
      <c r="AE264" s="206">
        <v>150</v>
      </c>
      <c r="AF264" s="206">
        <v>0</v>
      </c>
      <c r="AG264" s="206">
        <v>120</v>
      </c>
      <c r="AH264" s="206">
        <v>0</v>
      </c>
      <c r="AI264" s="206">
        <v>189899</v>
      </c>
      <c r="AJ264" s="206">
        <v>139679</v>
      </c>
      <c r="AK264" s="207">
        <v>1.89</v>
      </c>
      <c r="AL264" s="206">
        <v>150</v>
      </c>
      <c r="AM264" s="206">
        <v>0</v>
      </c>
      <c r="AN264" s="206">
        <v>120</v>
      </c>
      <c r="AO264" s="206">
        <v>0</v>
      </c>
      <c r="AP264" s="206">
        <v>189899</v>
      </c>
      <c r="AQ264" s="206">
        <v>141299</v>
      </c>
      <c r="AR264" s="207">
        <v>1.95</v>
      </c>
    </row>
    <row r="265" spans="1:44" s="208" customFormat="1" ht="12.75">
      <c r="A265" s="212">
        <v>259</v>
      </c>
      <c r="B265" s="206" t="s">
        <v>612</v>
      </c>
      <c r="C265" s="206">
        <v>133</v>
      </c>
      <c r="D265" s="206">
        <v>70.98</v>
      </c>
      <c r="E265" s="206">
        <v>106.4</v>
      </c>
      <c r="F265" s="206">
        <v>0.92</v>
      </c>
      <c r="G265" s="206">
        <v>28344</v>
      </c>
      <c r="H265" s="206">
        <v>4021</v>
      </c>
      <c r="I265" s="207">
        <v>0.57999999999999996</v>
      </c>
      <c r="J265" s="206">
        <v>133</v>
      </c>
      <c r="K265" s="206">
        <v>72.28</v>
      </c>
      <c r="L265" s="206">
        <v>106.4</v>
      </c>
      <c r="M265" s="206">
        <v>0.92</v>
      </c>
      <c r="N265" s="206">
        <v>25733</v>
      </c>
      <c r="O265" s="206">
        <v>240</v>
      </c>
      <c r="P265" s="207">
        <v>0.5</v>
      </c>
      <c r="Q265" s="206">
        <v>133</v>
      </c>
      <c r="R265" s="206">
        <v>70.06</v>
      </c>
      <c r="S265" s="206">
        <v>106.4</v>
      </c>
      <c r="T265" s="206">
        <v>0.91</v>
      </c>
      <c r="U265" s="206">
        <v>23048</v>
      </c>
      <c r="V265" s="206"/>
      <c r="W265" s="207">
        <v>0.48</v>
      </c>
      <c r="X265" s="206">
        <v>133</v>
      </c>
      <c r="Y265" s="206">
        <v>66.06</v>
      </c>
      <c r="Z265" s="206">
        <v>106.4</v>
      </c>
      <c r="AA265" s="206">
        <v>0.92</v>
      </c>
      <c r="AB265" s="206">
        <v>23016</v>
      </c>
      <c r="AC265" s="206"/>
      <c r="AD265" s="207">
        <v>0.45</v>
      </c>
      <c r="AE265" s="206">
        <v>133</v>
      </c>
      <c r="AF265" s="206">
        <v>71.099999999999994</v>
      </c>
      <c r="AG265" s="206">
        <v>106.4</v>
      </c>
      <c r="AH265" s="206">
        <v>0.92</v>
      </c>
      <c r="AI265" s="206">
        <v>22672</v>
      </c>
      <c r="AJ265" s="206"/>
      <c r="AK265" s="207">
        <v>0.45</v>
      </c>
      <c r="AL265" s="206">
        <v>133</v>
      </c>
      <c r="AM265" s="206">
        <v>18.399999999999999</v>
      </c>
      <c r="AN265" s="206">
        <v>106.4</v>
      </c>
      <c r="AO265" s="206">
        <v>0.93</v>
      </c>
      <c r="AP265" s="206">
        <v>26038</v>
      </c>
      <c r="AQ265" s="206">
        <v>19059</v>
      </c>
      <c r="AR265" s="207">
        <v>1.87</v>
      </c>
    </row>
    <row r="266" spans="1:44" s="208" customFormat="1" ht="12.75">
      <c r="A266" s="212">
        <v>260</v>
      </c>
      <c r="B266" s="206" t="s">
        <v>613</v>
      </c>
      <c r="C266" s="206">
        <v>120</v>
      </c>
      <c r="D266" s="206">
        <v>74</v>
      </c>
      <c r="E266" s="206">
        <v>96</v>
      </c>
      <c r="F266" s="206">
        <v>1</v>
      </c>
      <c r="G266" s="206">
        <v>11742</v>
      </c>
      <c r="H266" s="206"/>
      <c r="I266" s="207">
        <v>0.21</v>
      </c>
      <c r="J266" s="206">
        <v>120</v>
      </c>
      <c r="K266" s="206">
        <v>86</v>
      </c>
      <c r="L266" s="206">
        <v>96</v>
      </c>
      <c r="M266" s="206">
        <v>1</v>
      </c>
      <c r="N266" s="206">
        <v>10076</v>
      </c>
      <c r="O266" s="206"/>
      <c r="P266" s="207">
        <v>0.16</v>
      </c>
      <c r="Q266" s="206">
        <v>120</v>
      </c>
      <c r="R266" s="206">
        <v>92</v>
      </c>
      <c r="S266" s="206">
        <v>96</v>
      </c>
      <c r="T266" s="206">
        <v>1</v>
      </c>
      <c r="U266" s="206">
        <v>13220</v>
      </c>
      <c r="V266" s="206"/>
      <c r="W266" s="207">
        <v>0.2</v>
      </c>
      <c r="X266" s="206">
        <v>120</v>
      </c>
      <c r="Y266" s="206">
        <v>79.2</v>
      </c>
      <c r="Z266" s="206">
        <v>96</v>
      </c>
      <c r="AA266" s="206">
        <v>1</v>
      </c>
      <c r="AB266" s="206">
        <v>10666</v>
      </c>
      <c r="AC266" s="206"/>
      <c r="AD266" s="207">
        <v>0.17</v>
      </c>
      <c r="AE266" s="206">
        <v>120</v>
      </c>
      <c r="AF266" s="206">
        <v>81.599999999999994</v>
      </c>
      <c r="AG266" s="206">
        <v>96</v>
      </c>
      <c r="AH266" s="206">
        <v>0.99</v>
      </c>
      <c r="AI266" s="206">
        <v>10626</v>
      </c>
      <c r="AJ266" s="206"/>
      <c r="AK266" s="207">
        <v>0.18</v>
      </c>
      <c r="AL266" s="206">
        <v>120</v>
      </c>
      <c r="AM266" s="206">
        <v>82.8</v>
      </c>
      <c r="AN266" s="206">
        <v>96</v>
      </c>
      <c r="AO266" s="206">
        <v>0.97</v>
      </c>
      <c r="AP266" s="206">
        <v>7738</v>
      </c>
      <c r="AQ266" s="206"/>
      <c r="AR266" s="207">
        <v>0.13</v>
      </c>
    </row>
    <row r="267" spans="1:44" s="208" customFormat="1" ht="12.75">
      <c r="A267" s="212">
        <v>261</v>
      </c>
      <c r="B267" s="206" t="s">
        <v>614</v>
      </c>
      <c r="C267" s="206">
        <v>129</v>
      </c>
      <c r="D267" s="206">
        <v>57.6</v>
      </c>
      <c r="E267" s="206">
        <v>103.2</v>
      </c>
      <c r="F267" s="206">
        <v>0.97</v>
      </c>
      <c r="G267" s="206">
        <v>19711</v>
      </c>
      <c r="H267" s="206"/>
      <c r="I267" s="207">
        <v>0.49</v>
      </c>
      <c r="J267" s="206">
        <v>129</v>
      </c>
      <c r="K267" s="206">
        <v>59.4</v>
      </c>
      <c r="L267" s="206">
        <v>103.2</v>
      </c>
      <c r="M267" s="206">
        <v>0.96</v>
      </c>
      <c r="N267" s="206">
        <v>19545</v>
      </c>
      <c r="O267" s="206"/>
      <c r="P267" s="207">
        <v>0.46</v>
      </c>
      <c r="Q267" s="206">
        <v>129</v>
      </c>
      <c r="R267" s="206">
        <v>5.67</v>
      </c>
      <c r="S267" s="206">
        <v>103.2</v>
      </c>
      <c r="T267" s="206">
        <v>0.97</v>
      </c>
      <c r="U267" s="206">
        <v>16314</v>
      </c>
      <c r="V267" s="206"/>
      <c r="W267" s="207">
        <v>0.42</v>
      </c>
      <c r="X267" s="206">
        <v>129</v>
      </c>
      <c r="Y267" s="206">
        <v>60.9</v>
      </c>
      <c r="Z267" s="206">
        <v>103.2</v>
      </c>
      <c r="AA267" s="206">
        <v>0.97</v>
      </c>
      <c r="AB267" s="206">
        <v>17994</v>
      </c>
      <c r="AC267" s="206"/>
      <c r="AD267" s="207">
        <v>0.41</v>
      </c>
      <c r="AE267" s="206">
        <v>129</v>
      </c>
      <c r="AF267" s="206">
        <v>42.3</v>
      </c>
      <c r="AG267" s="206">
        <v>103.2</v>
      </c>
      <c r="AH267" s="206">
        <v>0.97</v>
      </c>
      <c r="AI267" s="206">
        <v>15629</v>
      </c>
      <c r="AJ267" s="206">
        <v>351</v>
      </c>
      <c r="AK267" s="207">
        <v>0.51</v>
      </c>
      <c r="AL267" s="206">
        <v>129</v>
      </c>
      <c r="AM267" s="206">
        <v>61.4</v>
      </c>
      <c r="AN267" s="206">
        <v>103.2</v>
      </c>
      <c r="AO267" s="206">
        <v>0.97</v>
      </c>
      <c r="AP267" s="206">
        <v>14071</v>
      </c>
      <c r="AQ267" s="206"/>
      <c r="AR267" s="207">
        <v>0.33</v>
      </c>
    </row>
    <row r="268" spans="1:44" s="208" customFormat="1" ht="12.75">
      <c r="A268" s="212">
        <v>262</v>
      </c>
      <c r="B268" s="206" t="s">
        <v>615</v>
      </c>
      <c r="C268" s="206">
        <v>258.89</v>
      </c>
      <c r="D268" s="206">
        <v>36.479999999999997</v>
      </c>
      <c r="E268" s="206">
        <v>207.2</v>
      </c>
      <c r="F268" s="206">
        <v>0.98</v>
      </c>
      <c r="G268" s="206">
        <v>12978</v>
      </c>
      <c r="H268" s="206">
        <v>72</v>
      </c>
      <c r="I268" s="207">
        <v>0.5</v>
      </c>
      <c r="J268" s="206">
        <v>258.89</v>
      </c>
      <c r="K268" s="206">
        <v>13.11</v>
      </c>
      <c r="L268" s="206">
        <v>207.2</v>
      </c>
      <c r="M268" s="206">
        <v>0.85</v>
      </c>
      <c r="N268" s="206">
        <v>3084</v>
      </c>
      <c r="O268" s="206"/>
      <c r="P268" s="207">
        <v>0.37</v>
      </c>
      <c r="Q268" s="206">
        <v>258.89</v>
      </c>
      <c r="R268" s="206">
        <v>20.04</v>
      </c>
      <c r="S268" s="206">
        <v>207.2</v>
      </c>
      <c r="T268" s="206">
        <v>0.88</v>
      </c>
      <c r="U268" s="206">
        <v>4038</v>
      </c>
      <c r="V268" s="206"/>
      <c r="W268" s="207">
        <v>0.32</v>
      </c>
      <c r="X268" s="206">
        <v>258.89</v>
      </c>
      <c r="Y268" s="206">
        <v>44.25</v>
      </c>
      <c r="Z268" s="206">
        <v>207.2</v>
      </c>
      <c r="AA268" s="206">
        <v>0.97</v>
      </c>
      <c r="AB268" s="206">
        <v>12717</v>
      </c>
      <c r="AC268" s="206"/>
      <c r="AD268" s="207">
        <v>0.4</v>
      </c>
      <c r="AE268" s="206">
        <v>258.89</v>
      </c>
      <c r="AF268" s="206">
        <v>34.950000000000003</v>
      </c>
      <c r="AG268" s="206">
        <v>207.2</v>
      </c>
      <c r="AH268" s="206">
        <v>0.98</v>
      </c>
      <c r="AI268" s="206">
        <v>11319</v>
      </c>
      <c r="AJ268" s="206"/>
      <c r="AK268" s="207">
        <v>0.44</v>
      </c>
      <c r="AL268" s="206">
        <v>258.89</v>
      </c>
      <c r="AM268" s="206">
        <v>39.9</v>
      </c>
      <c r="AN268" s="206">
        <v>207.2</v>
      </c>
      <c r="AO268" s="206">
        <v>0.98</v>
      </c>
      <c r="AP268" s="206">
        <v>11766</v>
      </c>
      <c r="AQ268" s="206"/>
      <c r="AR268" s="207">
        <v>0.42</v>
      </c>
    </row>
    <row r="269" spans="1:44" s="208" customFormat="1" ht="12.75">
      <c r="A269" s="212">
        <v>263</v>
      </c>
      <c r="B269" s="206" t="s">
        <v>616</v>
      </c>
      <c r="C269" s="206">
        <v>156</v>
      </c>
      <c r="D269" s="206">
        <v>174.4</v>
      </c>
      <c r="E269" s="206">
        <v>174.4</v>
      </c>
      <c r="F269" s="206">
        <v>0.95</v>
      </c>
      <c r="G269" s="206">
        <v>18216</v>
      </c>
      <c r="H269" s="206"/>
      <c r="I269" s="207">
        <v>0.15</v>
      </c>
      <c r="J269" s="206">
        <v>156</v>
      </c>
      <c r="K269" s="206">
        <v>232.2</v>
      </c>
      <c r="L269" s="206">
        <v>232.2</v>
      </c>
      <c r="M269" s="206">
        <v>0.96</v>
      </c>
      <c r="N269" s="206">
        <v>22424</v>
      </c>
      <c r="O269" s="206"/>
      <c r="P269" s="207">
        <v>0.13</v>
      </c>
      <c r="Q269" s="206">
        <v>156</v>
      </c>
      <c r="R269" s="206">
        <v>238.2</v>
      </c>
      <c r="S269" s="206">
        <v>238.2</v>
      </c>
      <c r="T269" s="206">
        <v>0.97</v>
      </c>
      <c r="U269" s="206">
        <v>19992</v>
      </c>
      <c r="V269" s="206"/>
      <c r="W269" s="207">
        <v>0.12</v>
      </c>
      <c r="X269" s="206">
        <v>156</v>
      </c>
      <c r="Y269" s="206">
        <v>234</v>
      </c>
      <c r="Z269" s="206">
        <v>234</v>
      </c>
      <c r="AA269" s="206">
        <v>0.96</v>
      </c>
      <c r="AB269" s="206">
        <v>11276</v>
      </c>
      <c r="AC269" s="206"/>
      <c r="AD269" s="207">
        <v>7.0000000000000007E-2</v>
      </c>
      <c r="AE269" s="206">
        <v>156</v>
      </c>
      <c r="AF269" s="206">
        <v>83.4</v>
      </c>
      <c r="AG269" s="206">
        <v>124.8</v>
      </c>
      <c r="AH269" s="206">
        <v>0.96</v>
      </c>
      <c r="AI269" s="206">
        <v>12340</v>
      </c>
      <c r="AJ269" s="206"/>
      <c r="AK269" s="207">
        <v>0.21</v>
      </c>
      <c r="AL269" s="206">
        <v>156</v>
      </c>
      <c r="AM269" s="206">
        <v>223.8</v>
      </c>
      <c r="AN269" s="206">
        <v>223.8</v>
      </c>
      <c r="AO269" s="206">
        <v>0.92</v>
      </c>
      <c r="AP269" s="206">
        <v>11118</v>
      </c>
      <c r="AQ269" s="206"/>
      <c r="AR269" s="207">
        <v>7.0000000000000007E-2</v>
      </c>
    </row>
    <row r="270" spans="1:44" s="208" customFormat="1" ht="12.75">
      <c r="A270" s="212">
        <v>264</v>
      </c>
      <c r="B270" s="206" t="s">
        <v>617</v>
      </c>
      <c r="C270" s="206">
        <v>555.55999999999995</v>
      </c>
      <c r="D270" s="206">
        <v>0</v>
      </c>
      <c r="E270" s="206">
        <v>444.45</v>
      </c>
      <c r="F270" s="206">
        <v>0.9</v>
      </c>
      <c r="G270" s="206">
        <v>30774</v>
      </c>
      <c r="H270" s="206"/>
      <c r="I270" s="207">
        <v>0.16</v>
      </c>
      <c r="J270" s="206">
        <v>555.55999999999995</v>
      </c>
      <c r="K270" s="206">
        <v>343.2</v>
      </c>
      <c r="L270" s="206">
        <v>444.45</v>
      </c>
      <c r="M270" s="206">
        <v>0</v>
      </c>
      <c r="N270" s="206">
        <v>35514</v>
      </c>
      <c r="O270" s="206"/>
      <c r="P270" s="207">
        <v>0.15</v>
      </c>
      <c r="Q270" s="206">
        <v>555.55999999999995</v>
      </c>
      <c r="R270" s="206">
        <v>346.8</v>
      </c>
      <c r="S270" s="206">
        <v>444.45</v>
      </c>
      <c r="T270" s="206">
        <v>0.57999999999999996</v>
      </c>
      <c r="U270" s="206">
        <v>20952</v>
      </c>
      <c r="V270" s="206"/>
      <c r="W270" s="207">
        <v>0.15</v>
      </c>
      <c r="X270" s="206">
        <v>555.55999999999995</v>
      </c>
      <c r="Y270" s="206">
        <v>334.8</v>
      </c>
      <c r="Z270" s="206">
        <v>444.45</v>
      </c>
      <c r="AA270" s="206">
        <v>0.18</v>
      </c>
      <c r="AB270" s="206">
        <v>15996</v>
      </c>
      <c r="AC270" s="206"/>
      <c r="AD270" s="207">
        <v>0.35</v>
      </c>
      <c r="AE270" s="206">
        <v>555.55999999999995</v>
      </c>
      <c r="AF270" s="206">
        <v>205.2</v>
      </c>
      <c r="AG270" s="206">
        <v>444.45</v>
      </c>
      <c r="AH270" s="206">
        <v>0.76</v>
      </c>
      <c r="AI270" s="206">
        <v>4374</v>
      </c>
      <c r="AJ270" s="206"/>
      <c r="AK270" s="207">
        <v>0.04</v>
      </c>
      <c r="AL270" s="206">
        <v>555.55999999999995</v>
      </c>
      <c r="AM270" s="206">
        <v>0</v>
      </c>
      <c r="AN270" s="206">
        <v>444.45</v>
      </c>
      <c r="AO270" s="206">
        <v>0.76</v>
      </c>
      <c r="AP270" s="206">
        <v>4374</v>
      </c>
      <c r="AQ270" s="206"/>
      <c r="AR270" s="207">
        <v>0.04</v>
      </c>
    </row>
    <row r="271" spans="1:44" s="208" customFormat="1" ht="12.75">
      <c r="A271" s="212">
        <v>265</v>
      </c>
      <c r="B271" s="206" t="s">
        <v>618</v>
      </c>
      <c r="C271" s="206">
        <v>110</v>
      </c>
      <c r="D271" s="206">
        <v>4.8</v>
      </c>
      <c r="E271" s="206">
        <v>88</v>
      </c>
      <c r="F271" s="206">
        <v>0.91</v>
      </c>
      <c r="G271" s="206">
        <v>11001</v>
      </c>
      <c r="H271" s="206">
        <v>9433</v>
      </c>
      <c r="I271" s="207">
        <v>3.51</v>
      </c>
      <c r="J271" s="206">
        <v>110</v>
      </c>
      <c r="K271" s="206">
        <v>93.4</v>
      </c>
      <c r="L271" s="206">
        <v>93.4</v>
      </c>
      <c r="M271" s="206">
        <v>0.89</v>
      </c>
      <c r="N271" s="206">
        <v>16247</v>
      </c>
      <c r="O271" s="206"/>
      <c r="P271" s="207">
        <v>0.26</v>
      </c>
      <c r="Q271" s="206">
        <v>110</v>
      </c>
      <c r="R271" s="206">
        <v>99.1</v>
      </c>
      <c r="S271" s="206">
        <v>99.1</v>
      </c>
      <c r="T271" s="206">
        <v>0.89</v>
      </c>
      <c r="U271" s="206">
        <v>14629</v>
      </c>
      <c r="V271" s="206"/>
      <c r="W271" s="207">
        <v>0.23</v>
      </c>
      <c r="X271" s="206">
        <v>110</v>
      </c>
      <c r="Y271" s="206">
        <v>91.7</v>
      </c>
      <c r="Z271" s="206">
        <v>94</v>
      </c>
      <c r="AA271" s="206">
        <v>0.88</v>
      </c>
      <c r="AB271" s="206">
        <v>19828</v>
      </c>
      <c r="AC271" s="206"/>
      <c r="AD271" s="207">
        <v>0.32</v>
      </c>
      <c r="AE271" s="206">
        <v>110</v>
      </c>
      <c r="AF271" s="206">
        <v>91.7</v>
      </c>
      <c r="AG271" s="206">
        <v>94</v>
      </c>
      <c r="AH271" s="206">
        <v>0.89</v>
      </c>
      <c r="AI271" s="206">
        <v>25883</v>
      </c>
      <c r="AJ271" s="206"/>
      <c r="AK271" s="207">
        <v>0.42</v>
      </c>
      <c r="AL271" s="206">
        <v>110</v>
      </c>
      <c r="AM271" s="206">
        <v>88.9</v>
      </c>
      <c r="AN271" s="206">
        <v>97.3</v>
      </c>
      <c r="AO271" s="206">
        <v>0.88</v>
      </c>
      <c r="AP271" s="206">
        <v>20979</v>
      </c>
      <c r="AQ271" s="206"/>
      <c r="AR271" s="207">
        <v>0.34</v>
      </c>
    </row>
    <row r="272" spans="1:44" s="208" customFormat="1" ht="12.75">
      <c r="A272" s="212">
        <v>266</v>
      </c>
      <c r="B272" s="206" t="s">
        <v>619</v>
      </c>
      <c r="C272" s="206">
        <v>110</v>
      </c>
      <c r="D272" s="206">
        <v>4.2</v>
      </c>
      <c r="E272" s="206">
        <v>88</v>
      </c>
      <c r="F272" s="206">
        <v>0.92</v>
      </c>
      <c r="G272" s="206">
        <v>15717</v>
      </c>
      <c r="H272" s="206">
        <v>12606</v>
      </c>
      <c r="I272" s="207">
        <v>2.5299999999999998</v>
      </c>
      <c r="J272" s="206">
        <v>110</v>
      </c>
      <c r="K272" s="206">
        <v>85.2</v>
      </c>
      <c r="L272" s="206">
        <v>107.4</v>
      </c>
      <c r="M272" s="206">
        <v>0.95</v>
      </c>
      <c r="N272" s="206">
        <v>13133</v>
      </c>
      <c r="O272" s="206"/>
      <c r="P272" s="207">
        <v>0.17</v>
      </c>
      <c r="Q272" s="206">
        <v>110</v>
      </c>
      <c r="R272" s="206">
        <v>90.8</v>
      </c>
      <c r="S272" s="206">
        <v>92.8</v>
      </c>
      <c r="T272" s="206">
        <v>0.96</v>
      </c>
      <c r="U272" s="206">
        <v>15151</v>
      </c>
      <c r="V272" s="206"/>
      <c r="W272" s="207">
        <v>0.24</v>
      </c>
      <c r="X272" s="206">
        <v>110</v>
      </c>
      <c r="Y272" s="206">
        <v>86</v>
      </c>
      <c r="Z272" s="206">
        <v>96.6</v>
      </c>
      <c r="AA272" s="206">
        <v>0.98</v>
      </c>
      <c r="AB272" s="206">
        <v>17608</v>
      </c>
      <c r="AC272" s="206"/>
      <c r="AD272" s="207">
        <v>0.25</v>
      </c>
      <c r="AE272" s="206">
        <v>110</v>
      </c>
      <c r="AF272" s="206">
        <v>63.4</v>
      </c>
      <c r="AG272" s="206">
        <v>88</v>
      </c>
      <c r="AH272" s="206">
        <v>0.97</v>
      </c>
      <c r="AI272" s="206">
        <v>18511</v>
      </c>
      <c r="AJ272" s="206"/>
      <c r="AK272" s="207">
        <v>0.38</v>
      </c>
      <c r="AL272" s="206">
        <v>110</v>
      </c>
      <c r="AM272" s="206">
        <v>80.400000000000006</v>
      </c>
      <c r="AN272" s="206">
        <v>93</v>
      </c>
      <c r="AO272" s="206">
        <v>0.99</v>
      </c>
      <c r="AP272" s="206">
        <v>18464</v>
      </c>
      <c r="AQ272" s="206"/>
      <c r="AR272" s="207">
        <v>0.28000000000000003</v>
      </c>
    </row>
    <row r="273" spans="1:44" s="208" customFormat="1" ht="12.75">
      <c r="A273" s="212">
        <v>267</v>
      </c>
      <c r="B273" s="206" t="s">
        <v>620</v>
      </c>
      <c r="C273" s="206">
        <v>120</v>
      </c>
      <c r="D273" s="206">
        <v>123</v>
      </c>
      <c r="E273" s="206">
        <v>125.5</v>
      </c>
      <c r="F273" s="206">
        <v>0.64</v>
      </c>
      <c r="G273" s="206">
        <v>13546</v>
      </c>
      <c r="H273" s="206"/>
      <c r="I273" s="207">
        <v>0.23</v>
      </c>
      <c r="J273" s="206">
        <v>120</v>
      </c>
      <c r="K273" s="206">
        <v>146.4</v>
      </c>
      <c r="L273" s="206">
        <v>148.9</v>
      </c>
      <c r="M273" s="206">
        <v>0.65</v>
      </c>
      <c r="N273" s="206">
        <v>12421</v>
      </c>
      <c r="O273" s="206"/>
      <c r="P273" s="207">
        <v>0.17</v>
      </c>
      <c r="Q273" s="206">
        <v>120</v>
      </c>
      <c r="R273" s="206">
        <v>144.6</v>
      </c>
      <c r="S273" s="206">
        <v>147.1</v>
      </c>
      <c r="T273" s="206">
        <v>0.64</v>
      </c>
      <c r="U273" s="206">
        <v>15025</v>
      </c>
      <c r="V273" s="206"/>
      <c r="W273" s="207">
        <v>0.22</v>
      </c>
      <c r="X273" s="206">
        <v>120</v>
      </c>
      <c r="Y273" s="206">
        <v>126.6</v>
      </c>
      <c r="Z273" s="206">
        <v>129.1</v>
      </c>
      <c r="AA273" s="206">
        <v>0.63</v>
      </c>
      <c r="AB273" s="206">
        <v>11869</v>
      </c>
      <c r="AC273" s="206"/>
      <c r="AD273" s="207">
        <v>0.2</v>
      </c>
      <c r="AE273" s="206">
        <v>120</v>
      </c>
      <c r="AF273" s="206">
        <v>118.8</v>
      </c>
      <c r="AG273" s="206">
        <v>121.3</v>
      </c>
      <c r="AH273" s="206">
        <v>0.67</v>
      </c>
      <c r="AI273" s="206">
        <v>11857</v>
      </c>
      <c r="AJ273" s="206"/>
      <c r="AK273" s="207">
        <v>0.2</v>
      </c>
      <c r="AL273" s="206">
        <v>120</v>
      </c>
      <c r="AM273" s="206">
        <v>116.4</v>
      </c>
      <c r="AN273" s="206">
        <v>121.9</v>
      </c>
      <c r="AO273" s="206">
        <v>0</v>
      </c>
      <c r="AP273" s="206">
        <v>7762</v>
      </c>
      <c r="AQ273" s="206"/>
      <c r="AR273" s="207">
        <v>0.1</v>
      </c>
    </row>
    <row r="274" spans="1:44" s="208" customFormat="1" ht="12.75">
      <c r="A274" s="212">
        <v>268</v>
      </c>
      <c r="B274" s="206" t="s">
        <v>621</v>
      </c>
      <c r="C274" s="206">
        <v>112</v>
      </c>
      <c r="D274" s="206">
        <v>98.24</v>
      </c>
      <c r="E274" s="206">
        <v>98.24</v>
      </c>
      <c r="F274" s="206">
        <v>0.6</v>
      </c>
      <c r="G274" s="206">
        <v>7190</v>
      </c>
      <c r="H274" s="206"/>
      <c r="I274" s="207">
        <v>0.17</v>
      </c>
      <c r="J274" s="206">
        <v>112</v>
      </c>
      <c r="K274" s="206">
        <v>106</v>
      </c>
      <c r="L274" s="206">
        <v>106</v>
      </c>
      <c r="M274" s="206">
        <v>0.63</v>
      </c>
      <c r="N274" s="206">
        <v>7838</v>
      </c>
      <c r="O274" s="206"/>
      <c r="P274" s="207">
        <v>0.16</v>
      </c>
      <c r="Q274" s="206">
        <v>112</v>
      </c>
      <c r="R274" s="206">
        <v>83.8</v>
      </c>
      <c r="S274" s="206">
        <v>89.6</v>
      </c>
      <c r="T274" s="206">
        <v>0.67</v>
      </c>
      <c r="U274" s="206">
        <v>7150</v>
      </c>
      <c r="V274" s="206"/>
      <c r="W274" s="207">
        <v>0.18</v>
      </c>
      <c r="X274" s="206">
        <v>112</v>
      </c>
      <c r="Y274" s="206">
        <v>94.8</v>
      </c>
      <c r="Z274" s="206">
        <v>94.8</v>
      </c>
      <c r="AA274" s="206">
        <v>0.64</v>
      </c>
      <c r="AB274" s="206">
        <v>5782</v>
      </c>
      <c r="AC274" s="206"/>
      <c r="AD274" s="207">
        <v>0.13</v>
      </c>
      <c r="AE274" s="206">
        <v>112</v>
      </c>
      <c r="AF274" s="206">
        <v>68.400000000000006</v>
      </c>
      <c r="AG274" s="206">
        <v>89.6</v>
      </c>
      <c r="AH274" s="206">
        <v>0.75</v>
      </c>
      <c r="AI274" s="206">
        <v>5190</v>
      </c>
      <c r="AJ274" s="206"/>
      <c r="AK274" s="207">
        <v>0.14000000000000001</v>
      </c>
      <c r="AL274" s="206">
        <v>112</v>
      </c>
      <c r="AM274" s="206">
        <v>99.2</v>
      </c>
      <c r="AN274" s="206">
        <v>99.2</v>
      </c>
      <c r="AO274" s="206">
        <v>0.85</v>
      </c>
      <c r="AP274" s="206">
        <v>7246</v>
      </c>
      <c r="AQ274" s="206"/>
      <c r="AR274" s="207">
        <v>0.12</v>
      </c>
    </row>
    <row r="275" spans="1:44" s="208" customFormat="1" ht="12.75">
      <c r="A275" s="212">
        <v>269</v>
      </c>
      <c r="B275" s="206" t="s">
        <v>622</v>
      </c>
      <c r="C275" s="206">
        <v>163</v>
      </c>
      <c r="D275" s="206">
        <v>126.6</v>
      </c>
      <c r="E275" s="206">
        <v>137.6</v>
      </c>
      <c r="F275" s="206">
        <v>0.91</v>
      </c>
      <c r="G275" s="206">
        <v>4926</v>
      </c>
      <c r="H275" s="206"/>
      <c r="I275" s="207">
        <v>0.05</v>
      </c>
      <c r="J275" s="206">
        <v>163</v>
      </c>
      <c r="K275" s="206">
        <v>126.6</v>
      </c>
      <c r="L275" s="206">
        <v>137.6</v>
      </c>
      <c r="M275" s="206">
        <v>0.92</v>
      </c>
      <c r="N275" s="206">
        <v>4046</v>
      </c>
      <c r="O275" s="206"/>
      <c r="P275" s="207">
        <v>0.04</v>
      </c>
      <c r="Q275" s="206">
        <v>163</v>
      </c>
      <c r="R275" s="206">
        <v>126.6</v>
      </c>
      <c r="S275" s="206">
        <v>137.6</v>
      </c>
      <c r="T275" s="206">
        <v>0.9</v>
      </c>
      <c r="U275" s="206">
        <v>6120</v>
      </c>
      <c r="V275" s="206"/>
      <c r="W275" s="207">
        <v>7.0000000000000007E-2</v>
      </c>
      <c r="X275" s="206">
        <v>163</v>
      </c>
      <c r="Y275" s="206">
        <v>126.6</v>
      </c>
      <c r="Z275" s="206">
        <v>137.6</v>
      </c>
      <c r="AA275" s="206">
        <v>0.9</v>
      </c>
      <c r="AB275" s="206">
        <v>7674</v>
      </c>
      <c r="AC275" s="206"/>
      <c r="AD275" s="207">
        <v>0.08</v>
      </c>
      <c r="AE275" s="206">
        <v>163</v>
      </c>
      <c r="AF275" s="206">
        <v>126.6</v>
      </c>
      <c r="AG275" s="206">
        <v>137.6</v>
      </c>
      <c r="AH275" s="206">
        <v>0.89</v>
      </c>
      <c r="AI275" s="206">
        <v>7918</v>
      </c>
      <c r="AJ275" s="206"/>
      <c r="AK275" s="207">
        <v>0.09</v>
      </c>
      <c r="AL275" s="206">
        <v>163</v>
      </c>
      <c r="AM275" s="206">
        <v>126.6</v>
      </c>
      <c r="AN275" s="206">
        <v>137.6</v>
      </c>
      <c r="AO275" s="206">
        <v>0.9</v>
      </c>
      <c r="AP275" s="206">
        <v>8556</v>
      </c>
      <c r="AQ275" s="206"/>
      <c r="AR275" s="207">
        <v>0.1</v>
      </c>
    </row>
    <row r="276" spans="1:44" s="208" customFormat="1" ht="12.75">
      <c r="A276" s="212">
        <v>270</v>
      </c>
      <c r="B276" s="206" t="s">
        <v>623</v>
      </c>
      <c r="C276" s="206">
        <v>112.8</v>
      </c>
      <c r="D276" s="206">
        <v>75.7</v>
      </c>
      <c r="E276" s="206">
        <v>90.24</v>
      </c>
      <c r="F276" s="206">
        <v>0.89</v>
      </c>
      <c r="G276" s="206">
        <v>2620</v>
      </c>
      <c r="H276" s="206"/>
      <c r="I276" s="207">
        <v>0.05</v>
      </c>
      <c r="J276" s="206">
        <v>112.8</v>
      </c>
      <c r="K276" s="206">
        <v>81.7</v>
      </c>
      <c r="L276" s="206">
        <v>90.24</v>
      </c>
      <c r="M276" s="206">
        <v>0.92</v>
      </c>
      <c r="N276" s="206">
        <v>2902</v>
      </c>
      <c r="O276" s="206"/>
      <c r="P276" s="207">
        <v>0.05</v>
      </c>
      <c r="Q276" s="206">
        <v>112.8</v>
      </c>
      <c r="R276" s="206">
        <v>91.1</v>
      </c>
      <c r="S276" s="206">
        <v>92.6</v>
      </c>
      <c r="T276" s="206">
        <v>0.95</v>
      </c>
      <c r="U276" s="206">
        <v>5615</v>
      </c>
      <c r="V276" s="206"/>
      <c r="W276" s="207">
        <v>0.09</v>
      </c>
      <c r="X276" s="206">
        <v>112.8</v>
      </c>
      <c r="Y276" s="206">
        <v>89.5</v>
      </c>
      <c r="Z276" s="206">
        <v>91</v>
      </c>
      <c r="AA276" s="206">
        <v>0.93</v>
      </c>
      <c r="AB276" s="206">
        <v>6132</v>
      </c>
      <c r="AC276" s="206"/>
      <c r="AD276" s="207">
        <v>0.1</v>
      </c>
      <c r="AE276" s="206">
        <v>112.8</v>
      </c>
      <c r="AF276" s="206">
        <v>96.2</v>
      </c>
      <c r="AG276" s="206">
        <v>97.7</v>
      </c>
      <c r="AH276" s="206">
        <v>0.95</v>
      </c>
      <c r="AI276" s="206">
        <v>7068</v>
      </c>
      <c r="AJ276" s="206"/>
      <c r="AK276" s="207">
        <v>0.1</v>
      </c>
      <c r="AL276" s="206">
        <v>112.8</v>
      </c>
      <c r="AM276" s="206">
        <v>106.5</v>
      </c>
      <c r="AN276" s="206">
        <v>108</v>
      </c>
      <c r="AO276" s="206">
        <v>0.95</v>
      </c>
      <c r="AP276" s="206">
        <v>10550</v>
      </c>
      <c r="AQ276" s="206"/>
      <c r="AR276" s="207">
        <v>0.14000000000000001</v>
      </c>
    </row>
    <row r="277" spans="1:44" s="208" customFormat="1" ht="12.75">
      <c r="A277" s="212">
        <v>271</v>
      </c>
      <c r="B277" s="206" t="s">
        <v>624</v>
      </c>
      <c r="C277" s="206">
        <v>113</v>
      </c>
      <c r="D277" s="206">
        <v>76.8</v>
      </c>
      <c r="E277" s="206">
        <v>93</v>
      </c>
      <c r="F277" s="206">
        <v>0.87</v>
      </c>
      <c r="G277" s="206">
        <v>8520</v>
      </c>
      <c r="H277" s="206"/>
      <c r="I277" s="207">
        <v>0.15</v>
      </c>
      <c r="J277" s="206">
        <v>113</v>
      </c>
      <c r="K277" s="206">
        <v>75</v>
      </c>
      <c r="L277" s="206">
        <v>90.4</v>
      </c>
      <c r="M277" s="206">
        <v>0.86</v>
      </c>
      <c r="N277" s="206">
        <v>10149</v>
      </c>
      <c r="O277" s="206"/>
      <c r="P277" s="207">
        <v>0.19</v>
      </c>
      <c r="Q277" s="206">
        <v>113</v>
      </c>
      <c r="R277" s="206">
        <v>87.6</v>
      </c>
      <c r="S277" s="206">
        <v>90.4</v>
      </c>
      <c r="T277" s="206">
        <v>0.87</v>
      </c>
      <c r="U277" s="206">
        <v>9369</v>
      </c>
      <c r="V277" s="206"/>
      <c r="W277" s="207">
        <v>0.17</v>
      </c>
      <c r="X277" s="206">
        <v>113</v>
      </c>
      <c r="Y277" s="206">
        <v>80.400000000000006</v>
      </c>
      <c r="Z277" s="206">
        <v>103.8</v>
      </c>
      <c r="AA277" s="206">
        <v>0.84</v>
      </c>
      <c r="AB277" s="206">
        <v>6585</v>
      </c>
      <c r="AC277" s="206"/>
      <c r="AD277" s="207">
        <v>0.1</v>
      </c>
      <c r="AE277" s="206">
        <v>113</v>
      </c>
      <c r="AF277" s="206">
        <v>81.599999999999994</v>
      </c>
      <c r="AG277" s="206">
        <v>106.8</v>
      </c>
      <c r="AH277" s="206">
        <v>0.82</v>
      </c>
      <c r="AI277" s="206">
        <v>8820</v>
      </c>
      <c r="AJ277" s="206"/>
      <c r="AK277" s="207">
        <v>0.14000000000000001</v>
      </c>
      <c r="AL277" s="206">
        <v>113</v>
      </c>
      <c r="AM277" s="206">
        <v>94.8</v>
      </c>
      <c r="AN277" s="206">
        <v>97.2</v>
      </c>
      <c r="AO277" s="206">
        <v>0.83</v>
      </c>
      <c r="AP277" s="206">
        <v>13887</v>
      </c>
      <c r="AQ277" s="206"/>
      <c r="AR277" s="207">
        <v>0.24</v>
      </c>
    </row>
    <row r="278" spans="1:44" s="208" customFormat="1" ht="12.75">
      <c r="A278" s="212">
        <v>272</v>
      </c>
      <c r="B278" s="206" t="s">
        <v>625</v>
      </c>
      <c r="C278" s="206">
        <v>151</v>
      </c>
      <c r="D278" s="206">
        <v>73.2</v>
      </c>
      <c r="E278" s="206">
        <v>120.8</v>
      </c>
      <c r="F278" s="206">
        <v>0.59</v>
      </c>
      <c r="G278" s="206">
        <v>4248</v>
      </c>
      <c r="H278" s="206"/>
      <c r="I278" s="207">
        <v>0.12</v>
      </c>
      <c r="J278" s="206">
        <v>151</v>
      </c>
      <c r="K278" s="206">
        <v>77.2</v>
      </c>
      <c r="L278" s="206">
        <v>120.8</v>
      </c>
      <c r="M278" s="206">
        <v>0.62</v>
      </c>
      <c r="N278" s="206">
        <v>1846</v>
      </c>
      <c r="O278" s="206"/>
      <c r="P278" s="207">
        <v>0.04</v>
      </c>
      <c r="Q278" s="206">
        <v>151</v>
      </c>
      <c r="R278" s="206">
        <v>97.6</v>
      </c>
      <c r="S278" s="206">
        <v>120.8</v>
      </c>
      <c r="T278" s="206">
        <v>0.59</v>
      </c>
      <c r="U278" s="206">
        <v>2522</v>
      </c>
      <c r="V278" s="206"/>
      <c r="W278" s="207">
        <v>0.06</v>
      </c>
      <c r="X278" s="206">
        <v>151</v>
      </c>
      <c r="Y278" s="206">
        <v>84</v>
      </c>
      <c r="Z278" s="206">
        <v>120.8</v>
      </c>
      <c r="AA278" s="206">
        <v>0.54</v>
      </c>
      <c r="AB278" s="206">
        <v>1328</v>
      </c>
      <c r="AC278" s="206"/>
      <c r="AD278" s="207">
        <v>0.03</v>
      </c>
      <c r="AE278" s="206">
        <v>151</v>
      </c>
      <c r="AF278" s="206">
        <v>103.6</v>
      </c>
      <c r="AG278" s="206">
        <v>120.8</v>
      </c>
      <c r="AH278" s="206">
        <v>0.65</v>
      </c>
      <c r="AI278" s="206">
        <v>6332</v>
      </c>
      <c r="AJ278" s="206"/>
      <c r="AK278" s="207">
        <v>0.12</v>
      </c>
      <c r="AL278" s="206">
        <v>151</v>
      </c>
      <c r="AM278" s="206">
        <v>88.4</v>
      </c>
      <c r="AN278" s="206">
        <v>120.8</v>
      </c>
      <c r="AO278" s="206">
        <v>0.61</v>
      </c>
      <c r="AP278" s="206">
        <v>6982</v>
      </c>
      <c r="AQ278" s="206"/>
      <c r="AR278" s="207">
        <v>0.16</v>
      </c>
    </row>
    <row r="279" spans="1:44" s="208" customFormat="1" ht="12.75">
      <c r="A279" s="212">
        <v>273</v>
      </c>
      <c r="B279" s="206" t="s">
        <v>626</v>
      </c>
      <c r="C279" s="206">
        <v>184</v>
      </c>
      <c r="D279" s="206">
        <v>127.2</v>
      </c>
      <c r="E279" s="206">
        <v>147.19999999999999</v>
      </c>
      <c r="F279" s="206">
        <v>0.78</v>
      </c>
      <c r="G279" s="206">
        <v>5892</v>
      </c>
      <c r="H279" s="206"/>
      <c r="I279" s="207">
        <v>7.0000000000000007E-2</v>
      </c>
      <c r="J279" s="206">
        <v>184</v>
      </c>
      <c r="K279" s="206">
        <v>136.19999999999999</v>
      </c>
      <c r="L279" s="206">
        <v>147.19999999999999</v>
      </c>
      <c r="M279" s="206">
        <v>0.78</v>
      </c>
      <c r="N279" s="206">
        <v>4377</v>
      </c>
      <c r="O279" s="206"/>
      <c r="P279" s="207">
        <v>0.05</v>
      </c>
      <c r="Q279" s="206">
        <v>184</v>
      </c>
      <c r="R279" s="206">
        <v>132</v>
      </c>
      <c r="S279" s="206">
        <v>148.80000000000001</v>
      </c>
      <c r="T279" s="206">
        <v>0.73</v>
      </c>
      <c r="U279" s="206">
        <v>8178</v>
      </c>
      <c r="V279" s="206"/>
      <c r="W279" s="207">
        <v>0.1</v>
      </c>
      <c r="X279" s="206">
        <v>184</v>
      </c>
      <c r="Y279" s="206">
        <v>121.8</v>
      </c>
      <c r="Z279" s="206">
        <v>147.19999999999999</v>
      </c>
      <c r="AA279" s="206">
        <v>0.77</v>
      </c>
      <c r="AB279" s="206">
        <v>5955</v>
      </c>
      <c r="AC279" s="206"/>
      <c r="AD279" s="207">
        <v>7.0000000000000007E-2</v>
      </c>
      <c r="AE279" s="206">
        <v>184</v>
      </c>
      <c r="AF279" s="206">
        <v>145.19999999999999</v>
      </c>
      <c r="AG279" s="206">
        <v>153</v>
      </c>
      <c r="AH279" s="206">
        <v>0.76</v>
      </c>
      <c r="AI279" s="206">
        <v>8880</v>
      </c>
      <c r="AJ279" s="206"/>
      <c r="AK279" s="207">
        <v>0.1</v>
      </c>
      <c r="AL279" s="206">
        <v>184</v>
      </c>
      <c r="AM279" s="206">
        <v>117.6</v>
      </c>
      <c r="AN279" s="206">
        <v>147.19999999999999</v>
      </c>
      <c r="AO279" s="206">
        <v>0.75</v>
      </c>
      <c r="AP279" s="206">
        <v>9711</v>
      </c>
      <c r="AQ279" s="206"/>
      <c r="AR279" s="207">
        <v>0.12</v>
      </c>
    </row>
    <row r="280" spans="1:44" s="208" customFormat="1" ht="12.75">
      <c r="A280" s="212">
        <v>274</v>
      </c>
      <c r="B280" s="206" t="s">
        <v>627</v>
      </c>
      <c r="C280" s="206">
        <v>110</v>
      </c>
      <c r="D280" s="206">
        <v>145.6</v>
      </c>
      <c r="E280" s="206">
        <v>148.1</v>
      </c>
      <c r="F280" s="206">
        <v>0.68</v>
      </c>
      <c r="G280" s="206">
        <v>7837</v>
      </c>
      <c r="H280" s="206"/>
      <c r="I280" s="207">
        <v>0.11</v>
      </c>
      <c r="J280" s="206">
        <v>110</v>
      </c>
      <c r="K280" s="206">
        <v>155.19999999999999</v>
      </c>
      <c r="L280" s="206">
        <v>157.69999999999999</v>
      </c>
      <c r="M280" s="206">
        <v>0.65</v>
      </c>
      <c r="N280" s="206">
        <v>9547</v>
      </c>
      <c r="O280" s="206"/>
      <c r="P280" s="207">
        <v>0.13</v>
      </c>
      <c r="Q280" s="206">
        <v>110</v>
      </c>
      <c r="R280" s="206">
        <v>151.6</v>
      </c>
      <c r="S280" s="206">
        <v>154.1</v>
      </c>
      <c r="T280" s="206">
        <v>0.66</v>
      </c>
      <c r="U280" s="206">
        <v>10452</v>
      </c>
      <c r="V280" s="206"/>
      <c r="W280" s="207">
        <v>0.14000000000000001</v>
      </c>
      <c r="X280" s="206">
        <v>110</v>
      </c>
      <c r="Y280" s="206">
        <v>150.4</v>
      </c>
      <c r="Z280" s="206">
        <v>152.9</v>
      </c>
      <c r="AA280" s="206">
        <v>0.66</v>
      </c>
      <c r="AB280" s="206">
        <v>8236</v>
      </c>
      <c r="AC280" s="206"/>
      <c r="AD280" s="207">
        <v>0.11</v>
      </c>
      <c r="AE280" s="206">
        <v>110</v>
      </c>
      <c r="AF280" s="206">
        <v>151.5</v>
      </c>
      <c r="AG280" s="206">
        <v>154</v>
      </c>
      <c r="AH280" s="206">
        <v>0.67</v>
      </c>
      <c r="AI280" s="206">
        <v>7978</v>
      </c>
      <c r="AJ280" s="206"/>
      <c r="AK280" s="207">
        <v>0.1</v>
      </c>
      <c r="AL280" s="206">
        <v>110</v>
      </c>
      <c r="AM280" s="206">
        <v>159.80000000000001</v>
      </c>
      <c r="AN280" s="206">
        <v>162.30000000000001</v>
      </c>
      <c r="AO280" s="206">
        <v>0.68</v>
      </c>
      <c r="AP280" s="206">
        <v>11516</v>
      </c>
      <c r="AQ280" s="206"/>
      <c r="AR280" s="207">
        <v>0.15</v>
      </c>
    </row>
    <row r="281" spans="1:44" s="208" customFormat="1" ht="12.75">
      <c r="A281" s="212">
        <v>275</v>
      </c>
      <c r="B281" s="206" t="s">
        <v>628</v>
      </c>
      <c r="C281" s="206">
        <v>250</v>
      </c>
      <c r="D281" s="206">
        <v>102</v>
      </c>
      <c r="E281" s="206">
        <v>200</v>
      </c>
      <c r="F281" s="206">
        <v>0.88</v>
      </c>
      <c r="G281" s="206">
        <v>9945</v>
      </c>
      <c r="H281" s="206"/>
      <c r="I281" s="207">
        <v>0.15</v>
      </c>
      <c r="J281" s="206">
        <v>250</v>
      </c>
      <c r="K281" s="206">
        <v>114</v>
      </c>
      <c r="L281" s="206">
        <v>200</v>
      </c>
      <c r="M281" s="206">
        <v>0.91</v>
      </c>
      <c r="N281" s="206">
        <v>6792</v>
      </c>
      <c r="O281" s="206"/>
      <c r="P281" s="207">
        <v>0.09</v>
      </c>
      <c r="Q281" s="206">
        <v>250</v>
      </c>
      <c r="R281" s="206">
        <v>126.6</v>
      </c>
      <c r="S281" s="206">
        <v>200</v>
      </c>
      <c r="T281" s="206">
        <v>0.92</v>
      </c>
      <c r="U281" s="206">
        <v>14148</v>
      </c>
      <c r="V281" s="206"/>
      <c r="W281" s="207">
        <v>0.17</v>
      </c>
      <c r="X281" s="206">
        <v>250</v>
      </c>
      <c r="Y281" s="206">
        <v>104.4</v>
      </c>
      <c r="Z281" s="206">
        <v>200</v>
      </c>
      <c r="AA281" s="206">
        <v>0.92</v>
      </c>
      <c r="AB281" s="206">
        <v>6876</v>
      </c>
      <c r="AC281" s="206"/>
      <c r="AD281" s="207">
        <v>0.09</v>
      </c>
      <c r="AE281" s="206">
        <v>250</v>
      </c>
      <c r="AF281" s="206">
        <v>131.4</v>
      </c>
      <c r="AG281" s="206">
        <v>200</v>
      </c>
      <c r="AH281" s="206">
        <v>0.95</v>
      </c>
      <c r="AI281" s="206">
        <v>6603</v>
      </c>
      <c r="AJ281" s="206"/>
      <c r="AK281" s="207">
        <v>7.0000000000000007E-2</v>
      </c>
      <c r="AL281" s="206">
        <v>250</v>
      </c>
      <c r="AM281" s="206">
        <v>128.4</v>
      </c>
      <c r="AN281" s="206">
        <v>200</v>
      </c>
      <c r="AO281" s="206">
        <v>0.91</v>
      </c>
      <c r="AP281" s="206">
        <v>8559</v>
      </c>
      <c r="AQ281" s="206"/>
      <c r="AR281" s="207">
        <v>0.1</v>
      </c>
    </row>
    <row r="282" spans="1:44" s="208" customFormat="1" ht="12.75">
      <c r="A282" s="212">
        <v>276</v>
      </c>
      <c r="B282" s="206" t="s">
        <v>629</v>
      </c>
      <c r="C282" s="206">
        <v>156</v>
      </c>
      <c r="D282" s="206">
        <v>189.6</v>
      </c>
      <c r="E282" s="206">
        <v>200</v>
      </c>
      <c r="F282" s="206">
        <v>0.84</v>
      </c>
      <c r="G282" s="206">
        <v>6232</v>
      </c>
      <c r="H282" s="206"/>
      <c r="I282" s="207">
        <v>0.05</v>
      </c>
      <c r="J282" s="206">
        <v>156</v>
      </c>
      <c r="K282" s="206">
        <v>159.19999999999999</v>
      </c>
      <c r="L282" s="206">
        <v>168.4</v>
      </c>
      <c r="M282" s="206">
        <v>0.85</v>
      </c>
      <c r="N282" s="206">
        <v>7136</v>
      </c>
      <c r="O282" s="206"/>
      <c r="P282" s="207">
        <v>7.0000000000000007E-2</v>
      </c>
      <c r="Q282" s="206">
        <v>156</v>
      </c>
      <c r="R282" s="206">
        <v>154</v>
      </c>
      <c r="S282" s="206">
        <v>154</v>
      </c>
      <c r="T282" s="206">
        <v>0.82</v>
      </c>
      <c r="U282" s="206">
        <v>5688</v>
      </c>
      <c r="V282" s="206"/>
      <c r="W282" s="207">
        <v>0.06</v>
      </c>
      <c r="X282" s="206">
        <v>156</v>
      </c>
      <c r="Y282" s="206">
        <v>158</v>
      </c>
      <c r="Z282" s="206">
        <v>194.8</v>
      </c>
      <c r="AA282" s="206">
        <v>0.81</v>
      </c>
      <c r="AB282" s="206">
        <v>4542</v>
      </c>
      <c r="AC282" s="206"/>
      <c r="AD282" s="207">
        <v>0.04</v>
      </c>
      <c r="AE282" s="206">
        <v>156</v>
      </c>
      <c r="AF282" s="206">
        <v>164.8</v>
      </c>
      <c r="AG282" s="206">
        <v>194</v>
      </c>
      <c r="AH282" s="206">
        <v>0.83</v>
      </c>
      <c r="AI282" s="206">
        <v>4936</v>
      </c>
      <c r="AJ282" s="206"/>
      <c r="AK282" s="207">
        <v>0.04</v>
      </c>
      <c r="AL282" s="206">
        <v>156</v>
      </c>
      <c r="AM282" s="206">
        <v>198</v>
      </c>
      <c r="AN282" s="206">
        <v>198</v>
      </c>
      <c r="AO282" s="206">
        <v>0.81</v>
      </c>
      <c r="AP282" s="206">
        <v>4964</v>
      </c>
      <c r="AQ282" s="206"/>
      <c r="AR282" s="207">
        <v>0.04</v>
      </c>
    </row>
    <row r="283" spans="1:44" s="208" customFormat="1" ht="12.75">
      <c r="A283" s="212">
        <v>277</v>
      </c>
      <c r="B283" s="206" t="s">
        <v>630</v>
      </c>
      <c r="C283" s="206">
        <v>139</v>
      </c>
      <c r="D283" s="206">
        <v>52.9</v>
      </c>
      <c r="E283" s="206">
        <v>111.2</v>
      </c>
      <c r="F283" s="206">
        <v>0.57999999999999996</v>
      </c>
      <c r="G283" s="206">
        <v>2195</v>
      </c>
      <c r="H283" s="206"/>
      <c r="I283" s="207">
        <v>0.09</v>
      </c>
      <c r="J283" s="206">
        <v>139</v>
      </c>
      <c r="K283" s="206">
        <v>79.8</v>
      </c>
      <c r="L283" s="206">
        <v>111.2</v>
      </c>
      <c r="M283" s="206">
        <v>0.61</v>
      </c>
      <c r="N283" s="206">
        <v>4694</v>
      </c>
      <c r="O283" s="206"/>
      <c r="P283" s="207">
        <v>0.13</v>
      </c>
      <c r="Q283" s="206">
        <v>139</v>
      </c>
      <c r="R283" s="206">
        <v>85.5</v>
      </c>
      <c r="S283" s="206">
        <v>111.2</v>
      </c>
      <c r="T283" s="206">
        <v>0.59</v>
      </c>
      <c r="U283" s="206">
        <v>6942</v>
      </c>
      <c r="V283" s="206"/>
      <c r="W283" s="207">
        <v>0.18</v>
      </c>
      <c r="X283" s="206">
        <v>139</v>
      </c>
      <c r="Y283" s="206">
        <v>81.599999999999994</v>
      </c>
      <c r="Z283" s="206">
        <v>111.2</v>
      </c>
      <c r="AA283" s="206">
        <v>0.63</v>
      </c>
      <c r="AB283" s="206">
        <v>5072</v>
      </c>
      <c r="AC283" s="206"/>
      <c r="AD283" s="207">
        <v>0.12</v>
      </c>
      <c r="AE283" s="206">
        <v>139</v>
      </c>
      <c r="AF283" s="206">
        <v>81.599999999999994</v>
      </c>
      <c r="AG283" s="206">
        <v>111.2</v>
      </c>
      <c r="AH283" s="206">
        <v>1</v>
      </c>
      <c r="AI283" s="206">
        <v>1863</v>
      </c>
      <c r="AJ283" s="206"/>
      <c r="AK283" s="207">
        <v>0.03</v>
      </c>
      <c r="AL283" s="206">
        <v>139</v>
      </c>
      <c r="AM283" s="206">
        <v>79.400000000000006</v>
      </c>
      <c r="AN283" s="206">
        <v>111.2</v>
      </c>
      <c r="AO283" s="206">
        <v>0.72</v>
      </c>
      <c r="AP283" s="206">
        <v>3341</v>
      </c>
      <c r="AQ283" s="206"/>
      <c r="AR283" s="207">
        <v>0.08</v>
      </c>
    </row>
    <row r="284" spans="1:44" s="208" customFormat="1" ht="12.75">
      <c r="A284" s="212">
        <v>278</v>
      </c>
      <c r="B284" s="206" t="s">
        <v>631</v>
      </c>
      <c r="C284" s="206">
        <v>300</v>
      </c>
      <c r="D284" s="206">
        <v>18</v>
      </c>
      <c r="E284" s="206">
        <v>240</v>
      </c>
      <c r="F284" s="206">
        <v>0</v>
      </c>
      <c r="G284" s="206">
        <v>8090</v>
      </c>
      <c r="H284" s="206">
        <v>638</v>
      </c>
      <c r="I284" s="207">
        <v>0.54</v>
      </c>
      <c r="J284" s="206">
        <v>300</v>
      </c>
      <c r="K284" s="206">
        <v>23</v>
      </c>
      <c r="L284" s="206">
        <v>240</v>
      </c>
      <c r="M284" s="206">
        <v>1</v>
      </c>
      <c r="N284" s="206">
        <v>10460</v>
      </c>
      <c r="O284" s="206">
        <v>60</v>
      </c>
      <c r="P284" s="207">
        <v>0.5</v>
      </c>
      <c r="Q284" s="206">
        <v>300</v>
      </c>
      <c r="R284" s="206">
        <v>37</v>
      </c>
      <c r="S284" s="206">
        <v>240</v>
      </c>
      <c r="T284" s="206">
        <v>1</v>
      </c>
      <c r="U284" s="206">
        <v>14010</v>
      </c>
      <c r="V284" s="206"/>
      <c r="W284" s="207">
        <v>0.46</v>
      </c>
      <c r="X284" s="206">
        <v>300</v>
      </c>
      <c r="Y284" s="206">
        <v>64</v>
      </c>
      <c r="Z284" s="206">
        <v>240</v>
      </c>
      <c r="AA284" s="206">
        <v>1</v>
      </c>
      <c r="AB284" s="206">
        <v>22650</v>
      </c>
      <c r="AC284" s="206"/>
      <c r="AD284" s="207">
        <v>0.44</v>
      </c>
      <c r="AE284" s="206">
        <v>300</v>
      </c>
      <c r="AF284" s="206">
        <v>71</v>
      </c>
      <c r="AG284" s="206">
        <v>240</v>
      </c>
      <c r="AH284" s="206">
        <v>1</v>
      </c>
      <c r="AI284" s="206">
        <v>25590</v>
      </c>
      <c r="AJ284" s="206"/>
      <c r="AK284" s="207">
        <v>0.45</v>
      </c>
      <c r="AL284" s="206">
        <v>300</v>
      </c>
      <c r="AM284" s="206">
        <v>72</v>
      </c>
      <c r="AN284" s="206">
        <v>240</v>
      </c>
      <c r="AO284" s="206">
        <v>0.31</v>
      </c>
      <c r="AP284" s="206">
        <v>29870</v>
      </c>
      <c r="AQ284" s="206">
        <v>21158</v>
      </c>
      <c r="AR284" s="207">
        <v>1.71</v>
      </c>
    </row>
    <row r="285" spans="1:44" ht="15.75">
      <c r="A285" s="225"/>
      <c r="B285" s="224" t="s">
        <v>665</v>
      </c>
      <c r="C285" s="220">
        <f>SUM(C7:C284)</f>
        <v>52624.020000000011</v>
      </c>
      <c r="D285" s="220">
        <f t="shared" ref="D285:AQ285" si="0">SUM(D7:D284)</f>
        <v>41389.99</v>
      </c>
      <c r="E285" s="220">
        <f t="shared" si="0"/>
        <v>56241.239999999954</v>
      </c>
      <c r="F285" s="220">
        <f t="shared" si="0"/>
        <v>211.02999999999983</v>
      </c>
      <c r="G285" s="220">
        <f t="shared" si="0"/>
        <v>7664895</v>
      </c>
      <c r="H285" s="220">
        <f t="shared" si="0"/>
        <v>2122631</v>
      </c>
      <c r="I285" s="221">
        <f t="shared" si="0"/>
        <v>74.830000000000027</v>
      </c>
      <c r="J285" s="220">
        <f t="shared" si="0"/>
        <v>52624.020000000011</v>
      </c>
      <c r="K285" s="220">
        <f t="shared" si="0"/>
        <v>44005.569999999978</v>
      </c>
      <c r="L285" s="220">
        <f t="shared" si="0"/>
        <v>58594.00999999998</v>
      </c>
      <c r="M285" s="220">
        <f t="shared" si="0"/>
        <v>217.61999999999986</v>
      </c>
      <c r="N285" s="220">
        <f t="shared" si="0"/>
        <v>7466178</v>
      </c>
      <c r="O285" s="220">
        <f t="shared" si="0"/>
        <v>1745166</v>
      </c>
      <c r="P285" s="221"/>
      <c r="Q285" s="220">
        <f t="shared" si="0"/>
        <v>53180.020000000004</v>
      </c>
      <c r="R285" s="220">
        <f t="shared" si="0"/>
        <v>42678.020000000019</v>
      </c>
      <c r="S285" s="220">
        <f t="shared" si="0"/>
        <v>56383.509999999958</v>
      </c>
      <c r="T285" s="220">
        <f t="shared" si="0"/>
        <v>217.66999999999993</v>
      </c>
      <c r="U285" s="220">
        <f t="shared" si="0"/>
        <v>7418805</v>
      </c>
      <c r="V285" s="220">
        <f t="shared" si="0"/>
        <v>2026186</v>
      </c>
      <c r="W285" s="221"/>
      <c r="X285" s="220">
        <f t="shared" si="0"/>
        <v>53180.020000000004</v>
      </c>
      <c r="Y285" s="220">
        <f t="shared" si="0"/>
        <v>34225.470000000008</v>
      </c>
      <c r="Z285" s="220">
        <f t="shared" si="0"/>
        <v>49125.600000000013</v>
      </c>
      <c r="AA285" s="220">
        <f t="shared" si="0"/>
        <v>217.96999999999989</v>
      </c>
      <c r="AB285" s="220">
        <f t="shared" si="0"/>
        <v>7331825</v>
      </c>
      <c r="AC285" s="220">
        <f t="shared" si="0"/>
        <v>2064055</v>
      </c>
      <c r="AD285" s="221"/>
      <c r="AE285" s="220">
        <f t="shared" si="0"/>
        <v>53180.020000000004</v>
      </c>
      <c r="AF285" s="220">
        <f t="shared" si="0"/>
        <v>41914.29</v>
      </c>
      <c r="AG285" s="220">
        <f t="shared" si="0"/>
        <v>56983.199999999975</v>
      </c>
      <c r="AH285" s="220">
        <f t="shared" si="0"/>
        <v>221.30999999999975</v>
      </c>
      <c r="AI285" s="220">
        <f t="shared" si="0"/>
        <v>7499644</v>
      </c>
      <c r="AJ285" s="220">
        <f t="shared" si="0"/>
        <v>1975438</v>
      </c>
      <c r="AK285" s="221"/>
      <c r="AL285" s="220">
        <f t="shared" si="0"/>
        <v>53180.020000000004</v>
      </c>
      <c r="AM285" s="220">
        <f t="shared" si="0"/>
        <v>39828.830000000053</v>
      </c>
      <c r="AN285" s="220">
        <f t="shared" si="0"/>
        <v>54887.949999999983</v>
      </c>
      <c r="AO285" s="220">
        <f t="shared" si="0"/>
        <v>216.01999999999984</v>
      </c>
      <c r="AP285" s="220">
        <f t="shared" si="0"/>
        <v>7302797</v>
      </c>
      <c r="AQ285" s="220">
        <f t="shared" si="0"/>
        <v>1821587</v>
      </c>
      <c r="AR285" s="221"/>
    </row>
    <row r="286" spans="1:44" s="201" customFormat="1">
      <c r="A286" s="214" t="s">
        <v>251</v>
      </c>
      <c r="B286" s="203" t="s">
        <v>632</v>
      </c>
      <c r="C286" s="204"/>
      <c r="D286" s="205"/>
      <c r="E286" s="205"/>
      <c r="F286" s="205"/>
      <c r="G286" s="205"/>
      <c r="H286" s="205"/>
      <c r="I286" s="223"/>
      <c r="J286" s="204"/>
      <c r="K286" s="205"/>
      <c r="L286" s="205"/>
      <c r="M286" s="205"/>
      <c r="N286" s="205"/>
      <c r="O286" s="205"/>
      <c r="P286" s="223"/>
      <c r="Q286" s="204"/>
      <c r="R286" s="205"/>
      <c r="S286" s="205"/>
      <c r="T286" s="205"/>
      <c r="U286" s="205"/>
      <c r="V286" s="205"/>
      <c r="W286" s="223"/>
      <c r="X286" s="204"/>
      <c r="Y286" s="205"/>
      <c r="Z286" s="205"/>
      <c r="AA286" s="205"/>
      <c r="AB286" s="205"/>
      <c r="AC286" s="205"/>
      <c r="AD286" s="223"/>
      <c r="AE286" s="204"/>
      <c r="AF286" s="205"/>
      <c r="AG286" s="205"/>
      <c r="AH286" s="205"/>
      <c r="AI286" s="205"/>
      <c r="AJ286" s="205"/>
      <c r="AK286" s="223"/>
      <c r="AL286" s="204"/>
      <c r="AM286" s="205"/>
      <c r="AN286" s="205"/>
      <c r="AO286" s="205"/>
      <c r="AP286" s="205"/>
      <c r="AQ286" s="205"/>
      <c r="AR286" s="223"/>
    </row>
    <row r="287" spans="1:44" s="208" customFormat="1" ht="12.75">
      <c r="A287" s="212">
        <v>1</v>
      </c>
      <c r="B287" s="206" t="s">
        <v>633</v>
      </c>
      <c r="C287" s="206">
        <v>1200</v>
      </c>
      <c r="D287" s="206">
        <v>693</v>
      </c>
      <c r="E287" s="206">
        <v>960</v>
      </c>
      <c r="F287" s="206">
        <v>0.94</v>
      </c>
      <c r="G287" s="206">
        <v>397890</v>
      </c>
      <c r="H287" s="206">
        <v>162356</v>
      </c>
      <c r="I287" s="207">
        <v>0.84</v>
      </c>
      <c r="J287" s="206">
        <v>1200</v>
      </c>
      <c r="K287" s="206">
        <v>627</v>
      </c>
      <c r="L287" s="206">
        <v>960</v>
      </c>
      <c r="M287" s="206">
        <v>0.94</v>
      </c>
      <c r="N287" s="206">
        <v>317490</v>
      </c>
      <c r="O287" s="206">
        <v>99197</v>
      </c>
      <c r="P287" s="207">
        <v>0.73</v>
      </c>
      <c r="Q287" s="206">
        <v>1200</v>
      </c>
      <c r="R287" s="206">
        <v>684</v>
      </c>
      <c r="S287" s="206">
        <v>960</v>
      </c>
      <c r="T287" s="206">
        <v>0.91</v>
      </c>
      <c r="U287" s="206">
        <v>332100</v>
      </c>
      <c r="V287" s="206">
        <v>108169</v>
      </c>
      <c r="W287" s="207">
        <v>0.74</v>
      </c>
      <c r="X287" s="206">
        <v>1200</v>
      </c>
      <c r="Y287" s="206">
        <v>636</v>
      </c>
      <c r="Z287" s="206">
        <v>960</v>
      </c>
      <c r="AA287" s="206">
        <v>0.94</v>
      </c>
      <c r="AB287" s="206">
        <v>357750</v>
      </c>
      <c r="AC287" s="206">
        <v>135945</v>
      </c>
      <c r="AD287" s="207">
        <v>0.81</v>
      </c>
      <c r="AE287" s="206">
        <v>1200</v>
      </c>
      <c r="AF287" s="206">
        <v>597</v>
      </c>
      <c r="AG287" s="206">
        <v>960</v>
      </c>
      <c r="AH287" s="206">
        <v>0.95</v>
      </c>
      <c r="AI287" s="206">
        <v>366420</v>
      </c>
      <c r="AJ287" s="206">
        <v>155440</v>
      </c>
      <c r="AK287" s="207">
        <v>0.87</v>
      </c>
      <c r="AL287" s="206">
        <v>1200</v>
      </c>
      <c r="AM287" s="206">
        <v>615</v>
      </c>
      <c r="AN287" s="206">
        <v>960</v>
      </c>
      <c r="AO287" s="206">
        <v>0.93</v>
      </c>
      <c r="AP287" s="206">
        <v>322230</v>
      </c>
      <c r="AQ287" s="206">
        <v>116350</v>
      </c>
      <c r="AR287" s="207">
        <v>0.78</v>
      </c>
    </row>
    <row r="288" spans="1:44" s="208" customFormat="1" ht="12.75">
      <c r="A288" s="212">
        <v>2</v>
      </c>
      <c r="B288" s="206" t="s">
        <v>634</v>
      </c>
      <c r="C288" s="206">
        <v>1310</v>
      </c>
      <c r="D288" s="206">
        <v>0</v>
      </c>
      <c r="E288" s="206">
        <v>1048</v>
      </c>
      <c r="F288" s="206">
        <v>0</v>
      </c>
      <c r="G288" s="206">
        <v>0</v>
      </c>
      <c r="H288" s="206"/>
      <c r="I288" s="207">
        <v>0</v>
      </c>
      <c r="J288" s="206">
        <v>1310</v>
      </c>
      <c r="K288" s="206"/>
      <c r="L288" s="206"/>
      <c r="M288" s="206"/>
      <c r="N288" s="206"/>
      <c r="O288" s="206"/>
      <c r="P288" s="207"/>
      <c r="Q288" s="206">
        <v>1310</v>
      </c>
      <c r="R288" s="206"/>
      <c r="S288" s="206"/>
      <c r="T288" s="206"/>
      <c r="U288" s="206"/>
      <c r="V288" s="206"/>
      <c r="W288" s="207"/>
      <c r="X288" s="206">
        <v>1310</v>
      </c>
      <c r="Y288" s="206"/>
      <c r="Z288" s="206"/>
      <c r="AA288" s="206"/>
      <c r="AB288" s="206"/>
      <c r="AC288" s="206"/>
      <c r="AD288" s="207"/>
      <c r="AE288" s="206">
        <v>1310</v>
      </c>
      <c r="AF288" s="206"/>
      <c r="AG288" s="206"/>
      <c r="AH288" s="206"/>
      <c r="AI288" s="206"/>
      <c r="AJ288" s="206"/>
      <c r="AK288" s="207"/>
      <c r="AL288" s="206">
        <v>1310</v>
      </c>
      <c r="AM288" s="206"/>
      <c r="AN288" s="206"/>
      <c r="AO288" s="206"/>
      <c r="AP288" s="206"/>
      <c r="AQ288" s="206"/>
      <c r="AR288" s="207"/>
    </row>
    <row r="289" spans="1:44" s="208" customFormat="1" ht="12.75">
      <c r="A289" s="212">
        <v>3</v>
      </c>
      <c r="B289" s="206" t="s">
        <v>635</v>
      </c>
      <c r="C289" s="206">
        <v>1500</v>
      </c>
      <c r="D289" s="206">
        <v>1434</v>
      </c>
      <c r="E289" s="206">
        <v>1434</v>
      </c>
      <c r="F289" s="206">
        <v>0.95</v>
      </c>
      <c r="G289" s="206">
        <v>620730</v>
      </c>
      <c r="H289" s="206">
        <v>130250</v>
      </c>
      <c r="I289" s="207">
        <v>0.63</v>
      </c>
      <c r="J289" s="206">
        <v>1500</v>
      </c>
      <c r="K289" s="206">
        <v>0</v>
      </c>
      <c r="L289" s="206">
        <v>1200</v>
      </c>
      <c r="M289" s="206">
        <v>0.95</v>
      </c>
      <c r="N289" s="206">
        <v>620730</v>
      </c>
      <c r="O289" s="206">
        <v>90574</v>
      </c>
      <c r="P289" s="207">
        <v>0.59</v>
      </c>
      <c r="Q289" s="206">
        <v>1500</v>
      </c>
      <c r="R289" s="206">
        <v>0</v>
      </c>
      <c r="S289" s="206">
        <v>1200</v>
      </c>
      <c r="T289" s="206">
        <v>0.95</v>
      </c>
      <c r="U289" s="206">
        <v>620730</v>
      </c>
      <c r="V289" s="206">
        <v>107676</v>
      </c>
      <c r="W289" s="207">
        <v>0.6</v>
      </c>
      <c r="X289" s="206">
        <v>1500</v>
      </c>
      <c r="Y289" s="206">
        <v>0</v>
      </c>
      <c r="Z289" s="206">
        <v>1200</v>
      </c>
      <c r="AA289" s="206">
        <v>0.95</v>
      </c>
      <c r="AB289" s="206">
        <v>620730</v>
      </c>
      <c r="AC289" s="206">
        <v>90574</v>
      </c>
      <c r="AD289" s="207">
        <v>0.59</v>
      </c>
      <c r="AE289" s="206">
        <v>1500</v>
      </c>
      <c r="AF289" s="206">
        <v>864</v>
      </c>
      <c r="AG289" s="206">
        <v>1200</v>
      </c>
      <c r="AH289" s="206">
        <v>0.95</v>
      </c>
      <c r="AI289" s="206">
        <v>620730</v>
      </c>
      <c r="AJ289" s="206">
        <v>315360</v>
      </c>
      <c r="AK289" s="207">
        <v>1.02</v>
      </c>
      <c r="AL289" s="206">
        <v>1500</v>
      </c>
      <c r="AM289" s="206">
        <v>1884</v>
      </c>
      <c r="AN289" s="206">
        <v>1884</v>
      </c>
      <c r="AO289" s="206">
        <v>1</v>
      </c>
      <c r="AP289" s="206">
        <v>791280</v>
      </c>
      <c r="AQ289" s="206">
        <v>113176</v>
      </c>
      <c r="AR289" s="207">
        <v>0.57999999999999996</v>
      </c>
    </row>
    <row r="290" spans="1:44" s="208" customFormat="1" ht="12.75">
      <c r="A290" s="212">
        <v>4</v>
      </c>
      <c r="B290" s="206" t="s">
        <v>374</v>
      </c>
      <c r="C290" s="206">
        <v>2000</v>
      </c>
      <c r="D290" s="206"/>
      <c r="E290" s="206"/>
      <c r="F290" s="206"/>
      <c r="G290" s="206"/>
      <c r="H290" s="206"/>
      <c r="I290" s="207"/>
      <c r="J290" s="206">
        <v>2000</v>
      </c>
      <c r="K290" s="206"/>
      <c r="L290" s="206"/>
      <c r="M290" s="206"/>
      <c r="N290" s="206"/>
      <c r="O290" s="206"/>
      <c r="P290" s="207"/>
      <c r="Q290" s="206">
        <v>2000</v>
      </c>
      <c r="R290" s="206"/>
      <c r="S290" s="206"/>
      <c r="T290" s="206"/>
      <c r="U290" s="206"/>
      <c r="V290" s="206"/>
      <c r="W290" s="207"/>
      <c r="X290" s="206">
        <v>2000</v>
      </c>
      <c r="Y290" s="206"/>
      <c r="Z290" s="206"/>
      <c r="AA290" s="206"/>
      <c r="AB290" s="206"/>
      <c r="AC290" s="206"/>
      <c r="AD290" s="207"/>
      <c r="AE290" s="206">
        <v>2000</v>
      </c>
      <c r="AF290" s="206"/>
      <c r="AG290" s="206"/>
      <c r="AH290" s="206"/>
      <c r="AI290" s="206"/>
      <c r="AJ290" s="206"/>
      <c r="AK290" s="207"/>
      <c r="AL290" s="206">
        <v>2000</v>
      </c>
      <c r="AM290" s="206"/>
      <c r="AN290" s="206"/>
      <c r="AO290" s="206"/>
      <c r="AP290" s="206"/>
      <c r="AQ290" s="206"/>
      <c r="AR290" s="207"/>
    </row>
    <row r="291" spans="1:44" s="208" customFormat="1" ht="12.75">
      <c r="A291" s="212">
        <v>5</v>
      </c>
      <c r="B291" s="206" t="s">
        <v>636</v>
      </c>
      <c r="C291" s="206">
        <v>4000</v>
      </c>
      <c r="D291" s="206">
        <v>3912</v>
      </c>
      <c r="E291" s="206">
        <v>3912</v>
      </c>
      <c r="F291" s="206">
        <v>0.96</v>
      </c>
      <c r="G291" s="206">
        <v>1110960</v>
      </c>
      <c r="H291" s="206"/>
      <c r="I291" s="207">
        <v>0.41</v>
      </c>
      <c r="J291" s="206">
        <v>4000</v>
      </c>
      <c r="K291" s="206">
        <v>3408</v>
      </c>
      <c r="L291" s="206">
        <v>3408</v>
      </c>
      <c r="M291" s="206">
        <v>0.97</v>
      </c>
      <c r="N291" s="206">
        <v>973800</v>
      </c>
      <c r="O291" s="206"/>
      <c r="P291" s="207">
        <v>0.39</v>
      </c>
      <c r="Q291" s="206">
        <v>4000</v>
      </c>
      <c r="R291" s="206">
        <v>3732</v>
      </c>
      <c r="S291" s="206">
        <v>3732</v>
      </c>
      <c r="T291" s="206">
        <v>0.96</v>
      </c>
      <c r="U291" s="206">
        <v>888360</v>
      </c>
      <c r="V291" s="206"/>
      <c r="W291" s="207">
        <v>0.34</v>
      </c>
      <c r="X291" s="206">
        <v>4000</v>
      </c>
      <c r="Y291" s="206">
        <v>3972</v>
      </c>
      <c r="Z291" s="206">
        <v>3972</v>
      </c>
      <c r="AA291" s="206">
        <v>0.93</v>
      </c>
      <c r="AB291" s="206">
        <v>1313280</v>
      </c>
      <c r="AC291" s="206"/>
      <c r="AD291" s="207">
        <v>0.48</v>
      </c>
      <c r="AE291" s="206">
        <v>4000</v>
      </c>
      <c r="AF291" s="206">
        <v>4464</v>
      </c>
      <c r="AG291" s="206">
        <v>4464</v>
      </c>
      <c r="AH291" s="206">
        <v>0.93</v>
      </c>
      <c r="AI291" s="206">
        <v>1469160</v>
      </c>
      <c r="AJ291" s="206"/>
      <c r="AK291" s="207">
        <v>0.48</v>
      </c>
      <c r="AL291" s="206">
        <v>4000</v>
      </c>
      <c r="AM291" s="206">
        <v>3600</v>
      </c>
      <c r="AN291" s="206">
        <v>3600</v>
      </c>
      <c r="AO291" s="206">
        <v>0.93</v>
      </c>
      <c r="AP291" s="206">
        <v>1424400</v>
      </c>
      <c r="AQ291" s="206">
        <v>214973</v>
      </c>
      <c r="AR291" s="207">
        <v>0.59</v>
      </c>
    </row>
    <row r="292" spans="1:44" s="208" customFormat="1" ht="12.75">
      <c r="A292" s="212">
        <v>6</v>
      </c>
      <c r="B292" s="206" t="s">
        <v>637</v>
      </c>
      <c r="C292" s="206">
        <v>1111</v>
      </c>
      <c r="D292" s="206">
        <v>1128</v>
      </c>
      <c r="E292" s="206">
        <v>1128</v>
      </c>
      <c r="F292" s="206">
        <v>0.99</v>
      </c>
      <c r="G292" s="206">
        <v>644340</v>
      </c>
      <c r="H292" s="206">
        <v>242524</v>
      </c>
      <c r="I292" s="207">
        <v>0.8</v>
      </c>
      <c r="J292" s="206">
        <v>1111</v>
      </c>
      <c r="K292" s="206">
        <v>1092</v>
      </c>
      <c r="L292" s="206">
        <v>1092</v>
      </c>
      <c r="M292" s="206">
        <v>0.99</v>
      </c>
      <c r="N292" s="206">
        <v>585180</v>
      </c>
      <c r="O292" s="206">
        <v>182165</v>
      </c>
      <c r="P292" s="207">
        <v>0.73</v>
      </c>
      <c r="Q292" s="206">
        <v>1111</v>
      </c>
      <c r="R292" s="206">
        <v>1080</v>
      </c>
      <c r="S292" s="206">
        <v>1080</v>
      </c>
      <c r="T292" s="206">
        <v>0.99</v>
      </c>
      <c r="U292" s="206">
        <v>613920</v>
      </c>
      <c r="V292" s="206">
        <v>229047</v>
      </c>
      <c r="W292" s="207">
        <v>0.8</v>
      </c>
      <c r="X292" s="206">
        <v>1111</v>
      </c>
      <c r="Y292" s="206">
        <v>1092</v>
      </c>
      <c r="Z292" s="206">
        <v>1092</v>
      </c>
      <c r="AA292" s="206">
        <v>0.99</v>
      </c>
      <c r="AB292" s="206">
        <v>658080</v>
      </c>
      <c r="AC292" s="206">
        <v>256568</v>
      </c>
      <c r="AD292" s="207">
        <v>0.82</v>
      </c>
      <c r="AE292" s="206">
        <v>1111</v>
      </c>
      <c r="AF292" s="206">
        <v>1068</v>
      </c>
      <c r="AG292" s="206">
        <v>1068</v>
      </c>
      <c r="AH292" s="206">
        <v>0.99</v>
      </c>
      <c r="AI292" s="206">
        <v>606600</v>
      </c>
      <c r="AJ292" s="206">
        <v>212840</v>
      </c>
      <c r="AK292" s="207">
        <v>0.77</v>
      </c>
      <c r="AL292" s="206">
        <v>1111</v>
      </c>
      <c r="AM292" s="206">
        <v>1068</v>
      </c>
      <c r="AN292" s="206">
        <v>1068</v>
      </c>
      <c r="AO292" s="206">
        <v>1</v>
      </c>
      <c r="AP292" s="206">
        <v>493800</v>
      </c>
      <c r="AQ292" s="206">
        <v>111050</v>
      </c>
      <c r="AR292" s="207">
        <v>0.65</v>
      </c>
    </row>
    <row r="293" spans="1:44" s="208" customFormat="1" ht="12.75">
      <c r="A293" s="212">
        <v>7</v>
      </c>
      <c r="B293" s="206" t="s">
        <v>638</v>
      </c>
      <c r="C293" s="206">
        <v>4000</v>
      </c>
      <c r="D293" s="206">
        <v>3564</v>
      </c>
      <c r="E293" s="206">
        <v>3564</v>
      </c>
      <c r="F293" s="206">
        <v>0.99</v>
      </c>
      <c r="G293" s="206">
        <v>958680</v>
      </c>
      <c r="H293" s="206"/>
      <c r="I293" s="207">
        <v>0.37</v>
      </c>
      <c r="J293" s="206">
        <v>4000</v>
      </c>
      <c r="K293" s="206">
        <v>3636</v>
      </c>
      <c r="L293" s="206">
        <v>3636</v>
      </c>
      <c r="M293" s="206">
        <v>0.99</v>
      </c>
      <c r="N293" s="206">
        <v>1590600</v>
      </c>
      <c r="O293" s="206">
        <v>238151</v>
      </c>
      <c r="P293" s="207">
        <v>0.59</v>
      </c>
      <c r="Q293" s="206">
        <v>4000</v>
      </c>
      <c r="R293" s="206">
        <v>3708</v>
      </c>
      <c r="S293" s="206">
        <v>3708</v>
      </c>
      <c r="T293" s="206">
        <v>0.99</v>
      </c>
      <c r="U293" s="206">
        <v>1583520</v>
      </c>
      <c r="V293" s="206">
        <v>252299</v>
      </c>
      <c r="W293" s="207">
        <v>0.6</v>
      </c>
      <c r="X293" s="206">
        <v>4000</v>
      </c>
      <c r="Y293" s="206">
        <v>3792</v>
      </c>
      <c r="Z293" s="206">
        <v>3792</v>
      </c>
      <c r="AA293" s="206">
        <v>0.99</v>
      </c>
      <c r="AB293" s="206">
        <v>1680120</v>
      </c>
      <c r="AC293" s="206">
        <v>272465</v>
      </c>
      <c r="AD293" s="207">
        <v>0.6</v>
      </c>
      <c r="AE293" s="206">
        <v>4000</v>
      </c>
      <c r="AF293" s="206">
        <v>3780</v>
      </c>
      <c r="AG293" s="206">
        <v>3780</v>
      </c>
      <c r="AH293" s="206">
        <v>0.99</v>
      </c>
      <c r="AI293" s="206">
        <v>1232040</v>
      </c>
      <c r="AJ293" s="206"/>
      <c r="AK293" s="207">
        <v>0.44</v>
      </c>
      <c r="AL293" s="206">
        <v>4000</v>
      </c>
      <c r="AM293" s="206">
        <v>3732</v>
      </c>
      <c r="AN293" s="206">
        <v>3732</v>
      </c>
      <c r="AO293" s="206">
        <v>0.99</v>
      </c>
      <c r="AP293" s="206">
        <v>1002360</v>
      </c>
      <c r="AQ293" s="206"/>
      <c r="AR293" s="207">
        <v>0.37</v>
      </c>
    </row>
    <row r="294" spans="1:44" s="208" customFormat="1" ht="12.75">
      <c r="A294" s="212">
        <v>8</v>
      </c>
      <c r="B294" s="206" t="s">
        <v>639</v>
      </c>
      <c r="C294" s="206">
        <v>1000</v>
      </c>
      <c r="D294" s="206">
        <v>557.6</v>
      </c>
      <c r="E294" s="206">
        <v>900</v>
      </c>
      <c r="F294" s="206">
        <v>0.95</v>
      </c>
      <c r="G294" s="206">
        <v>212344</v>
      </c>
      <c r="H294" s="206">
        <v>212344</v>
      </c>
      <c r="I294" s="207">
        <v>0</v>
      </c>
      <c r="J294" s="206">
        <v>1000</v>
      </c>
      <c r="K294" s="206">
        <v>561.6</v>
      </c>
      <c r="L294" s="206">
        <v>900</v>
      </c>
      <c r="M294" s="206">
        <v>0.94</v>
      </c>
      <c r="N294" s="206">
        <v>212578</v>
      </c>
      <c r="O294" s="206">
        <v>212578</v>
      </c>
      <c r="P294" s="207">
        <v>0</v>
      </c>
      <c r="Q294" s="206">
        <v>1000</v>
      </c>
      <c r="R294" s="206">
        <v>540.79999999999995</v>
      </c>
      <c r="S294" s="206">
        <v>900</v>
      </c>
      <c r="T294" s="206">
        <v>0.1</v>
      </c>
      <c r="U294" s="206">
        <v>213832</v>
      </c>
      <c r="V294" s="206">
        <v>213832</v>
      </c>
      <c r="W294" s="207">
        <v>0</v>
      </c>
      <c r="X294" s="206">
        <v>1000</v>
      </c>
      <c r="Y294" s="206">
        <v>658.4</v>
      </c>
      <c r="Z294" s="206">
        <v>900</v>
      </c>
      <c r="AA294" s="206">
        <v>0.95</v>
      </c>
      <c r="AB294" s="206">
        <v>245413</v>
      </c>
      <c r="AC294" s="206">
        <v>245413</v>
      </c>
      <c r="AD294" s="207">
        <v>0</v>
      </c>
      <c r="AE294" s="206">
        <v>1000</v>
      </c>
      <c r="AF294" s="206">
        <v>652.79999999999995</v>
      </c>
      <c r="AG294" s="206">
        <v>900</v>
      </c>
      <c r="AH294" s="206">
        <v>0.95</v>
      </c>
      <c r="AI294" s="206">
        <v>242921</v>
      </c>
      <c r="AJ294" s="206">
        <v>242921</v>
      </c>
      <c r="AK294" s="207">
        <v>0</v>
      </c>
      <c r="AL294" s="206">
        <v>1000</v>
      </c>
      <c r="AM294" s="206">
        <v>682.4</v>
      </c>
      <c r="AN294" s="206">
        <v>900</v>
      </c>
      <c r="AO294" s="206">
        <v>0.95</v>
      </c>
      <c r="AP294" s="206">
        <v>247456</v>
      </c>
      <c r="AQ294" s="206">
        <v>247456</v>
      </c>
      <c r="AR294" s="207">
        <v>0</v>
      </c>
    </row>
    <row r="295" spans="1:44" s="208" customFormat="1" ht="12.75">
      <c r="A295" s="212">
        <v>9</v>
      </c>
      <c r="B295" s="206" t="s">
        <v>640</v>
      </c>
      <c r="C295" s="206">
        <v>3000</v>
      </c>
      <c r="D295" s="206">
        <v>2580</v>
      </c>
      <c r="E295" s="206">
        <v>2580</v>
      </c>
      <c r="F295" s="206">
        <v>0.96</v>
      </c>
      <c r="G295" s="206">
        <v>258360</v>
      </c>
      <c r="H295" s="206"/>
      <c r="I295" s="207">
        <v>0.13</v>
      </c>
      <c r="J295" s="206">
        <v>3000</v>
      </c>
      <c r="K295" s="206">
        <v>2730</v>
      </c>
      <c r="L295" s="206">
        <v>2730</v>
      </c>
      <c r="M295" s="206">
        <v>0.99</v>
      </c>
      <c r="N295" s="206">
        <v>746820</v>
      </c>
      <c r="O295" s="206"/>
      <c r="P295" s="207">
        <v>0.36</v>
      </c>
      <c r="Q295" s="206">
        <v>3000</v>
      </c>
      <c r="R295" s="206">
        <v>2916</v>
      </c>
      <c r="S295" s="206">
        <v>2916</v>
      </c>
      <c r="T295" s="206">
        <v>0.98</v>
      </c>
      <c r="U295" s="206">
        <v>981660</v>
      </c>
      <c r="V295" s="206"/>
      <c r="W295" s="207">
        <v>0.46</v>
      </c>
      <c r="X295" s="206">
        <v>3000</v>
      </c>
      <c r="Y295" s="206">
        <v>2748</v>
      </c>
      <c r="Z295" s="206">
        <v>2748</v>
      </c>
      <c r="AA295" s="206">
        <v>0.97</v>
      </c>
      <c r="AB295" s="206">
        <v>378240</v>
      </c>
      <c r="AC295" s="206"/>
      <c r="AD295" s="207">
        <v>0.18</v>
      </c>
      <c r="AE295" s="206">
        <v>3000</v>
      </c>
      <c r="AF295" s="206">
        <v>2556</v>
      </c>
      <c r="AG295" s="206">
        <v>2556</v>
      </c>
      <c r="AH295" s="206">
        <v>0.99</v>
      </c>
      <c r="AI295" s="206">
        <v>402000</v>
      </c>
      <c r="AJ295" s="206"/>
      <c r="AK295" s="207">
        <v>0.2</v>
      </c>
      <c r="AL295" s="206">
        <v>3000</v>
      </c>
      <c r="AM295" s="206">
        <v>2484</v>
      </c>
      <c r="AN295" s="206">
        <v>2484</v>
      </c>
      <c r="AO295" s="206">
        <v>0.98</v>
      </c>
      <c r="AP295" s="206">
        <v>624000</v>
      </c>
      <c r="AQ295" s="206"/>
      <c r="AR295" s="207">
        <v>0.36</v>
      </c>
    </row>
    <row r="296" spans="1:44" s="208" customFormat="1" ht="12.75">
      <c r="A296" s="212">
        <v>10</v>
      </c>
      <c r="B296" s="206" t="s">
        <v>641</v>
      </c>
      <c r="C296" s="206">
        <v>2600</v>
      </c>
      <c r="D296" s="206">
        <v>3840</v>
      </c>
      <c r="E296" s="206">
        <v>2080</v>
      </c>
      <c r="F296" s="206">
        <v>0.97</v>
      </c>
      <c r="G296" s="206">
        <v>712817</v>
      </c>
      <c r="H296" s="206">
        <v>26011</v>
      </c>
      <c r="I296" s="207">
        <v>0.52</v>
      </c>
      <c r="J296" s="206">
        <v>2600</v>
      </c>
      <c r="K296" s="206">
        <v>3720</v>
      </c>
      <c r="L296" s="206">
        <v>2080</v>
      </c>
      <c r="M296" s="206">
        <v>0.95</v>
      </c>
      <c r="N296" s="206">
        <v>569245</v>
      </c>
      <c r="O296" s="206"/>
      <c r="P296" s="207">
        <v>0.41</v>
      </c>
      <c r="Q296" s="206">
        <v>2600</v>
      </c>
      <c r="R296" s="206"/>
      <c r="S296" s="206"/>
      <c r="T296" s="206"/>
      <c r="U296" s="206"/>
      <c r="V296" s="206"/>
      <c r="W296" s="207"/>
      <c r="X296" s="206">
        <v>2600</v>
      </c>
      <c r="Y296" s="206"/>
      <c r="Z296" s="206"/>
      <c r="AA296" s="206"/>
      <c r="AB296" s="206"/>
      <c r="AC296" s="206"/>
      <c r="AD296" s="207"/>
      <c r="AE296" s="206">
        <v>2600</v>
      </c>
      <c r="AF296" s="206"/>
      <c r="AG296" s="206"/>
      <c r="AH296" s="206"/>
      <c r="AI296" s="206"/>
      <c r="AJ296" s="206"/>
      <c r="AK296" s="207"/>
      <c r="AL296" s="206">
        <v>2600</v>
      </c>
      <c r="AM296" s="206"/>
      <c r="AN296" s="206"/>
      <c r="AO296" s="206"/>
      <c r="AP296" s="206"/>
      <c r="AQ296" s="206"/>
      <c r="AR296" s="207"/>
    </row>
    <row r="297" spans="1:44" s="208" customFormat="1" ht="12.75">
      <c r="A297" s="212">
        <v>11</v>
      </c>
      <c r="B297" s="206" t="s">
        <v>610</v>
      </c>
      <c r="C297" s="206"/>
      <c r="D297" s="206"/>
      <c r="E297" s="206"/>
      <c r="F297" s="206"/>
      <c r="G297" s="206"/>
      <c r="H297" s="206"/>
      <c r="I297" s="207"/>
      <c r="J297" s="206">
        <v>1200</v>
      </c>
      <c r="K297" s="206">
        <v>1208</v>
      </c>
      <c r="L297" s="206">
        <v>1087.2</v>
      </c>
      <c r="M297" s="206">
        <v>0.98</v>
      </c>
      <c r="N297" s="206">
        <v>440640</v>
      </c>
      <c r="O297" s="206">
        <v>440640</v>
      </c>
      <c r="P297" s="207">
        <v>0</v>
      </c>
      <c r="Q297" s="206">
        <v>1200</v>
      </c>
      <c r="R297" s="206">
        <v>1252</v>
      </c>
      <c r="S297" s="206">
        <v>1126.8</v>
      </c>
      <c r="T297" s="206">
        <v>0.98</v>
      </c>
      <c r="U297" s="206">
        <v>438900</v>
      </c>
      <c r="V297" s="206">
        <v>438900</v>
      </c>
      <c r="W297" s="207">
        <v>0</v>
      </c>
      <c r="X297" s="206">
        <v>1200</v>
      </c>
      <c r="Y297" s="206">
        <v>1292</v>
      </c>
      <c r="Z297" s="206">
        <v>1162.8</v>
      </c>
      <c r="AA297" s="206">
        <v>0.98</v>
      </c>
      <c r="AB297" s="206">
        <v>475040</v>
      </c>
      <c r="AC297" s="206">
        <v>475040</v>
      </c>
      <c r="AD297" s="207">
        <v>0</v>
      </c>
      <c r="AE297" s="206">
        <v>1200</v>
      </c>
      <c r="AF297" s="206">
        <v>1356</v>
      </c>
      <c r="AG297" s="206">
        <v>1220.4000000000001</v>
      </c>
      <c r="AH297" s="206">
        <v>0.98</v>
      </c>
      <c r="AI297" s="206">
        <v>482960</v>
      </c>
      <c r="AJ297" s="206">
        <v>482960</v>
      </c>
      <c r="AK297" s="207">
        <v>0</v>
      </c>
      <c r="AL297" s="206">
        <v>1200</v>
      </c>
      <c r="AM297" s="206">
        <v>1276</v>
      </c>
      <c r="AN297" s="206">
        <v>1148.4000000000001</v>
      </c>
      <c r="AO297" s="206">
        <v>0.98</v>
      </c>
      <c r="AP297" s="206">
        <v>473820</v>
      </c>
      <c r="AQ297" s="206">
        <v>473820</v>
      </c>
      <c r="AR297" s="207">
        <v>0</v>
      </c>
    </row>
    <row r="298" spans="1:44" s="208" customFormat="1" ht="12.75">
      <c r="A298" s="212">
        <v>12</v>
      </c>
      <c r="B298" s="206" t="s">
        <v>642</v>
      </c>
      <c r="C298" s="206">
        <v>4000</v>
      </c>
      <c r="D298" s="206">
        <v>3672</v>
      </c>
      <c r="E298" s="206">
        <v>3672</v>
      </c>
      <c r="F298" s="206">
        <v>1</v>
      </c>
      <c r="G298" s="206">
        <v>1869780</v>
      </c>
      <c r="H298" s="206">
        <v>549843</v>
      </c>
      <c r="I298" s="207">
        <v>0.71</v>
      </c>
      <c r="J298" s="206">
        <v>4000</v>
      </c>
      <c r="K298" s="206">
        <v>3606</v>
      </c>
      <c r="L298" s="206">
        <v>3606</v>
      </c>
      <c r="M298" s="206">
        <v>0.99</v>
      </c>
      <c r="N298" s="206">
        <v>695940</v>
      </c>
      <c r="O298" s="206"/>
      <c r="P298" s="207">
        <v>0.26</v>
      </c>
      <c r="Q298" s="206">
        <v>4000</v>
      </c>
      <c r="R298" s="206">
        <v>3534</v>
      </c>
      <c r="S298" s="206">
        <v>3606</v>
      </c>
      <c r="T298" s="206">
        <v>1</v>
      </c>
      <c r="U298" s="206">
        <v>1768620</v>
      </c>
      <c r="V298" s="206">
        <v>473186</v>
      </c>
      <c r="W298" s="207">
        <v>0.68</v>
      </c>
      <c r="X298" s="206">
        <v>4000</v>
      </c>
      <c r="Y298" s="206">
        <v>3288</v>
      </c>
      <c r="Z298" s="206">
        <v>3288</v>
      </c>
      <c r="AA298" s="206">
        <v>1</v>
      </c>
      <c r="AB298" s="206">
        <v>1210980</v>
      </c>
      <c r="AC298" s="206"/>
      <c r="AD298" s="207">
        <v>0.5</v>
      </c>
      <c r="AE298" s="206">
        <v>4000</v>
      </c>
      <c r="AF298" s="206">
        <v>3366</v>
      </c>
      <c r="AG298" s="206">
        <v>3402</v>
      </c>
      <c r="AH298" s="206">
        <v>0.99</v>
      </c>
      <c r="AI298" s="206">
        <v>665040</v>
      </c>
      <c r="AJ298" s="206"/>
      <c r="AK298" s="207">
        <v>0.26</v>
      </c>
      <c r="AL298" s="206">
        <v>4000</v>
      </c>
      <c r="AM298" s="206">
        <v>3342</v>
      </c>
      <c r="AN298" s="206">
        <v>3342</v>
      </c>
      <c r="AO298" s="206">
        <v>0.99</v>
      </c>
      <c r="AP298" s="206">
        <v>954300</v>
      </c>
      <c r="AQ298" s="206"/>
      <c r="AR298" s="207">
        <v>0.4</v>
      </c>
    </row>
    <row r="299" spans="1:44" ht="15.75">
      <c r="A299" s="225"/>
      <c r="B299" s="224" t="s">
        <v>666</v>
      </c>
      <c r="C299" s="220">
        <f>SUM(C287:C298)</f>
        <v>25721</v>
      </c>
      <c r="D299" s="220">
        <f t="shared" ref="D299:AQ299" si="1">SUM(D287:D298)</f>
        <v>21380.6</v>
      </c>
      <c r="E299" s="220">
        <f t="shared" si="1"/>
        <v>21278</v>
      </c>
      <c r="F299" s="220">
        <f t="shared" si="1"/>
        <v>8.7100000000000009</v>
      </c>
      <c r="G299" s="220">
        <f t="shared" si="1"/>
        <v>6785901</v>
      </c>
      <c r="H299" s="220">
        <f t="shared" si="1"/>
        <v>1323328</v>
      </c>
      <c r="I299" s="221">
        <f t="shared" si="1"/>
        <v>4.41</v>
      </c>
      <c r="J299" s="220">
        <f t="shared" si="1"/>
        <v>26921</v>
      </c>
      <c r="K299" s="220">
        <f t="shared" si="1"/>
        <v>20588.599999999999</v>
      </c>
      <c r="L299" s="220">
        <f t="shared" si="1"/>
        <v>20699.2</v>
      </c>
      <c r="M299" s="220">
        <f t="shared" si="1"/>
        <v>9.69</v>
      </c>
      <c r="N299" s="220">
        <f t="shared" si="1"/>
        <v>6753023</v>
      </c>
      <c r="O299" s="220">
        <f t="shared" si="1"/>
        <v>1263305</v>
      </c>
      <c r="P299" s="221"/>
      <c r="Q299" s="220">
        <f t="shared" si="1"/>
        <v>26921</v>
      </c>
      <c r="R299" s="220">
        <f t="shared" si="1"/>
        <v>17446.8</v>
      </c>
      <c r="S299" s="220">
        <f t="shared" si="1"/>
        <v>19228.8</v>
      </c>
      <c r="T299" s="220">
        <f t="shared" si="1"/>
        <v>7.8599999999999994</v>
      </c>
      <c r="U299" s="220">
        <f t="shared" si="1"/>
        <v>7441642</v>
      </c>
      <c r="V299" s="220">
        <f t="shared" si="1"/>
        <v>1823109</v>
      </c>
      <c r="W299" s="221"/>
      <c r="X299" s="220">
        <f t="shared" si="1"/>
        <v>26921</v>
      </c>
      <c r="Y299" s="220">
        <f t="shared" si="1"/>
        <v>17478.400000000001</v>
      </c>
      <c r="Z299" s="220">
        <f t="shared" si="1"/>
        <v>19114.8</v>
      </c>
      <c r="AA299" s="220">
        <f t="shared" si="1"/>
        <v>8.6999999999999993</v>
      </c>
      <c r="AB299" s="220">
        <f t="shared" si="1"/>
        <v>6939633</v>
      </c>
      <c r="AC299" s="220">
        <f t="shared" si="1"/>
        <v>1476005</v>
      </c>
      <c r="AD299" s="221"/>
      <c r="AE299" s="220">
        <f t="shared" si="1"/>
        <v>26921</v>
      </c>
      <c r="AF299" s="220">
        <f t="shared" si="1"/>
        <v>18703.8</v>
      </c>
      <c r="AG299" s="220">
        <f t="shared" si="1"/>
        <v>19550.400000000001</v>
      </c>
      <c r="AH299" s="220">
        <f t="shared" si="1"/>
        <v>8.7200000000000006</v>
      </c>
      <c r="AI299" s="220">
        <f t="shared" si="1"/>
        <v>6087871</v>
      </c>
      <c r="AJ299" s="220">
        <f t="shared" si="1"/>
        <v>1409521</v>
      </c>
      <c r="AK299" s="221"/>
      <c r="AL299" s="220">
        <f t="shared" si="1"/>
        <v>26921</v>
      </c>
      <c r="AM299" s="220">
        <f t="shared" si="1"/>
        <v>18683.400000000001</v>
      </c>
      <c r="AN299" s="220">
        <f t="shared" si="1"/>
        <v>19118.400000000001</v>
      </c>
      <c r="AO299" s="220">
        <f t="shared" si="1"/>
        <v>8.7500000000000018</v>
      </c>
      <c r="AP299" s="220">
        <f t="shared" si="1"/>
        <v>6333646</v>
      </c>
      <c r="AQ299" s="220">
        <f t="shared" si="1"/>
        <v>1276825</v>
      </c>
      <c r="AR299" s="221"/>
    </row>
    <row r="300" spans="1:44" s="201" customFormat="1">
      <c r="A300" s="214" t="s">
        <v>252</v>
      </c>
      <c r="B300" s="203" t="s">
        <v>643</v>
      </c>
      <c r="C300" s="204"/>
      <c r="D300" s="205"/>
      <c r="E300" s="205"/>
      <c r="F300" s="205"/>
      <c r="G300" s="205"/>
      <c r="H300" s="205"/>
      <c r="I300" s="223"/>
      <c r="J300" s="204"/>
      <c r="K300" s="205"/>
      <c r="L300" s="205"/>
      <c r="M300" s="205"/>
      <c r="N300" s="205"/>
      <c r="O300" s="205"/>
      <c r="P300" s="223"/>
      <c r="Q300" s="204"/>
      <c r="R300" s="205"/>
      <c r="S300" s="205"/>
      <c r="T300" s="205"/>
      <c r="U300" s="205"/>
      <c r="V300" s="205"/>
      <c r="W300" s="223"/>
      <c r="X300" s="204"/>
      <c r="Y300" s="205"/>
      <c r="Z300" s="205"/>
      <c r="AA300" s="205"/>
      <c r="AB300" s="205"/>
      <c r="AC300" s="205"/>
      <c r="AD300" s="223"/>
      <c r="AE300" s="204"/>
      <c r="AF300" s="205"/>
      <c r="AG300" s="205"/>
      <c r="AH300" s="205"/>
      <c r="AI300" s="205"/>
      <c r="AJ300" s="205"/>
      <c r="AK300" s="223"/>
      <c r="AL300" s="204"/>
      <c r="AM300" s="205"/>
      <c r="AN300" s="205"/>
      <c r="AO300" s="205"/>
      <c r="AP300" s="205"/>
      <c r="AQ300" s="205"/>
      <c r="AR300" s="223"/>
    </row>
    <row r="301" spans="1:44" s="208" customFormat="1" ht="12.75">
      <c r="A301" s="212">
        <v>1</v>
      </c>
      <c r="B301" s="206" t="s">
        <v>462</v>
      </c>
      <c r="C301" s="206">
        <v>13000</v>
      </c>
      <c r="D301" s="206">
        <v>15192</v>
      </c>
      <c r="E301" s="206">
        <v>15192</v>
      </c>
      <c r="F301" s="206">
        <v>0.97</v>
      </c>
      <c r="G301" s="206">
        <v>3049320</v>
      </c>
      <c r="H301" s="206"/>
      <c r="I301" s="207">
        <v>0.28999999999999998</v>
      </c>
      <c r="J301" s="206">
        <v>13000</v>
      </c>
      <c r="K301" s="206">
        <v>10080</v>
      </c>
      <c r="L301" s="206">
        <v>10400</v>
      </c>
      <c r="M301" s="206">
        <v>0.98</v>
      </c>
      <c r="N301" s="206">
        <v>2922240</v>
      </c>
      <c r="O301" s="206"/>
      <c r="P301" s="207">
        <v>0.4</v>
      </c>
      <c r="Q301" s="206">
        <v>13000</v>
      </c>
      <c r="R301" s="206">
        <v>10704</v>
      </c>
      <c r="S301" s="206">
        <v>10704</v>
      </c>
      <c r="T301" s="206">
        <v>0.98</v>
      </c>
      <c r="U301" s="206">
        <v>2801523</v>
      </c>
      <c r="V301" s="206"/>
      <c r="W301" s="207">
        <v>0.37</v>
      </c>
      <c r="X301" s="206">
        <v>13000</v>
      </c>
      <c r="Y301" s="206">
        <v>15984</v>
      </c>
      <c r="Z301" s="206">
        <v>15984</v>
      </c>
      <c r="AA301" s="206">
        <v>0.98</v>
      </c>
      <c r="AB301" s="206">
        <v>3005400</v>
      </c>
      <c r="AC301" s="206"/>
      <c r="AD301" s="207">
        <v>0.26</v>
      </c>
      <c r="AE301" s="206">
        <v>13000</v>
      </c>
      <c r="AF301" s="206">
        <v>10008</v>
      </c>
      <c r="AG301" s="206">
        <v>10400</v>
      </c>
      <c r="AH301" s="206">
        <v>0.98</v>
      </c>
      <c r="AI301" s="206">
        <v>2908080</v>
      </c>
      <c r="AJ301" s="206"/>
      <c r="AK301" s="207">
        <v>0.4</v>
      </c>
      <c r="AL301" s="206">
        <v>13000</v>
      </c>
      <c r="AM301" s="206">
        <v>9672</v>
      </c>
      <c r="AN301" s="206">
        <v>10400</v>
      </c>
      <c r="AO301" s="206">
        <v>0.99</v>
      </c>
      <c r="AP301" s="206">
        <v>2708400</v>
      </c>
      <c r="AQ301" s="206"/>
      <c r="AR301" s="207">
        <v>0.39</v>
      </c>
    </row>
    <row r="302" spans="1:44" s="208" customFormat="1" ht="12.75">
      <c r="A302" s="212">
        <v>2</v>
      </c>
      <c r="B302" s="206" t="s">
        <v>644</v>
      </c>
      <c r="C302" s="206">
        <v>9000</v>
      </c>
      <c r="D302" s="206">
        <v>7380</v>
      </c>
      <c r="E302" s="206">
        <v>7380</v>
      </c>
      <c r="F302" s="206">
        <v>0.95</v>
      </c>
      <c r="G302" s="206">
        <v>3707640</v>
      </c>
      <c r="H302" s="206">
        <v>1110125</v>
      </c>
      <c r="I302" s="207">
        <v>0.72</v>
      </c>
      <c r="J302" s="206">
        <v>9000</v>
      </c>
      <c r="K302" s="206">
        <v>7560</v>
      </c>
      <c r="L302" s="206">
        <v>7560</v>
      </c>
      <c r="M302" s="206">
        <v>0.95</v>
      </c>
      <c r="N302" s="206">
        <v>3844800</v>
      </c>
      <c r="O302" s="206">
        <v>1092655</v>
      </c>
      <c r="P302" s="207">
        <v>0.7</v>
      </c>
      <c r="Q302" s="206">
        <v>9000</v>
      </c>
      <c r="R302" s="206">
        <v>6786</v>
      </c>
      <c r="S302" s="206">
        <v>7200</v>
      </c>
      <c r="T302" s="206">
        <v>0.97</v>
      </c>
      <c r="U302" s="206">
        <v>3481200</v>
      </c>
      <c r="V302" s="206">
        <v>1031569</v>
      </c>
      <c r="W302" s="207">
        <v>0.72</v>
      </c>
      <c r="X302" s="206">
        <v>9000</v>
      </c>
      <c r="Y302" s="206">
        <v>7236</v>
      </c>
      <c r="Z302" s="206">
        <v>7236</v>
      </c>
      <c r="AA302" s="206">
        <v>0.95</v>
      </c>
      <c r="AB302" s="206">
        <v>4068540</v>
      </c>
      <c r="AC302" s="206">
        <v>1440550</v>
      </c>
      <c r="AD302" s="207">
        <v>0.78</v>
      </c>
      <c r="AE302" s="206">
        <v>9000</v>
      </c>
      <c r="AF302" s="206">
        <v>7704</v>
      </c>
      <c r="AG302" s="206">
        <v>7704</v>
      </c>
      <c r="AH302" s="206">
        <v>0.94</v>
      </c>
      <c r="AI302" s="206">
        <v>4218840</v>
      </c>
      <c r="AJ302" s="206">
        <v>1449368</v>
      </c>
      <c r="AK302" s="207">
        <v>0.77</v>
      </c>
      <c r="AL302" s="206">
        <v>9000</v>
      </c>
      <c r="AM302" s="206">
        <v>7758</v>
      </c>
      <c r="AN302" s="206">
        <v>7758</v>
      </c>
      <c r="AO302" s="206">
        <v>0.94</v>
      </c>
      <c r="AP302" s="206">
        <v>4053060</v>
      </c>
      <c r="AQ302" s="206">
        <v>1346513</v>
      </c>
      <c r="AR302" s="207">
        <v>0.76</v>
      </c>
    </row>
    <row r="303" spans="1:44" s="208" customFormat="1" ht="12.75">
      <c r="A303" s="212">
        <v>3</v>
      </c>
      <c r="B303" s="206" t="s">
        <v>645</v>
      </c>
      <c r="C303" s="206">
        <v>17778</v>
      </c>
      <c r="D303" s="206">
        <v>16612</v>
      </c>
      <c r="E303" s="206">
        <v>16612</v>
      </c>
      <c r="F303" s="206">
        <v>1</v>
      </c>
      <c r="G303" s="206">
        <v>9944000</v>
      </c>
      <c r="H303" s="206">
        <v>3957499</v>
      </c>
      <c r="I303" s="207">
        <v>0.83</v>
      </c>
      <c r="J303" s="206">
        <v>17778</v>
      </c>
      <c r="K303" s="206">
        <v>16700</v>
      </c>
      <c r="L303" s="206">
        <v>16700</v>
      </c>
      <c r="M303" s="206">
        <v>1</v>
      </c>
      <c r="N303" s="206">
        <v>11517000</v>
      </c>
      <c r="O303" s="206">
        <v>5295258</v>
      </c>
      <c r="P303" s="207">
        <v>0.93</v>
      </c>
      <c r="Q303" s="206">
        <v>17778</v>
      </c>
      <c r="R303" s="206">
        <v>15712</v>
      </c>
      <c r="S303" s="206">
        <v>15712</v>
      </c>
      <c r="T303" s="206">
        <v>0.99</v>
      </c>
      <c r="U303" s="206">
        <v>10680000</v>
      </c>
      <c r="V303" s="206">
        <v>5023835</v>
      </c>
      <c r="W303" s="207">
        <v>0.95</v>
      </c>
      <c r="X303" s="206">
        <v>17778</v>
      </c>
      <c r="Y303" s="206">
        <v>16031</v>
      </c>
      <c r="Z303" s="206">
        <v>16031</v>
      </c>
      <c r="AA303" s="206">
        <v>1</v>
      </c>
      <c r="AB303" s="206">
        <v>11481000</v>
      </c>
      <c r="AC303" s="206">
        <v>5512915</v>
      </c>
      <c r="AD303" s="207">
        <v>0.96</v>
      </c>
      <c r="AE303" s="206">
        <v>17778</v>
      </c>
      <c r="AF303" s="206">
        <v>15768</v>
      </c>
      <c r="AG303" s="206">
        <v>15768</v>
      </c>
      <c r="AH303" s="206">
        <v>1</v>
      </c>
      <c r="AI303" s="206">
        <v>11251000</v>
      </c>
      <c r="AJ303" s="206">
        <v>5374890</v>
      </c>
      <c r="AK303" s="207">
        <v>0.96</v>
      </c>
      <c r="AL303" s="206">
        <v>17778</v>
      </c>
      <c r="AM303" s="206">
        <v>15743</v>
      </c>
      <c r="AN303" s="206">
        <v>15743</v>
      </c>
      <c r="AO303" s="206">
        <v>1</v>
      </c>
      <c r="AP303" s="206">
        <v>10722000</v>
      </c>
      <c r="AQ303" s="206">
        <v>5041256</v>
      </c>
      <c r="AR303" s="207">
        <v>0.95</v>
      </c>
    </row>
    <row r="304" spans="1:44" s="208" customFormat="1" ht="12.75">
      <c r="A304" s="212">
        <v>4</v>
      </c>
      <c r="B304" s="206" t="s">
        <v>646</v>
      </c>
      <c r="C304" s="206">
        <v>10000</v>
      </c>
      <c r="D304" s="206">
        <v>8040</v>
      </c>
      <c r="E304" s="206">
        <v>8040</v>
      </c>
      <c r="F304" s="206">
        <v>0.56999999999999995</v>
      </c>
      <c r="G304" s="206">
        <v>114600</v>
      </c>
      <c r="H304" s="206"/>
      <c r="I304" s="207">
        <v>0.03</v>
      </c>
      <c r="J304" s="206">
        <v>10000</v>
      </c>
      <c r="K304" s="206">
        <v>7930</v>
      </c>
      <c r="L304" s="206">
        <v>8000</v>
      </c>
      <c r="M304" s="206">
        <v>0.67</v>
      </c>
      <c r="N304" s="206">
        <v>293800</v>
      </c>
      <c r="O304" s="206"/>
      <c r="P304" s="207">
        <v>7.0000000000000007E-2</v>
      </c>
      <c r="Q304" s="206">
        <v>10000</v>
      </c>
      <c r="R304" s="206">
        <v>11440</v>
      </c>
      <c r="S304" s="206">
        <v>11440</v>
      </c>
      <c r="T304" s="206">
        <v>0.92</v>
      </c>
      <c r="U304" s="206">
        <v>1524500</v>
      </c>
      <c r="V304" s="206"/>
      <c r="W304" s="207">
        <v>0.18</v>
      </c>
      <c r="X304" s="206">
        <v>10000</v>
      </c>
      <c r="Y304" s="206">
        <v>10200</v>
      </c>
      <c r="Z304" s="206">
        <v>10200</v>
      </c>
      <c r="AA304" s="206">
        <v>0.97</v>
      </c>
      <c r="AB304" s="206">
        <v>2370600</v>
      </c>
      <c r="AC304" s="206"/>
      <c r="AD304" s="207">
        <v>0.28999999999999998</v>
      </c>
      <c r="AE304" s="206">
        <v>10000</v>
      </c>
      <c r="AF304" s="206">
        <v>11224</v>
      </c>
      <c r="AG304" s="206">
        <v>11224</v>
      </c>
      <c r="AH304" s="206">
        <v>0.98</v>
      </c>
      <c r="AI304" s="206">
        <v>4142850</v>
      </c>
      <c r="AJ304" s="206"/>
      <c r="AK304" s="207">
        <v>0.47</v>
      </c>
      <c r="AL304" s="206">
        <v>10000</v>
      </c>
      <c r="AM304" s="206">
        <v>5084</v>
      </c>
      <c r="AN304" s="206">
        <v>8000</v>
      </c>
      <c r="AO304" s="206">
        <v>0.69</v>
      </c>
      <c r="AP304" s="206">
        <v>108800</v>
      </c>
      <c r="AQ304" s="206"/>
      <c r="AR304" s="207">
        <v>0.04</v>
      </c>
    </row>
    <row r="305" spans="1:44" s="208" customFormat="1" ht="12.75">
      <c r="A305" s="212">
        <v>5</v>
      </c>
      <c r="B305" s="206" t="s">
        <v>647</v>
      </c>
      <c r="C305" s="206">
        <v>14000</v>
      </c>
      <c r="D305" s="206">
        <v>13752</v>
      </c>
      <c r="E305" s="206">
        <v>13752</v>
      </c>
      <c r="F305" s="206">
        <v>0.98</v>
      </c>
      <c r="G305" s="206">
        <v>2979000</v>
      </c>
      <c r="H305" s="206"/>
      <c r="I305" s="207">
        <v>0.31</v>
      </c>
      <c r="J305" s="206">
        <v>14000</v>
      </c>
      <c r="K305" s="206">
        <v>16416</v>
      </c>
      <c r="L305" s="206">
        <v>16416</v>
      </c>
      <c r="M305" s="206">
        <v>0.97</v>
      </c>
      <c r="N305" s="206">
        <v>3075480</v>
      </c>
      <c r="O305" s="206"/>
      <c r="P305" s="207">
        <v>0.26</v>
      </c>
      <c r="Q305" s="206">
        <v>14000</v>
      </c>
      <c r="R305" s="206">
        <v>18648</v>
      </c>
      <c r="S305" s="206">
        <v>18648</v>
      </c>
      <c r="T305" s="206">
        <v>0.97</v>
      </c>
      <c r="U305" s="206">
        <v>3113280</v>
      </c>
      <c r="V305" s="206"/>
      <c r="W305" s="207">
        <v>0.24</v>
      </c>
      <c r="X305" s="206">
        <v>14000</v>
      </c>
      <c r="Y305" s="206">
        <v>12168</v>
      </c>
      <c r="Z305" s="206">
        <v>12168</v>
      </c>
      <c r="AA305" s="206">
        <v>0.97</v>
      </c>
      <c r="AB305" s="206">
        <v>3071520</v>
      </c>
      <c r="AC305" s="206"/>
      <c r="AD305" s="207">
        <v>0.35</v>
      </c>
      <c r="AE305" s="206">
        <v>14000</v>
      </c>
      <c r="AF305" s="206">
        <v>12096</v>
      </c>
      <c r="AG305" s="206">
        <v>12888</v>
      </c>
      <c r="AH305" s="206">
        <v>0.97</v>
      </c>
      <c r="AI305" s="206">
        <v>3040200</v>
      </c>
      <c r="AJ305" s="206"/>
      <c r="AK305" s="207">
        <v>0.33</v>
      </c>
      <c r="AL305" s="206">
        <v>14000</v>
      </c>
      <c r="AM305" s="206">
        <v>11448</v>
      </c>
      <c r="AN305" s="206">
        <v>11448</v>
      </c>
      <c r="AO305" s="206">
        <v>0.98</v>
      </c>
      <c r="AP305" s="206">
        <v>2837160</v>
      </c>
      <c r="AQ305" s="206"/>
      <c r="AR305" s="207">
        <v>0.35</v>
      </c>
    </row>
    <row r="306" spans="1:44" s="208" customFormat="1" ht="12.75">
      <c r="A306" s="212">
        <v>6</v>
      </c>
      <c r="B306" s="206" t="s">
        <v>648</v>
      </c>
      <c r="C306" s="206">
        <v>11000</v>
      </c>
      <c r="D306" s="206">
        <v>10080</v>
      </c>
      <c r="E306" s="206">
        <v>10080</v>
      </c>
      <c r="F306" s="206">
        <v>0.96</v>
      </c>
      <c r="G306" s="206">
        <v>1733280</v>
      </c>
      <c r="H306" s="206"/>
      <c r="I306" s="207">
        <v>0.25</v>
      </c>
      <c r="J306" s="206">
        <v>11000</v>
      </c>
      <c r="K306" s="206">
        <v>10728</v>
      </c>
      <c r="L306" s="206">
        <v>10728</v>
      </c>
      <c r="M306" s="206">
        <v>0.95</v>
      </c>
      <c r="N306" s="206">
        <v>1596480</v>
      </c>
      <c r="O306" s="206"/>
      <c r="P306" s="207">
        <v>0.21</v>
      </c>
      <c r="Q306" s="206">
        <v>11000</v>
      </c>
      <c r="R306" s="206">
        <v>11712</v>
      </c>
      <c r="S306" s="206">
        <v>11712</v>
      </c>
      <c r="T306" s="206">
        <v>0.95</v>
      </c>
      <c r="U306" s="206">
        <v>1588320</v>
      </c>
      <c r="V306" s="206"/>
      <c r="W306" s="207">
        <v>0.2</v>
      </c>
      <c r="X306" s="206">
        <v>11000</v>
      </c>
      <c r="Y306" s="206">
        <v>10296</v>
      </c>
      <c r="Z306" s="206">
        <v>10296</v>
      </c>
      <c r="AA306" s="206">
        <v>0.95</v>
      </c>
      <c r="AB306" s="206">
        <v>1437600</v>
      </c>
      <c r="AC306" s="206"/>
      <c r="AD306" s="207">
        <v>0.2</v>
      </c>
      <c r="AE306" s="206">
        <v>11000</v>
      </c>
      <c r="AF306" s="206">
        <v>10296</v>
      </c>
      <c r="AG306" s="206">
        <v>10296</v>
      </c>
      <c r="AH306" s="206">
        <v>0.94</v>
      </c>
      <c r="AI306" s="206">
        <v>1511760</v>
      </c>
      <c r="AJ306" s="206"/>
      <c r="AK306" s="207">
        <v>0.21</v>
      </c>
      <c r="AL306" s="206">
        <v>11000</v>
      </c>
      <c r="AM306" s="206">
        <v>8856</v>
      </c>
      <c r="AN306" s="206">
        <v>8856</v>
      </c>
      <c r="AO306" s="206">
        <v>0.95</v>
      </c>
      <c r="AP306" s="206">
        <v>1385280</v>
      </c>
      <c r="AQ306" s="206"/>
      <c r="AR306" s="207">
        <v>0.23</v>
      </c>
    </row>
    <row r="307" spans="1:44" s="208" customFormat="1" ht="12.75">
      <c r="A307" s="212">
        <v>7</v>
      </c>
      <c r="B307" s="206" t="s">
        <v>649</v>
      </c>
      <c r="C307" s="206">
        <v>5000</v>
      </c>
      <c r="D307" s="206">
        <v>4608</v>
      </c>
      <c r="E307" s="206">
        <v>4608</v>
      </c>
      <c r="F307" s="206">
        <v>0.99</v>
      </c>
      <c r="G307" s="206">
        <v>767760</v>
      </c>
      <c r="H307" s="206"/>
      <c r="I307" s="207">
        <v>0.23</v>
      </c>
      <c r="J307" s="206">
        <v>5000</v>
      </c>
      <c r="K307" s="206">
        <v>4704</v>
      </c>
      <c r="L307" s="206">
        <v>4704</v>
      </c>
      <c r="M307" s="206">
        <v>0.99</v>
      </c>
      <c r="N307" s="206">
        <v>729360</v>
      </c>
      <c r="O307" s="206"/>
      <c r="P307" s="207">
        <v>0.21</v>
      </c>
      <c r="Q307" s="206">
        <v>5000</v>
      </c>
      <c r="R307" s="206">
        <v>4800</v>
      </c>
      <c r="S307" s="206">
        <v>4800</v>
      </c>
      <c r="T307" s="206">
        <v>0.99</v>
      </c>
      <c r="U307" s="206">
        <v>702720</v>
      </c>
      <c r="V307" s="206"/>
      <c r="W307" s="207">
        <v>0.21</v>
      </c>
      <c r="X307" s="206">
        <v>5000</v>
      </c>
      <c r="Y307" s="206">
        <v>4560</v>
      </c>
      <c r="Z307" s="206">
        <v>4560</v>
      </c>
      <c r="AA307" s="206">
        <v>0.99</v>
      </c>
      <c r="AB307" s="206">
        <v>655680</v>
      </c>
      <c r="AC307" s="206"/>
      <c r="AD307" s="207">
        <v>0.19</v>
      </c>
      <c r="AE307" s="206">
        <v>5000</v>
      </c>
      <c r="AF307" s="206">
        <v>4320</v>
      </c>
      <c r="AG307" s="206">
        <v>4320</v>
      </c>
      <c r="AH307" s="206">
        <v>0.99</v>
      </c>
      <c r="AI307" s="206">
        <v>632640</v>
      </c>
      <c r="AJ307" s="206"/>
      <c r="AK307" s="207">
        <v>0.2</v>
      </c>
      <c r="AL307" s="206">
        <v>5000</v>
      </c>
      <c r="AM307" s="206">
        <v>3936</v>
      </c>
      <c r="AN307" s="206">
        <v>4080</v>
      </c>
      <c r="AO307" s="206">
        <v>0.99</v>
      </c>
      <c r="AP307" s="206">
        <v>601440</v>
      </c>
      <c r="AQ307" s="206"/>
      <c r="AR307" s="207">
        <v>0.21</v>
      </c>
    </row>
    <row r="308" spans="1:44" s="208" customFormat="1" ht="12.75">
      <c r="A308" s="212">
        <v>8</v>
      </c>
      <c r="B308" s="206" t="s">
        <v>650</v>
      </c>
      <c r="C308" s="206">
        <v>6000</v>
      </c>
      <c r="D308" s="206">
        <v>5664</v>
      </c>
      <c r="E308" s="206">
        <v>5664</v>
      </c>
      <c r="F308" s="206">
        <v>0.97</v>
      </c>
      <c r="G308" s="206">
        <v>800400</v>
      </c>
      <c r="H308" s="206"/>
      <c r="I308" s="207">
        <v>0.2</v>
      </c>
      <c r="J308" s="206">
        <v>6000</v>
      </c>
      <c r="K308" s="206">
        <v>6720</v>
      </c>
      <c r="L308" s="206">
        <v>6720</v>
      </c>
      <c r="M308" s="206">
        <v>0.97</v>
      </c>
      <c r="N308" s="206">
        <v>768960</v>
      </c>
      <c r="O308" s="206"/>
      <c r="P308" s="207">
        <v>0.16</v>
      </c>
      <c r="Q308" s="206">
        <v>6000</v>
      </c>
      <c r="R308" s="206">
        <v>7248</v>
      </c>
      <c r="S308" s="206">
        <v>7248</v>
      </c>
      <c r="T308" s="206">
        <v>0.97</v>
      </c>
      <c r="U308" s="206">
        <v>758640</v>
      </c>
      <c r="V308" s="206"/>
      <c r="W308" s="207">
        <v>0.15</v>
      </c>
      <c r="X308" s="206">
        <v>6000</v>
      </c>
      <c r="Y308" s="206">
        <v>0</v>
      </c>
      <c r="Z308" s="206">
        <v>7248</v>
      </c>
      <c r="AA308" s="206">
        <v>0.97</v>
      </c>
      <c r="AB308" s="206">
        <v>758640</v>
      </c>
      <c r="AC308" s="206"/>
      <c r="AD308" s="207">
        <v>0.14000000000000001</v>
      </c>
      <c r="AE308" s="206">
        <v>6000</v>
      </c>
      <c r="AF308" s="206">
        <v>5664</v>
      </c>
      <c r="AG308" s="206">
        <v>5664</v>
      </c>
      <c r="AH308" s="206">
        <v>0.97</v>
      </c>
      <c r="AI308" s="206">
        <v>1315920</v>
      </c>
      <c r="AJ308" s="206"/>
      <c r="AK308" s="207">
        <v>0.32</v>
      </c>
      <c r="AL308" s="206">
        <v>6000</v>
      </c>
      <c r="AM308" s="206">
        <v>4272</v>
      </c>
      <c r="AN308" s="206">
        <v>4800</v>
      </c>
      <c r="AO308" s="206">
        <v>0.97</v>
      </c>
      <c r="AP308" s="206">
        <v>617520</v>
      </c>
      <c r="AQ308" s="206"/>
      <c r="AR308" s="207">
        <v>0.2</v>
      </c>
    </row>
    <row r="309" spans="1:44" s="208" customFormat="1" ht="12.75">
      <c r="A309" s="212">
        <v>9</v>
      </c>
      <c r="B309" s="206" t="s">
        <v>651</v>
      </c>
      <c r="C309" s="206">
        <v>12000</v>
      </c>
      <c r="D309" s="206">
        <v>9072</v>
      </c>
      <c r="E309" s="206">
        <v>9680</v>
      </c>
      <c r="F309" s="206">
        <v>0.94</v>
      </c>
      <c r="G309" s="206">
        <v>1993920</v>
      </c>
      <c r="H309" s="206"/>
      <c r="I309" s="207">
        <v>0.3</v>
      </c>
      <c r="J309" s="206">
        <v>12000</v>
      </c>
      <c r="K309" s="206">
        <v>9936</v>
      </c>
      <c r="L309" s="206">
        <v>9936</v>
      </c>
      <c r="M309" s="206">
        <v>0.94</v>
      </c>
      <c r="N309" s="206">
        <v>1993200</v>
      </c>
      <c r="O309" s="206"/>
      <c r="P309" s="207">
        <v>0.28999999999999998</v>
      </c>
      <c r="Q309" s="206">
        <v>12000</v>
      </c>
      <c r="R309" s="206">
        <v>10296</v>
      </c>
      <c r="S309" s="206">
        <v>10296</v>
      </c>
      <c r="T309" s="206">
        <v>0.94</v>
      </c>
      <c r="U309" s="206">
        <v>1993200</v>
      </c>
      <c r="V309" s="206"/>
      <c r="W309" s="207">
        <v>0.28000000000000003</v>
      </c>
      <c r="X309" s="206">
        <v>12000</v>
      </c>
      <c r="Y309" s="206">
        <v>7824</v>
      </c>
      <c r="Z309" s="206">
        <v>10296</v>
      </c>
      <c r="AA309" s="206">
        <v>0.94</v>
      </c>
      <c r="AB309" s="206">
        <v>1993200</v>
      </c>
      <c r="AC309" s="206"/>
      <c r="AD309" s="207">
        <v>0.28000000000000003</v>
      </c>
      <c r="AE309" s="206">
        <v>12000</v>
      </c>
      <c r="AF309" s="206">
        <v>3672</v>
      </c>
      <c r="AG309" s="206">
        <v>10296</v>
      </c>
      <c r="AH309" s="206">
        <v>0.94</v>
      </c>
      <c r="AI309" s="206">
        <v>1993200</v>
      </c>
      <c r="AJ309" s="206"/>
      <c r="AK309" s="207">
        <v>0.28000000000000003</v>
      </c>
      <c r="AL309" s="206">
        <v>12000</v>
      </c>
      <c r="AM309" s="206">
        <v>8064</v>
      </c>
      <c r="AN309" s="206">
        <v>9600</v>
      </c>
      <c r="AO309" s="206">
        <v>0.96</v>
      </c>
      <c r="AP309" s="206">
        <v>1605738</v>
      </c>
      <c r="AQ309" s="206"/>
      <c r="AR309" s="207">
        <v>0.28999999999999998</v>
      </c>
    </row>
    <row r="310" spans="1:44" s="208" customFormat="1" ht="12.75">
      <c r="A310" s="212">
        <v>10</v>
      </c>
      <c r="B310" s="206" t="s">
        <v>652</v>
      </c>
      <c r="C310" s="206">
        <v>5200</v>
      </c>
      <c r="D310" s="206">
        <v>4056</v>
      </c>
      <c r="E310" s="206">
        <v>4160</v>
      </c>
      <c r="F310" s="206">
        <v>0.97</v>
      </c>
      <c r="G310" s="206">
        <v>947520</v>
      </c>
      <c r="H310" s="206"/>
      <c r="I310" s="207">
        <v>0.33</v>
      </c>
      <c r="J310" s="206">
        <v>5200</v>
      </c>
      <c r="K310" s="206">
        <v>4056</v>
      </c>
      <c r="L310" s="206">
        <v>4160</v>
      </c>
      <c r="M310" s="206">
        <v>0.98</v>
      </c>
      <c r="N310" s="206">
        <v>908640</v>
      </c>
      <c r="O310" s="206"/>
      <c r="P310" s="207">
        <v>0.31</v>
      </c>
      <c r="Q310" s="206">
        <v>5200</v>
      </c>
      <c r="R310" s="206">
        <v>5040</v>
      </c>
      <c r="S310" s="206">
        <v>5040</v>
      </c>
      <c r="T310" s="206">
        <v>0.97</v>
      </c>
      <c r="U310" s="206">
        <v>895440</v>
      </c>
      <c r="V310" s="206"/>
      <c r="W310" s="207">
        <v>0.25</v>
      </c>
      <c r="X310" s="206">
        <v>5200</v>
      </c>
      <c r="Y310" s="206">
        <v>4128</v>
      </c>
      <c r="Z310" s="206">
        <v>4160</v>
      </c>
      <c r="AA310" s="206">
        <v>0.98</v>
      </c>
      <c r="AB310" s="206">
        <v>823920</v>
      </c>
      <c r="AC310" s="206"/>
      <c r="AD310" s="207">
        <v>0.27</v>
      </c>
      <c r="AE310" s="206">
        <v>5200</v>
      </c>
      <c r="AF310" s="206">
        <v>4296</v>
      </c>
      <c r="AG310" s="206">
        <v>4296</v>
      </c>
      <c r="AH310" s="206">
        <v>0.97</v>
      </c>
      <c r="AI310" s="206">
        <v>806160</v>
      </c>
      <c r="AJ310" s="206"/>
      <c r="AK310" s="207">
        <v>0.26</v>
      </c>
      <c r="AL310" s="206">
        <v>5200</v>
      </c>
      <c r="AM310" s="206">
        <v>3672</v>
      </c>
      <c r="AN310" s="206">
        <v>4160</v>
      </c>
      <c r="AO310" s="206">
        <v>0.98</v>
      </c>
      <c r="AP310" s="206">
        <v>716880</v>
      </c>
      <c r="AQ310" s="206"/>
      <c r="AR310" s="207">
        <v>0.28000000000000003</v>
      </c>
    </row>
    <row r="311" spans="1:44" s="208" customFormat="1" ht="12.75">
      <c r="A311" s="212">
        <v>11</v>
      </c>
      <c r="B311" s="206" t="s">
        <v>653</v>
      </c>
      <c r="C311" s="206">
        <v>5500</v>
      </c>
      <c r="D311" s="206">
        <v>4368</v>
      </c>
      <c r="E311" s="206">
        <v>4400</v>
      </c>
      <c r="F311" s="206">
        <v>0.98</v>
      </c>
      <c r="G311" s="206">
        <v>739920</v>
      </c>
      <c r="H311" s="206"/>
      <c r="I311" s="207">
        <v>0.24</v>
      </c>
      <c r="J311" s="206">
        <v>5500</v>
      </c>
      <c r="K311" s="206">
        <v>4320</v>
      </c>
      <c r="L311" s="206">
        <v>4400</v>
      </c>
      <c r="M311" s="206">
        <v>0.98</v>
      </c>
      <c r="N311" s="206">
        <v>678720</v>
      </c>
      <c r="O311" s="206"/>
      <c r="P311" s="207">
        <v>0.22</v>
      </c>
      <c r="Q311" s="206">
        <v>5500</v>
      </c>
      <c r="R311" s="206">
        <v>5232</v>
      </c>
      <c r="S311" s="206">
        <v>5232</v>
      </c>
      <c r="T311" s="206">
        <v>0.98</v>
      </c>
      <c r="U311" s="206">
        <v>686640</v>
      </c>
      <c r="V311" s="206"/>
      <c r="W311" s="207">
        <v>0.19</v>
      </c>
      <c r="X311" s="206">
        <v>5500</v>
      </c>
      <c r="Y311" s="206">
        <v>4176</v>
      </c>
      <c r="Z311" s="206">
        <v>4400</v>
      </c>
      <c r="AA311" s="206">
        <v>0.98</v>
      </c>
      <c r="AB311" s="206">
        <v>642000</v>
      </c>
      <c r="AC311" s="206"/>
      <c r="AD311" s="207">
        <v>0.21</v>
      </c>
      <c r="AE311" s="206">
        <v>5500</v>
      </c>
      <c r="AF311" s="206">
        <v>4416</v>
      </c>
      <c r="AG311" s="206">
        <v>4416</v>
      </c>
      <c r="AH311" s="206">
        <v>0.98</v>
      </c>
      <c r="AI311" s="206">
        <v>624960</v>
      </c>
      <c r="AJ311" s="206"/>
      <c r="AK311" s="207">
        <v>0.19</v>
      </c>
      <c r="AL311" s="206">
        <v>5500</v>
      </c>
      <c r="AM311" s="206">
        <v>4080</v>
      </c>
      <c r="AN311" s="206">
        <v>4400</v>
      </c>
      <c r="AO311" s="206">
        <v>0.98</v>
      </c>
      <c r="AP311" s="206">
        <v>555120</v>
      </c>
      <c r="AQ311" s="206"/>
      <c r="AR311" s="207">
        <v>0.19</v>
      </c>
    </row>
    <row r="312" spans="1:44" s="208" customFormat="1" ht="12.75">
      <c r="A312" s="212">
        <v>12</v>
      </c>
      <c r="B312" s="206" t="s">
        <v>654</v>
      </c>
      <c r="C312" s="206">
        <v>13445</v>
      </c>
      <c r="D312" s="206">
        <v>14030</v>
      </c>
      <c r="E312" s="206">
        <v>14030</v>
      </c>
      <c r="F312" s="206">
        <v>0.95</v>
      </c>
      <c r="G312" s="206">
        <v>4253700</v>
      </c>
      <c r="H312" s="206"/>
      <c r="I312" s="207">
        <v>0.4</v>
      </c>
      <c r="J312" s="206">
        <v>13445</v>
      </c>
      <c r="K312" s="206">
        <v>14350</v>
      </c>
      <c r="L312" s="206">
        <v>14350</v>
      </c>
      <c r="M312" s="206">
        <v>0.95</v>
      </c>
      <c r="N312" s="206">
        <v>4776400</v>
      </c>
      <c r="O312" s="206"/>
      <c r="P312" s="207">
        <v>0.42</v>
      </c>
      <c r="Q312" s="206">
        <v>13445</v>
      </c>
      <c r="R312" s="206">
        <v>15090</v>
      </c>
      <c r="S312" s="206">
        <v>15090</v>
      </c>
      <c r="T312" s="206">
        <v>0.95</v>
      </c>
      <c r="U312" s="206">
        <v>4787400</v>
      </c>
      <c r="V312" s="206"/>
      <c r="W312" s="207">
        <v>0.42</v>
      </c>
      <c r="X312" s="206">
        <v>13445</v>
      </c>
      <c r="Y312" s="206">
        <v>14330</v>
      </c>
      <c r="Z312" s="206">
        <v>14330</v>
      </c>
      <c r="AA312" s="206">
        <v>0.96</v>
      </c>
      <c r="AB312" s="206">
        <v>4889100</v>
      </c>
      <c r="AC312" s="206"/>
      <c r="AD312" s="207">
        <v>0.43</v>
      </c>
      <c r="AE312" s="206">
        <v>13445</v>
      </c>
      <c r="AF312" s="206">
        <v>14500</v>
      </c>
      <c r="AG312" s="206">
        <v>14500</v>
      </c>
      <c r="AH312" s="206">
        <v>0.96</v>
      </c>
      <c r="AI312" s="206">
        <v>4675200</v>
      </c>
      <c r="AJ312" s="206"/>
      <c r="AK312" s="207">
        <v>0.41</v>
      </c>
      <c r="AL312" s="206">
        <v>13445</v>
      </c>
      <c r="AM312" s="206">
        <v>14850</v>
      </c>
      <c r="AN312" s="206">
        <v>14850</v>
      </c>
      <c r="AO312" s="206">
        <v>0.96</v>
      </c>
      <c r="AP312" s="206">
        <v>4746700</v>
      </c>
      <c r="AQ312" s="206"/>
      <c r="AR312" s="207">
        <v>0.42</v>
      </c>
    </row>
    <row r="313" spans="1:44" ht="15.75">
      <c r="A313" s="225"/>
      <c r="B313" s="224" t="s">
        <v>667</v>
      </c>
      <c r="C313" s="220">
        <f>SUM(C301:C312)</f>
        <v>121923</v>
      </c>
      <c r="D313" s="220">
        <f t="shared" ref="D313:AQ313" si="2">SUM(D301:D312)</f>
        <v>112854</v>
      </c>
      <c r="E313" s="220">
        <f t="shared" si="2"/>
        <v>113598</v>
      </c>
      <c r="F313" s="220">
        <f t="shared" si="2"/>
        <v>11.23</v>
      </c>
      <c r="G313" s="220">
        <f t="shared" si="2"/>
        <v>31031060</v>
      </c>
      <c r="H313" s="220">
        <f t="shared" si="2"/>
        <v>5067624</v>
      </c>
      <c r="I313" s="221">
        <f t="shared" si="2"/>
        <v>4.13</v>
      </c>
      <c r="J313" s="220">
        <f t="shared" si="2"/>
        <v>121923</v>
      </c>
      <c r="K313" s="220">
        <f t="shared" si="2"/>
        <v>113500</v>
      </c>
      <c r="L313" s="220">
        <f t="shared" si="2"/>
        <v>114074</v>
      </c>
      <c r="M313" s="220">
        <f t="shared" si="2"/>
        <v>11.33</v>
      </c>
      <c r="N313" s="220">
        <f t="shared" si="2"/>
        <v>33105080</v>
      </c>
      <c r="O313" s="220">
        <f t="shared" si="2"/>
        <v>6387913</v>
      </c>
      <c r="P313" s="221"/>
      <c r="Q313" s="220">
        <f t="shared" si="2"/>
        <v>121923</v>
      </c>
      <c r="R313" s="220">
        <f t="shared" si="2"/>
        <v>122708</v>
      </c>
      <c r="S313" s="220">
        <f t="shared" si="2"/>
        <v>123122</v>
      </c>
      <c r="T313" s="220">
        <f t="shared" si="2"/>
        <v>11.58</v>
      </c>
      <c r="U313" s="220">
        <f t="shared" si="2"/>
        <v>33012863</v>
      </c>
      <c r="V313" s="220">
        <f t="shared" si="2"/>
        <v>6055404</v>
      </c>
      <c r="W313" s="221"/>
      <c r="X313" s="220">
        <f t="shared" si="2"/>
        <v>121923</v>
      </c>
      <c r="Y313" s="220">
        <f t="shared" si="2"/>
        <v>106933</v>
      </c>
      <c r="Z313" s="220">
        <f t="shared" si="2"/>
        <v>116909</v>
      </c>
      <c r="AA313" s="220">
        <f t="shared" si="2"/>
        <v>11.64</v>
      </c>
      <c r="AB313" s="220">
        <f t="shared" si="2"/>
        <v>35197200</v>
      </c>
      <c r="AC313" s="220">
        <f t="shared" si="2"/>
        <v>6953465</v>
      </c>
      <c r="AD313" s="221"/>
      <c r="AE313" s="220">
        <f t="shared" si="2"/>
        <v>121923</v>
      </c>
      <c r="AF313" s="220">
        <f t="shared" si="2"/>
        <v>103964</v>
      </c>
      <c r="AG313" s="220">
        <f t="shared" si="2"/>
        <v>111772</v>
      </c>
      <c r="AH313" s="220">
        <f t="shared" si="2"/>
        <v>11.620000000000001</v>
      </c>
      <c r="AI313" s="220">
        <f t="shared" si="2"/>
        <v>37120810</v>
      </c>
      <c r="AJ313" s="220">
        <f t="shared" si="2"/>
        <v>6824258</v>
      </c>
      <c r="AK313" s="221"/>
      <c r="AL313" s="220">
        <f t="shared" si="2"/>
        <v>121923</v>
      </c>
      <c r="AM313" s="220">
        <f t="shared" si="2"/>
        <v>97435</v>
      </c>
      <c r="AN313" s="220">
        <f t="shared" si="2"/>
        <v>104095</v>
      </c>
      <c r="AO313" s="220">
        <f t="shared" si="2"/>
        <v>11.39</v>
      </c>
      <c r="AP313" s="220">
        <f t="shared" si="2"/>
        <v>30658098</v>
      </c>
      <c r="AQ313" s="220">
        <f t="shared" si="2"/>
        <v>6387769</v>
      </c>
      <c r="AR313" s="221"/>
    </row>
    <row r="314" spans="1:44" ht="15.75">
      <c r="A314" s="225"/>
      <c r="B314" s="224" t="s">
        <v>253</v>
      </c>
      <c r="C314" s="220">
        <f>C313+C299+C285</f>
        <v>200268.02000000002</v>
      </c>
      <c r="D314" s="220">
        <f t="shared" ref="D314:AQ314" si="3">D313+D299+D285</f>
        <v>175624.59</v>
      </c>
      <c r="E314" s="220">
        <f t="shared" si="3"/>
        <v>191117.23999999996</v>
      </c>
      <c r="F314" s="220">
        <f t="shared" si="3"/>
        <v>230.96999999999983</v>
      </c>
      <c r="G314" s="220">
        <f t="shared" si="3"/>
        <v>45481856</v>
      </c>
      <c r="H314" s="220">
        <f t="shared" si="3"/>
        <v>8513583</v>
      </c>
      <c r="I314" s="221">
        <f t="shared" si="3"/>
        <v>83.370000000000033</v>
      </c>
      <c r="J314" s="220">
        <f t="shared" si="3"/>
        <v>201468.02000000002</v>
      </c>
      <c r="K314" s="220">
        <f t="shared" si="3"/>
        <v>178094.16999999998</v>
      </c>
      <c r="L314" s="220">
        <f t="shared" si="3"/>
        <v>193367.21</v>
      </c>
      <c r="M314" s="220">
        <f t="shared" si="3"/>
        <v>238.63999999999987</v>
      </c>
      <c r="N314" s="220">
        <f t="shared" si="3"/>
        <v>47324281</v>
      </c>
      <c r="O314" s="220">
        <f t="shared" si="3"/>
        <v>9396384</v>
      </c>
      <c r="P314" s="221"/>
      <c r="Q314" s="220">
        <f t="shared" si="3"/>
        <v>202024.02000000002</v>
      </c>
      <c r="R314" s="220">
        <f t="shared" si="3"/>
        <v>182832.82</v>
      </c>
      <c r="S314" s="220">
        <f t="shared" si="3"/>
        <v>198734.30999999994</v>
      </c>
      <c r="T314" s="220">
        <f t="shared" si="3"/>
        <v>237.10999999999993</v>
      </c>
      <c r="U314" s="220">
        <f t="shared" si="3"/>
        <v>47873310</v>
      </c>
      <c r="V314" s="220">
        <f t="shared" si="3"/>
        <v>9904699</v>
      </c>
      <c r="W314" s="221"/>
      <c r="X314" s="220">
        <f t="shared" si="3"/>
        <v>202024.02000000002</v>
      </c>
      <c r="Y314" s="220">
        <f t="shared" si="3"/>
        <v>158636.87</v>
      </c>
      <c r="Z314" s="220">
        <f t="shared" si="3"/>
        <v>185149.4</v>
      </c>
      <c r="AA314" s="220">
        <f t="shared" si="3"/>
        <v>238.30999999999989</v>
      </c>
      <c r="AB314" s="220">
        <f t="shared" si="3"/>
        <v>49468658</v>
      </c>
      <c r="AC314" s="220">
        <f t="shared" si="3"/>
        <v>10493525</v>
      </c>
      <c r="AD314" s="221"/>
      <c r="AE314" s="220">
        <f t="shared" si="3"/>
        <v>202024.02000000002</v>
      </c>
      <c r="AF314" s="220">
        <f t="shared" si="3"/>
        <v>164582.09</v>
      </c>
      <c r="AG314" s="220">
        <f t="shared" si="3"/>
        <v>188305.59999999998</v>
      </c>
      <c r="AH314" s="220">
        <f t="shared" si="3"/>
        <v>241.64999999999975</v>
      </c>
      <c r="AI314" s="220">
        <f t="shared" si="3"/>
        <v>50708325</v>
      </c>
      <c r="AJ314" s="220">
        <f t="shared" si="3"/>
        <v>10209217</v>
      </c>
      <c r="AK314" s="221"/>
      <c r="AL314" s="220">
        <f t="shared" si="3"/>
        <v>202024.02000000002</v>
      </c>
      <c r="AM314" s="220">
        <f t="shared" si="3"/>
        <v>155947.23000000004</v>
      </c>
      <c r="AN314" s="220">
        <f t="shared" si="3"/>
        <v>178101.34999999998</v>
      </c>
      <c r="AO314" s="220">
        <f t="shared" si="3"/>
        <v>236.15999999999985</v>
      </c>
      <c r="AP314" s="220">
        <f t="shared" si="3"/>
        <v>44294541</v>
      </c>
      <c r="AQ314" s="220">
        <f t="shared" si="3"/>
        <v>9486181</v>
      </c>
      <c r="AR314" s="221"/>
    </row>
  </sheetData>
  <mergeCells count="6">
    <mergeCell ref="AL3:AR3"/>
    <mergeCell ref="C3:I3"/>
    <mergeCell ref="J3:P3"/>
    <mergeCell ref="Q3:W3"/>
    <mergeCell ref="X3:AD3"/>
    <mergeCell ref="AE3:AK3"/>
  </mergeCells>
  <pageMargins left="0.7" right="0.33" top="0.31" bottom="0.37" header="0.13" footer="0.24"/>
  <pageSetup scale="96" orientation="landscape" r:id="rId1"/>
  <colBreaks count="5" manualBreakCount="5">
    <brk id="9" max="1048575" man="1"/>
    <brk id="16" max="1048575" man="1"/>
    <brk id="23" max="1048575" man="1"/>
    <brk id="30" max="1048575" man="1"/>
    <brk id="37" max="1048575" man="1"/>
  </colBreaks>
</worksheet>
</file>

<file path=xl/worksheets/sheet12.xml><?xml version="1.0" encoding="utf-8"?>
<worksheet xmlns="http://schemas.openxmlformats.org/spreadsheetml/2006/main" xmlns:r="http://schemas.openxmlformats.org/officeDocument/2006/relationships">
  <sheetPr>
    <tabColor rgb="FF00B050"/>
    <pageSetUpPr fitToPage="1"/>
  </sheetPr>
  <dimension ref="A1:F28"/>
  <sheetViews>
    <sheetView showOutlineSymbols="0" zoomScale="87" workbookViewId="0">
      <selection activeCell="C20" sqref="C20"/>
    </sheetView>
  </sheetViews>
  <sheetFormatPr defaultColWidth="11.44140625" defaultRowHeight="15"/>
  <cols>
    <col min="1" max="1" width="14.44140625" style="3" customWidth="1"/>
    <col min="2" max="2" width="13.6640625" style="3" customWidth="1"/>
    <col min="3" max="3" width="14.6640625" style="3" customWidth="1"/>
    <col min="4" max="6" width="13.6640625" style="3" customWidth="1"/>
    <col min="7" max="16384" width="11.44140625" style="3"/>
  </cols>
  <sheetData>
    <row r="1" spans="1:6">
      <c r="A1" s="164" t="s">
        <v>199</v>
      </c>
      <c r="B1" s="91"/>
      <c r="C1" s="91"/>
      <c r="D1" s="91"/>
      <c r="E1" s="165" t="s">
        <v>240</v>
      </c>
      <c r="F1" s="166" t="s">
        <v>157</v>
      </c>
    </row>
    <row r="2" spans="1:6" ht="18">
      <c r="A2" s="172" t="s">
        <v>325</v>
      </c>
      <c r="B2" s="131"/>
      <c r="C2" s="131"/>
      <c r="D2" s="131"/>
      <c r="E2" s="131"/>
      <c r="F2" s="131"/>
    </row>
    <row r="3" spans="1:6" ht="15.75">
      <c r="A3" s="173"/>
      <c r="B3" s="131"/>
      <c r="C3" s="174" t="s">
        <v>62</v>
      </c>
      <c r="D3" s="175"/>
      <c r="E3" s="131"/>
      <c r="F3" s="131"/>
    </row>
    <row r="4" spans="1:6" ht="15.75">
      <c r="A4" s="116" t="s">
        <v>175</v>
      </c>
      <c r="B4" s="116" t="s">
        <v>64</v>
      </c>
      <c r="C4" s="116" t="s">
        <v>65</v>
      </c>
      <c r="D4" s="116" t="s">
        <v>66</v>
      </c>
      <c r="E4" s="116" t="s">
        <v>67</v>
      </c>
      <c r="F4" s="116" t="s">
        <v>66</v>
      </c>
    </row>
    <row r="5" spans="1:6" ht="15.75">
      <c r="A5" s="116"/>
      <c r="B5" s="116" t="s">
        <v>68</v>
      </c>
      <c r="C5" s="116" t="s">
        <v>69</v>
      </c>
      <c r="D5" s="116" t="s">
        <v>70</v>
      </c>
      <c r="E5" s="116" t="s">
        <v>69</v>
      </c>
      <c r="F5" s="116" t="s">
        <v>57</v>
      </c>
    </row>
    <row r="6" spans="1:6" ht="15.75">
      <c r="A6" s="116"/>
      <c r="B6" s="116" t="s">
        <v>71</v>
      </c>
      <c r="C6" s="116" t="s">
        <v>72</v>
      </c>
      <c r="D6" s="116" t="s">
        <v>71</v>
      </c>
      <c r="E6" s="116" t="s">
        <v>72</v>
      </c>
      <c r="F6" s="116" t="s">
        <v>71</v>
      </c>
    </row>
    <row r="7" spans="1:6" ht="15.75">
      <c r="A7" s="116"/>
      <c r="B7" s="116" t="s">
        <v>56</v>
      </c>
      <c r="C7" s="116"/>
      <c r="D7" s="116" t="s">
        <v>56</v>
      </c>
      <c r="E7" s="116"/>
      <c r="F7" s="116" t="s">
        <v>56</v>
      </c>
    </row>
    <row r="8" spans="1:6" ht="15.75">
      <c r="A8" s="116"/>
      <c r="B8" s="116" t="s">
        <v>355</v>
      </c>
      <c r="C8" s="116"/>
      <c r="D8" s="116" t="s">
        <v>355</v>
      </c>
      <c r="E8" s="116"/>
      <c r="F8" s="116" t="s">
        <v>355</v>
      </c>
    </row>
    <row r="9" spans="1:6" ht="15.75">
      <c r="A9" s="174" t="s">
        <v>706</v>
      </c>
      <c r="B9" s="116"/>
      <c r="C9" s="116"/>
      <c r="D9" s="116"/>
      <c r="E9" s="116"/>
      <c r="F9" s="116"/>
    </row>
    <row r="10" spans="1:6">
      <c r="A10" s="256">
        <v>41377</v>
      </c>
      <c r="B10" s="261">
        <v>488.00599999999997</v>
      </c>
      <c r="C10" s="128" t="s">
        <v>709</v>
      </c>
      <c r="D10" s="287" t="s">
        <v>708</v>
      </c>
      <c r="E10" s="288"/>
      <c r="F10" s="289"/>
    </row>
    <row r="11" spans="1:6">
      <c r="A11" s="256">
        <v>41408</v>
      </c>
      <c r="B11" s="261">
        <v>498.69900000000001</v>
      </c>
      <c r="C11" s="128" t="s">
        <v>710</v>
      </c>
      <c r="D11" s="290"/>
      <c r="E11" s="291"/>
      <c r="F11" s="292"/>
    </row>
    <row r="12" spans="1:6">
      <c r="A12" s="256">
        <v>41439</v>
      </c>
      <c r="B12" s="261">
        <v>484.649</v>
      </c>
      <c r="C12" s="128" t="s">
        <v>711</v>
      </c>
      <c r="D12" s="290"/>
      <c r="E12" s="291"/>
      <c r="F12" s="292"/>
    </row>
    <row r="13" spans="1:6">
      <c r="A13" s="256">
        <v>41470</v>
      </c>
      <c r="B13" s="261">
        <v>490.59500000000003</v>
      </c>
      <c r="C13" s="128" t="s">
        <v>712</v>
      </c>
      <c r="D13" s="290"/>
      <c r="E13" s="291"/>
      <c r="F13" s="292"/>
    </row>
    <row r="14" spans="1:6">
      <c r="A14" s="256">
        <v>41501</v>
      </c>
      <c r="B14" s="261">
        <v>499.35700000000003</v>
      </c>
      <c r="C14" s="128" t="s">
        <v>713</v>
      </c>
      <c r="D14" s="290"/>
      <c r="E14" s="291"/>
      <c r="F14" s="292"/>
    </row>
    <row r="15" spans="1:6">
      <c r="A15" s="256">
        <v>41532</v>
      </c>
      <c r="B15" s="261">
        <v>530.69600000000003</v>
      </c>
      <c r="C15" s="128" t="s">
        <v>714</v>
      </c>
      <c r="D15" s="290"/>
      <c r="E15" s="291"/>
      <c r="F15" s="292"/>
    </row>
    <row r="16" spans="1:6">
      <c r="A16" s="256">
        <v>41563</v>
      </c>
      <c r="B16" s="91">
        <v>485.95699999999999</v>
      </c>
      <c r="C16" s="128" t="s">
        <v>715</v>
      </c>
      <c r="D16" s="290"/>
      <c r="E16" s="291"/>
      <c r="F16" s="292"/>
    </row>
    <row r="17" spans="1:6">
      <c r="A17" s="256">
        <v>41594</v>
      </c>
      <c r="B17" s="91">
        <v>410.98200000000003</v>
      </c>
      <c r="C17" s="128" t="s">
        <v>716</v>
      </c>
      <c r="D17" s="290"/>
      <c r="E17" s="291"/>
      <c r="F17" s="292"/>
    </row>
    <row r="18" spans="1:6">
      <c r="A18" s="256">
        <v>41625</v>
      </c>
      <c r="B18" s="91">
        <v>441.29700000000003</v>
      </c>
      <c r="C18" s="128" t="s">
        <v>717</v>
      </c>
      <c r="D18" s="290"/>
      <c r="E18" s="291"/>
      <c r="F18" s="292"/>
    </row>
    <row r="19" spans="1:6">
      <c r="A19" s="256">
        <v>41656</v>
      </c>
      <c r="B19" s="91">
        <v>484.154</v>
      </c>
      <c r="C19" s="128" t="s">
        <v>718</v>
      </c>
      <c r="D19" s="290"/>
      <c r="E19" s="291"/>
      <c r="F19" s="292"/>
    </row>
    <row r="20" spans="1:6">
      <c r="A20" s="256">
        <v>41687</v>
      </c>
      <c r="B20" s="91">
        <v>514.36099999999999</v>
      </c>
      <c r="C20" s="128" t="s">
        <v>719</v>
      </c>
      <c r="D20" s="290"/>
      <c r="E20" s="291"/>
      <c r="F20" s="292"/>
    </row>
    <row r="21" spans="1:6">
      <c r="A21" s="256">
        <v>41718</v>
      </c>
      <c r="B21" s="91">
        <v>531.66200000000003</v>
      </c>
      <c r="C21" s="128" t="s">
        <v>720</v>
      </c>
      <c r="D21" s="290"/>
      <c r="E21" s="291"/>
      <c r="F21" s="292"/>
    </row>
    <row r="22" spans="1:6" ht="15.75">
      <c r="A22" s="263" t="s">
        <v>707</v>
      </c>
      <c r="B22" s="91"/>
      <c r="C22" s="91"/>
      <c r="D22" s="290"/>
      <c r="E22" s="291"/>
      <c r="F22" s="292"/>
    </row>
    <row r="23" spans="1:6">
      <c r="A23" s="256">
        <v>41749</v>
      </c>
      <c r="B23" s="91">
        <v>533.125</v>
      </c>
      <c r="C23" s="267" t="s">
        <v>725</v>
      </c>
      <c r="D23" s="290"/>
      <c r="E23" s="291"/>
      <c r="F23" s="292"/>
    </row>
    <row r="24" spans="1:6">
      <c r="A24" s="256">
        <v>41780</v>
      </c>
      <c r="B24" s="91">
        <v>527.13499999999999</v>
      </c>
      <c r="C24" s="268" t="s">
        <v>723</v>
      </c>
      <c r="D24" s="290"/>
      <c r="E24" s="291"/>
      <c r="F24" s="292"/>
    </row>
    <row r="25" spans="1:6">
      <c r="A25" s="256">
        <v>41811</v>
      </c>
      <c r="B25" s="91">
        <v>531.96500000000003</v>
      </c>
      <c r="C25" s="268" t="s">
        <v>721</v>
      </c>
      <c r="D25" s="290"/>
      <c r="E25" s="291"/>
      <c r="F25" s="292"/>
    </row>
    <row r="26" spans="1:6">
      <c r="A26" s="256">
        <v>41842</v>
      </c>
      <c r="B26" s="91">
        <v>530.48900000000003</v>
      </c>
      <c r="C26" s="268" t="s">
        <v>722</v>
      </c>
      <c r="D26" s="290"/>
      <c r="E26" s="291"/>
      <c r="F26" s="292"/>
    </row>
    <row r="27" spans="1:6">
      <c r="A27" s="256">
        <v>41873</v>
      </c>
      <c r="B27" s="91">
        <v>507.59800000000001</v>
      </c>
      <c r="C27" s="268" t="s">
        <v>724</v>
      </c>
      <c r="D27" s="290"/>
      <c r="E27" s="291"/>
      <c r="F27" s="292"/>
    </row>
    <row r="28" spans="1:6">
      <c r="A28" s="256">
        <v>41904</v>
      </c>
      <c r="B28" s="262">
        <v>530.46</v>
      </c>
      <c r="C28" s="267" t="s">
        <v>726</v>
      </c>
      <c r="D28" s="293"/>
      <c r="E28" s="294"/>
      <c r="F28" s="295"/>
    </row>
  </sheetData>
  <mergeCells count="1">
    <mergeCell ref="D10:F28"/>
  </mergeCells>
  <phoneticPr fontId="0" type="noConversion"/>
  <printOptions horizontalCentered="1"/>
  <pageMargins left="0.511811023622047" right="0.511811023622047" top="0.64" bottom="0.74803149606299202" header="0.511811023622047" footer="0.511811023622047"/>
  <pageSetup scale="95"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00B050"/>
  </sheetPr>
  <dimension ref="A1:I136"/>
  <sheetViews>
    <sheetView showOutlineSymbols="0" zoomScale="87" workbookViewId="0">
      <selection activeCell="E13" sqref="E13"/>
    </sheetView>
  </sheetViews>
  <sheetFormatPr defaultColWidth="11.44140625" defaultRowHeight="15"/>
  <cols>
    <col min="1" max="1" width="4.6640625" style="3" customWidth="1"/>
    <col min="2" max="2" width="22.77734375" style="3" customWidth="1"/>
    <col min="3" max="3" width="11.44140625" style="3" customWidth="1"/>
    <col min="4" max="4" width="11.5546875" style="3" customWidth="1"/>
    <col min="5" max="6" width="11.44140625" style="3" customWidth="1"/>
    <col min="7" max="8" width="8.6640625" style="3" customWidth="1"/>
    <col min="9" max="9" width="13.6640625" style="3" customWidth="1"/>
    <col min="10" max="16384" width="11.44140625" style="3"/>
  </cols>
  <sheetData>
    <row r="1" spans="1:9">
      <c r="B1" s="104" t="s">
        <v>199</v>
      </c>
      <c r="H1" s="123" t="s">
        <v>240</v>
      </c>
      <c r="I1" s="124" t="s">
        <v>158</v>
      </c>
    </row>
    <row r="2" spans="1:9" ht="15.75">
      <c r="A2" s="1" t="s">
        <v>73</v>
      </c>
      <c r="B2" s="2"/>
      <c r="C2" s="2"/>
      <c r="D2" s="2"/>
      <c r="E2" s="2"/>
      <c r="F2" s="2"/>
      <c r="G2" s="2"/>
      <c r="H2" s="2"/>
      <c r="I2" s="2"/>
    </row>
    <row r="3" spans="1:9" ht="15.75">
      <c r="A3" s="52" t="s">
        <v>74</v>
      </c>
      <c r="B3" s="2"/>
      <c r="C3" s="2"/>
      <c r="D3" s="2"/>
      <c r="E3" s="2"/>
      <c r="F3" s="2"/>
      <c r="G3" s="2"/>
      <c r="H3" s="2"/>
      <c r="I3" s="2"/>
    </row>
    <row r="5" spans="1:9" ht="15.75">
      <c r="A5" s="51" t="s">
        <v>75</v>
      </c>
    </row>
    <row r="7" spans="1:9" ht="15.75">
      <c r="A7" s="54" t="s">
        <v>76</v>
      </c>
      <c r="B7" s="55" t="s">
        <v>77</v>
      </c>
      <c r="C7" s="56" t="s">
        <v>78</v>
      </c>
      <c r="D7" s="56"/>
      <c r="E7" s="57" t="s">
        <v>78</v>
      </c>
      <c r="F7" s="56"/>
      <c r="G7" s="57" t="s">
        <v>78</v>
      </c>
      <c r="H7" s="56"/>
      <c r="I7" s="55" t="s">
        <v>61</v>
      </c>
    </row>
    <row r="8" spans="1:9" ht="15.75">
      <c r="A8" s="58" t="s">
        <v>79</v>
      </c>
      <c r="B8" s="59" t="s">
        <v>80</v>
      </c>
      <c r="C8" s="60" t="s">
        <v>704</v>
      </c>
      <c r="D8" s="60"/>
      <c r="E8" s="60" t="s">
        <v>705</v>
      </c>
      <c r="F8" s="60"/>
      <c r="G8" s="60" t="s">
        <v>81</v>
      </c>
      <c r="H8" s="60"/>
      <c r="I8" s="59" t="s">
        <v>82</v>
      </c>
    </row>
    <row r="9" spans="1:9" ht="15.75">
      <c r="A9" s="58"/>
      <c r="B9" s="58"/>
      <c r="C9" s="60" t="s">
        <v>83</v>
      </c>
      <c r="D9" s="60"/>
      <c r="E9" s="61" t="s">
        <v>84</v>
      </c>
      <c r="F9" s="60"/>
      <c r="G9" s="61" t="s">
        <v>85</v>
      </c>
      <c r="H9" s="60"/>
      <c r="I9" s="59" t="s">
        <v>86</v>
      </c>
    </row>
    <row r="10" spans="1:9" ht="15.75">
      <c r="A10" s="58"/>
      <c r="B10" s="58"/>
      <c r="C10" s="257" t="s">
        <v>63</v>
      </c>
      <c r="D10" s="258" t="s">
        <v>87</v>
      </c>
      <c r="E10" s="55" t="s">
        <v>63</v>
      </c>
      <c r="F10" s="258" t="s">
        <v>87</v>
      </c>
      <c r="G10" s="55" t="s">
        <v>63</v>
      </c>
      <c r="H10" s="258" t="s">
        <v>87</v>
      </c>
      <c r="I10" s="259"/>
    </row>
    <row r="11" spans="1:9" ht="15.75">
      <c r="A11" s="91">
        <v>1</v>
      </c>
      <c r="B11" s="260" t="s">
        <v>702</v>
      </c>
      <c r="C11" s="256">
        <v>41743</v>
      </c>
      <c r="D11" s="91">
        <f>I11-F11</f>
        <v>3049320</v>
      </c>
      <c r="E11" s="256">
        <v>41743</v>
      </c>
      <c r="F11" s="91">
        <v>0</v>
      </c>
      <c r="G11" s="256">
        <v>41743</v>
      </c>
      <c r="H11" s="91">
        <v>0</v>
      </c>
      <c r="I11" s="91">
        <v>3049320</v>
      </c>
    </row>
    <row r="12" spans="1:9">
      <c r="A12" s="91"/>
      <c r="B12" s="91"/>
      <c r="C12" s="256">
        <v>41774</v>
      </c>
      <c r="D12" s="91">
        <f t="shared" ref="D12:D75" si="0">I12-F12</f>
        <v>2922240</v>
      </c>
      <c r="E12" s="256">
        <v>41774</v>
      </c>
      <c r="F12" s="91">
        <v>0</v>
      </c>
      <c r="G12" s="256">
        <v>41774</v>
      </c>
      <c r="H12" s="91">
        <v>0</v>
      </c>
      <c r="I12" s="91">
        <v>2922240</v>
      </c>
    </row>
    <row r="13" spans="1:9">
      <c r="A13" s="91"/>
      <c r="B13" s="91"/>
      <c r="C13" s="256">
        <v>41805</v>
      </c>
      <c r="D13" s="91">
        <f t="shared" si="0"/>
        <v>2801523</v>
      </c>
      <c r="E13" s="256">
        <v>41805</v>
      </c>
      <c r="F13" s="91">
        <v>0</v>
      </c>
      <c r="G13" s="256">
        <v>41805</v>
      </c>
      <c r="H13" s="91">
        <v>0</v>
      </c>
      <c r="I13" s="91">
        <v>2801523</v>
      </c>
    </row>
    <row r="14" spans="1:9">
      <c r="A14" s="91"/>
      <c r="B14" s="91"/>
      <c r="C14" s="256">
        <v>41836</v>
      </c>
      <c r="D14" s="91">
        <f t="shared" si="0"/>
        <v>3005400</v>
      </c>
      <c r="E14" s="256">
        <v>41836</v>
      </c>
      <c r="F14" s="91">
        <v>0</v>
      </c>
      <c r="G14" s="256">
        <v>41836</v>
      </c>
      <c r="H14" s="91">
        <v>0</v>
      </c>
      <c r="I14" s="91">
        <v>3005400</v>
      </c>
    </row>
    <row r="15" spans="1:9">
      <c r="A15" s="91"/>
      <c r="B15" s="91"/>
      <c r="C15" s="256">
        <v>41867</v>
      </c>
      <c r="D15" s="91">
        <f t="shared" si="0"/>
        <v>2908080</v>
      </c>
      <c r="E15" s="256">
        <v>41867</v>
      </c>
      <c r="F15" s="91">
        <v>0</v>
      </c>
      <c r="G15" s="256">
        <v>41867</v>
      </c>
      <c r="H15" s="91">
        <v>0</v>
      </c>
      <c r="I15" s="91">
        <v>2908080</v>
      </c>
    </row>
    <row r="16" spans="1:9">
      <c r="A16" s="91"/>
      <c r="B16" s="91"/>
      <c r="C16" s="256">
        <v>41898</v>
      </c>
      <c r="D16" s="91">
        <f t="shared" si="0"/>
        <v>2708400</v>
      </c>
      <c r="E16" s="256">
        <v>41898</v>
      </c>
      <c r="F16" s="91">
        <v>0</v>
      </c>
      <c r="G16" s="256">
        <v>41898</v>
      </c>
      <c r="H16" s="91">
        <v>0</v>
      </c>
      <c r="I16" s="91">
        <v>2708400</v>
      </c>
    </row>
    <row r="17" spans="1:9" ht="15.75">
      <c r="A17" s="91">
        <v>2</v>
      </c>
      <c r="B17" s="260" t="s">
        <v>703</v>
      </c>
      <c r="C17" s="256">
        <v>41743</v>
      </c>
      <c r="D17" s="91">
        <f t="shared" si="0"/>
        <v>293820</v>
      </c>
      <c r="E17" s="256">
        <v>41743</v>
      </c>
      <c r="F17" s="91">
        <v>104070</v>
      </c>
      <c r="G17" s="256">
        <v>41743</v>
      </c>
      <c r="H17" s="91">
        <v>0</v>
      </c>
      <c r="I17" s="91">
        <v>397890</v>
      </c>
    </row>
    <row r="18" spans="1:9">
      <c r="A18" s="91"/>
      <c r="B18" s="91"/>
      <c r="C18" s="256">
        <v>41774</v>
      </c>
      <c r="D18" s="91">
        <f t="shared" si="0"/>
        <v>232830</v>
      </c>
      <c r="E18" s="256">
        <v>41774</v>
      </c>
      <c r="F18" s="91">
        <v>84660</v>
      </c>
      <c r="G18" s="256">
        <v>41774</v>
      </c>
      <c r="H18" s="91">
        <v>0</v>
      </c>
      <c r="I18" s="91">
        <v>317490</v>
      </c>
    </row>
    <row r="19" spans="1:9">
      <c r="A19" s="91"/>
      <c r="B19" s="91"/>
      <c r="C19" s="256">
        <v>41805</v>
      </c>
      <c r="D19" s="91">
        <f t="shared" si="0"/>
        <v>246240</v>
      </c>
      <c r="E19" s="256">
        <v>41805</v>
      </c>
      <c r="F19" s="91">
        <v>85860</v>
      </c>
      <c r="G19" s="256">
        <v>41805</v>
      </c>
      <c r="H19" s="91">
        <v>0</v>
      </c>
      <c r="I19" s="91">
        <v>332100</v>
      </c>
    </row>
    <row r="20" spans="1:9">
      <c r="A20" s="91"/>
      <c r="B20" s="91"/>
      <c r="C20" s="256">
        <v>41836</v>
      </c>
      <c r="D20" s="91">
        <f t="shared" si="0"/>
        <v>272850</v>
      </c>
      <c r="E20" s="256">
        <v>41836</v>
      </c>
      <c r="F20" s="91">
        <v>84900</v>
      </c>
      <c r="G20" s="256">
        <v>41836</v>
      </c>
      <c r="H20" s="91">
        <v>0</v>
      </c>
      <c r="I20" s="91">
        <v>357750</v>
      </c>
    </row>
    <row r="21" spans="1:9">
      <c r="A21" s="91"/>
      <c r="B21" s="91"/>
      <c r="C21" s="256">
        <v>41867</v>
      </c>
      <c r="D21" s="91">
        <f t="shared" si="0"/>
        <v>181080</v>
      </c>
      <c r="E21" s="256">
        <v>41867</v>
      </c>
      <c r="F21" s="91">
        <v>185340</v>
      </c>
      <c r="G21" s="256">
        <v>41867</v>
      </c>
      <c r="H21" s="91">
        <v>0</v>
      </c>
      <c r="I21" s="91">
        <v>366420</v>
      </c>
    </row>
    <row r="22" spans="1:9">
      <c r="A22" s="91"/>
      <c r="B22" s="91"/>
      <c r="C22" s="256">
        <v>41898</v>
      </c>
      <c r="D22" s="91">
        <f t="shared" si="0"/>
        <v>240660</v>
      </c>
      <c r="E22" s="256">
        <v>41898</v>
      </c>
      <c r="F22" s="91">
        <v>81570</v>
      </c>
      <c r="G22" s="256">
        <v>41898</v>
      </c>
      <c r="H22" s="91">
        <v>0</v>
      </c>
      <c r="I22" s="91">
        <v>322230</v>
      </c>
    </row>
    <row r="23" spans="1:9" ht="15.75">
      <c r="A23" s="91">
        <v>3</v>
      </c>
      <c r="B23" s="260" t="s">
        <v>644</v>
      </c>
      <c r="C23" s="256">
        <v>41743</v>
      </c>
      <c r="D23" s="91">
        <f t="shared" si="0"/>
        <v>2772720</v>
      </c>
      <c r="E23" s="256">
        <v>41743</v>
      </c>
      <c r="F23" s="91">
        <v>934920</v>
      </c>
      <c r="G23" s="256">
        <v>41743</v>
      </c>
      <c r="H23" s="91">
        <v>0</v>
      </c>
      <c r="I23" s="91">
        <v>3707640</v>
      </c>
    </row>
    <row r="24" spans="1:9" ht="15.75">
      <c r="A24" s="91"/>
      <c r="B24" s="260"/>
      <c r="C24" s="256">
        <v>41774</v>
      </c>
      <c r="D24" s="91">
        <f t="shared" si="0"/>
        <v>2832840</v>
      </c>
      <c r="E24" s="256">
        <v>41774</v>
      </c>
      <c r="F24" s="91">
        <v>1011960</v>
      </c>
      <c r="G24" s="256">
        <v>41774</v>
      </c>
      <c r="H24" s="91">
        <v>0</v>
      </c>
      <c r="I24" s="91">
        <v>3844800</v>
      </c>
    </row>
    <row r="25" spans="1:9" ht="15.75">
      <c r="A25" s="91"/>
      <c r="B25" s="260"/>
      <c r="C25" s="256">
        <v>41805</v>
      </c>
      <c r="D25" s="91">
        <f t="shared" si="0"/>
        <v>2593620</v>
      </c>
      <c r="E25" s="256">
        <v>41805</v>
      </c>
      <c r="F25" s="91">
        <v>887580</v>
      </c>
      <c r="G25" s="256">
        <v>41805</v>
      </c>
      <c r="H25" s="91">
        <v>0</v>
      </c>
      <c r="I25" s="91">
        <v>3481200</v>
      </c>
    </row>
    <row r="26" spans="1:9" ht="15.75">
      <c r="A26" s="91"/>
      <c r="B26" s="260"/>
      <c r="C26" s="256">
        <v>41836</v>
      </c>
      <c r="D26" s="91">
        <f t="shared" si="0"/>
        <v>3032100</v>
      </c>
      <c r="E26" s="256">
        <v>41836</v>
      </c>
      <c r="F26" s="91">
        <v>1036440</v>
      </c>
      <c r="G26" s="256">
        <v>41836</v>
      </c>
      <c r="H26" s="91">
        <v>0</v>
      </c>
      <c r="I26" s="91">
        <v>4068540</v>
      </c>
    </row>
    <row r="27" spans="1:9" ht="15.75">
      <c r="A27" s="91"/>
      <c r="B27" s="260"/>
      <c r="C27" s="256">
        <v>41867</v>
      </c>
      <c r="D27" s="91">
        <f t="shared" si="0"/>
        <v>3111480</v>
      </c>
      <c r="E27" s="256">
        <v>41867</v>
      </c>
      <c r="F27" s="91">
        <v>1107360</v>
      </c>
      <c r="G27" s="256">
        <v>41867</v>
      </c>
      <c r="H27" s="91">
        <v>0</v>
      </c>
      <c r="I27" s="91">
        <v>4218840</v>
      </c>
    </row>
    <row r="28" spans="1:9" ht="15.75">
      <c r="A28" s="91"/>
      <c r="B28" s="260"/>
      <c r="C28" s="256">
        <v>41898</v>
      </c>
      <c r="D28" s="91">
        <f t="shared" si="0"/>
        <v>3025800</v>
      </c>
      <c r="E28" s="256">
        <v>41898</v>
      </c>
      <c r="F28" s="91">
        <v>1027260</v>
      </c>
      <c r="G28" s="256">
        <v>41898</v>
      </c>
      <c r="H28" s="91">
        <v>0</v>
      </c>
      <c r="I28" s="91">
        <v>4053060</v>
      </c>
    </row>
    <row r="29" spans="1:9" ht="15.75">
      <c r="A29" s="91">
        <v>4</v>
      </c>
      <c r="B29" s="260" t="s">
        <v>645</v>
      </c>
      <c r="C29" s="256">
        <v>41743</v>
      </c>
      <c r="D29" s="91">
        <f t="shared" si="0"/>
        <v>7495000</v>
      </c>
      <c r="E29" s="256">
        <v>41743</v>
      </c>
      <c r="F29" s="91">
        <v>2449000</v>
      </c>
      <c r="G29" s="256">
        <v>41743</v>
      </c>
      <c r="H29" s="91">
        <v>0</v>
      </c>
      <c r="I29" s="91">
        <v>9944000</v>
      </c>
    </row>
    <row r="30" spans="1:9" ht="15.75">
      <c r="A30" s="91"/>
      <c r="B30" s="260"/>
      <c r="C30" s="256">
        <v>41774</v>
      </c>
      <c r="D30" s="91">
        <f t="shared" si="0"/>
        <v>8617000</v>
      </c>
      <c r="E30" s="256">
        <v>41774</v>
      </c>
      <c r="F30" s="91">
        <v>2900000</v>
      </c>
      <c r="G30" s="256">
        <v>41774</v>
      </c>
      <c r="H30" s="91">
        <v>0</v>
      </c>
      <c r="I30" s="91">
        <v>11517000</v>
      </c>
    </row>
    <row r="31" spans="1:9" ht="15.75">
      <c r="A31" s="91"/>
      <c r="B31" s="260"/>
      <c r="C31" s="256">
        <v>41805</v>
      </c>
      <c r="D31" s="91">
        <f t="shared" si="0"/>
        <v>7780000</v>
      </c>
      <c r="E31" s="256">
        <v>41805</v>
      </c>
      <c r="F31" s="91">
        <v>2900000</v>
      </c>
      <c r="G31" s="256">
        <v>41805</v>
      </c>
      <c r="H31" s="91">
        <v>0</v>
      </c>
      <c r="I31" s="91">
        <v>10680000</v>
      </c>
    </row>
    <row r="32" spans="1:9" ht="15.75">
      <c r="A32" s="91"/>
      <c r="B32" s="260"/>
      <c r="C32" s="256">
        <v>41836</v>
      </c>
      <c r="D32" s="91">
        <f t="shared" si="0"/>
        <v>8562000</v>
      </c>
      <c r="E32" s="256">
        <v>41836</v>
      </c>
      <c r="F32" s="91">
        <v>2919000</v>
      </c>
      <c r="G32" s="256">
        <v>41836</v>
      </c>
      <c r="H32" s="91">
        <v>0</v>
      </c>
      <c r="I32" s="91">
        <v>11481000</v>
      </c>
    </row>
    <row r="33" spans="1:9" ht="15.75">
      <c r="A33" s="91"/>
      <c r="B33" s="260"/>
      <c r="C33" s="256">
        <v>41867</v>
      </c>
      <c r="D33" s="91">
        <f t="shared" si="0"/>
        <v>8392000</v>
      </c>
      <c r="E33" s="256">
        <v>41867</v>
      </c>
      <c r="F33" s="91">
        <v>2859000</v>
      </c>
      <c r="G33" s="256">
        <v>41867</v>
      </c>
      <c r="H33" s="91">
        <v>0</v>
      </c>
      <c r="I33" s="91">
        <v>11251000</v>
      </c>
    </row>
    <row r="34" spans="1:9" ht="15.75">
      <c r="A34" s="91"/>
      <c r="B34" s="260"/>
      <c r="C34" s="256">
        <v>41898</v>
      </c>
      <c r="D34" s="91">
        <f t="shared" si="0"/>
        <v>7992000</v>
      </c>
      <c r="E34" s="256">
        <v>41898</v>
      </c>
      <c r="F34" s="91">
        <v>2730000</v>
      </c>
      <c r="G34" s="256">
        <v>41898</v>
      </c>
      <c r="H34" s="91">
        <v>0</v>
      </c>
      <c r="I34" s="91">
        <v>10722000</v>
      </c>
    </row>
    <row r="35" spans="1:9" ht="15.75">
      <c r="A35" s="91">
        <v>5</v>
      </c>
      <c r="B35" s="260" t="s">
        <v>646</v>
      </c>
      <c r="C35" s="256">
        <v>41743</v>
      </c>
      <c r="D35" s="91">
        <f t="shared" si="0"/>
        <v>11850</v>
      </c>
      <c r="E35" s="256">
        <v>41743</v>
      </c>
      <c r="F35" s="91">
        <v>102750</v>
      </c>
      <c r="G35" s="256">
        <v>41743</v>
      </c>
      <c r="H35" s="91">
        <v>0</v>
      </c>
      <c r="I35" s="91">
        <v>114600</v>
      </c>
    </row>
    <row r="36" spans="1:9" ht="15.75">
      <c r="A36" s="91"/>
      <c r="B36" s="260"/>
      <c r="C36" s="256">
        <v>41774</v>
      </c>
      <c r="D36" s="91">
        <f t="shared" si="0"/>
        <v>191050</v>
      </c>
      <c r="E36" s="256">
        <v>41774</v>
      </c>
      <c r="F36" s="91">
        <v>102750</v>
      </c>
      <c r="G36" s="256">
        <v>41774</v>
      </c>
      <c r="H36" s="91">
        <v>0</v>
      </c>
      <c r="I36" s="91">
        <v>293800</v>
      </c>
    </row>
    <row r="37" spans="1:9" ht="15.75">
      <c r="A37" s="91"/>
      <c r="B37" s="260"/>
      <c r="C37" s="256">
        <v>41805</v>
      </c>
      <c r="D37" s="91">
        <f t="shared" si="0"/>
        <v>1421750</v>
      </c>
      <c r="E37" s="256">
        <v>41805</v>
      </c>
      <c r="F37" s="91">
        <v>102750</v>
      </c>
      <c r="G37" s="256">
        <v>41805</v>
      </c>
      <c r="H37" s="91">
        <v>0</v>
      </c>
      <c r="I37" s="91">
        <v>1524500</v>
      </c>
    </row>
    <row r="38" spans="1:9" ht="15.75">
      <c r="A38" s="91"/>
      <c r="B38" s="260"/>
      <c r="C38" s="256">
        <v>41836</v>
      </c>
      <c r="D38" s="91">
        <f t="shared" si="0"/>
        <v>2264425</v>
      </c>
      <c r="E38" s="256">
        <v>41836</v>
      </c>
      <c r="F38" s="91">
        <v>106175</v>
      </c>
      <c r="G38" s="256">
        <v>41836</v>
      </c>
      <c r="H38" s="91">
        <v>0</v>
      </c>
      <c r="I38" s="91">
        <v>2370600</v>
      </c>
    </row>
    <row r="39" spans="1:9" ht="15.75">
      <c r="A39" s="91"/>
      <c r="B39" s="260"/>
      <c r="C39" s="256">
        <v>41867</v>
      </c>
      <c r="D39" s="91">
        <f t="shared" si="0"/>
        <v>3078300</v>
      </c>
      <c r="E39" s="256">
        <v>41867</v>
      </c>
      <c r="F39" s="91">
        <v>1064550</v>
      </c>
      <c r="G39" s="256">
        <v>41867</v>
      </c>
      <c r="H39" s="91">
        <v>0</v>
      </c>
      <c r="I39" s="91">
        <v>4142850</v>
      </c>
    </row>
    <row r="40" spans="1:9" ht="15.75">
      <c r="A40" s="91"/>
      <c r="B40" s="260"/>
      <c r="C40" s="256">
        <v>41898</v>
      </c>
      <c r="D40" s="91">
        <f t="shared" si="0"/>
        <v>92400</v>
      </c>
      <c r="E40" s="256">
        <v>41898</v>
      </c>
      <c r="F40" s="91">
        <v>16400</v>
      </c>
      <c r="G40" s="256">
        <v>41898</v>
      </c>
      <c r="H40" s="91">
        <v>0</v>
      </c>
      <c r="I40" s="91">
        <v>108800</v>
      </c>
    </row>
    <row r="41" spans="1:9" ht="15.75">
      <c r="A41" s="91">
        <v>6</v>
      </c>
      <c r="B41" s="260" t="s">
        <v>647</v>
      </c>
      <c r="C41" s="256">
        <v>41743</v>
      </c>
      <c r="D41" s="91">
        <f t="shared" si="0"/>
        <v>2979000</v>
      </c>
      <c r="E41" s="256">
        <v>41743</v>
      </c>
      <c r="F41" s="91">
        <v>0</v>
      </c>
      <c r="G41" s="256">
        <v>41743</v>
      </c>
      <c r="H41" s="91">
        <v>0</v>
      </c>
      <c r="I41" s="91">
        <v>2979000</v>
      </c>
    </row>
    <row r="42" spans="1:9" ht="15.75">
      <c r="A42" s="91"/>
      <c r="B42" s="260"/>
      <c r="C42" s="256">
        <v>41774</v>
      </c>
      <c r="D42" s="91">
        <f t="shared" si="0"/>
        <v>3075480</v>
      </c>
      <c r="E42" s="256">
        <v>41774</v>
      </c>
      <c r="F42" s="91">
        <v>0</v>
      </c>
      <c r="G42" s="256">
        <v>41774</v>
      </c>
      <c r="H42" s="91">
        <v>0</v>
      </c>
      <c r="I42" s="91">
        <v>3075480</v>
      </c>
    </row>
    <row r="43" spans="1:9" ht="15.75">
      <c r="A43" s="91"/>
      <c r="B43" s="260"/>
      <c r="C43" s="256">
        <v>41805</v>
      </c>
      <c r="D43" s="91">
        <f t="shared" si="0"/>
        <v>3113280</v>
      </c>
      <c r="E43" s="256">
        <v>41805</v>
      </c>
      <c r="F43" s="91">
        <v>0</v>
      </c>
      <c r="G43" s="256">
        <v>41805</v>
      </c>
      <c r="H43" s="91">
        <v>0</v>
      </c>
      <c r="I43" s="91">
        <v>3113280</v>
      </c>
    </row>
    <row r="44" spans="1:9" ht="15.75">
      <c r="A44" s="91"/>
      <c r="B44" s="260"/>
      <c r="C44" s="256">
        <v>41836</v>
      </c>
      <c r="D44" s="91">
        <f t="shared" si="0"/>
        <v>3071520</v>
      </c>
      <c r="E44" s="256">
        <v>41836</v>
      </c>
      <c r="F44" s="91">
        <v>0</v>
      </c>
      <c r="G44" s="256">
        <v>41836</v>
      </c>
      <c r="H44" s="91">
        <v>0</v>
      </c>
      <c r="I44" s="91">
        <v>3071520</v>
      </c>
    </row>
    <row r="45" spans="1:9" ht="15.75">
      <c r="A45" s="91"/>
      <c r="B45" s="260"/>
      <c r="C45" s="256">
        <v>41867</v>
      </c>
      <c r="D45" s="91">
        <f t="shared" si="0"/>
        <v>3040200</v>
      </c>
      <c r="E45" s="256">
        <v>41867</v>
      </c>
      <c r="F45" s="91">
        <v>0</v>
      </c>
      <c r="G45" s="256">
        <v>41867</v>
      </c>
      <c r="H45" s="91">
        <v>0</v>
      </c>
      <c r="I45" s="91">
        <v>3040200</v>
      </c>
    </row>
    <row r="46" spans="1:9" ht="15.75">
      <c r="A46" s="91"/>
      <c r="B46" s="260"/>
      <c r="C46" s="256">
        <v>41898</v>
      </c>
      <c r="D46" s="91">
        <f t="shared" si="0"/>
        <v>2837160</v>
      </c>
      <c r="E46" s="256">
        <v>41898</v>
      </c>
      <c r="F46" s="91">
        <v>0</v>
      </c>
      <c r="G46" s="256">
        <v>41898</v>
      </c>
      <c r="H46" s="91">
        <v>0</v>
      </c>
      <c r="I46" s="91">
        <v>2837160</v>
      </c>
    </row>
    <row r="47" spans="1:9" ht="15.75">
      <c r="A47" s="91">
        <v>7</v>
      </c>
      <c r="B47" s="260" t="s">
        <v>635</v>
      </c>
      <c r="C47" s="256">
        <v>41743</v>
      </c>
      <c r="D47" s="91">
        <f t="shared" si="0"/>
        <v>489630</v>
      </c>
      <c r="E47" s="256">
        <v>41743</v>
      </c>
      <c r="F47" s="91">
        <v>131100</v>
      </c>
      <c r="G47" s="256">
        <v>41743</v>
      </c>
      <c r="H47" s="91">
        <v>0</v>
      </c>
      <c r="I47" s="91">
        <v>620730</v>
      </c>
    </row>
    <row r="48" spans="1:9" ht="15.75">
      <c r="A48" s="91"/>
      <c r="B48" s="260"/>
      <c r="C48" s="256">
        <v>41774</v>
      </c>
      <c r="D48" s="91">
        <f t="shared" si="0"/>
        <v>620730</v>
      </c>
      <c r="E48" s="256">
        <v>41774</v>
      </c>
      <c r="F48" s="91">
        <v>0</v>
      </c>
      <c r="G48" s="256">
        <v>41774</v>
      </c>
      <c r="H48" s="91">
        <v>0</v>
      </c>
      <c r="I48" s="91">
        <v>620730</v>
      </c>
    </row>
    <row r="49" spans="1:9" ht="15.75">
      <c r="A49" s="91"/>
      <c r="B49" s="260"/>
      <c r="C49" s="256">
        <v>41805</v>
      </c>
      <c r="D49" s="91">
        <f t="shared" si="0"/>
        <v>620730</v>
      </c>
      <c r="E49" s="256">
        <v>41805</v>
      </c>
      <c r="F49" s="91">
        <v>0</v>
      </c>
      <c r="G49" s="256">
        <v>41805</v>
      </c>
      <c r="H49" s="91">
        <v>0</v>
      </c>
      <c r="I49" s="91">
        <v>620730</v>
      </c>
    </row>
    <row r="50" spans="1:9" ht="15.75">
      <c r="A50" s="91"/>
      <c r="B50" s="260"/>
      <c r="C50" s="256">
        <v>41836</v>
      </c>
      <c r="D50" s="91">
        <f t="shared" si="0"/>
        <v>620730</v>
      </c>
      <c r="E50" s="256">
        <v>41836</v>
      </c>
      <c r="F50" s="91">
        <v>0</v>
      </c>
      <c r="G50" s="256">
        <v>41836</v>
      </c>
      <c r="H50" s="91">
        <v>0</v>
      </c>
      <c r="I50" s="91">
        <v>620730</v>
      </c>
    </row>
    <row r="51" spans="1:9" ht="15.75">
      <c r="A51" s="91"/>
      <c r="B51" s="260"/>
      <c r="C51" s="256">
        <v>41867</v>
      </c>
      <c r="D51" s="91">
        <f t="shared" si="0"/>
        <v>620730</v>
      </c>
      <c r="E51" s="256">
        <v>41867</v>
      </c>
      <c r="F51" s="91">
        <v>0</v>
      </c>
      <c r="G51" s="256">
        <v>41867</v>
      </c>
      <c r="H51" s="91">
        <v>0</v>
      </c>
      <c r="I51" s="91">
        <v>620730</v>
      </c>
    </row>
    <row r="52" spans="1:9" ht="15.75">
      <c r="A52" s="91"/>
      <c r="B52" s="260"/>
      <c r="C52" s="256">
        <v>41898</v>
      </c>
      <c r="D52" s="91">
        <f t="shared" si="0"/>
        <v>791280</v>
      </c>
      <c r="E52" s="256">
        <v>41898</v>
      </c>
      <c r="F52" s="91">
        <v>0</v>
      </c>
      <c r="G52" s="256">
        <v>41898</v>
      </c>
      <c r="H52" s="91">
        <v>0</v>
      </c>
      <c r="I52" s="91">
        <v>791280</v>
      </c>
    </row>
    <row r="53" spans="1:9" ht="15.75">
      <c r="A53" s="91">
        <v>8</v>
      </c>
      <c r="B53" s="260" t="s">
        <v>648</v>
      </c>
      <c r="C53" s="256">
        <v>41743</v>
      </c>
      <c r="D53" s="91">
        <f t="shared" si="0"/>
        <v>1733280</v>
      </c>
      <c r="E53" s="256">
        <v>41743</v>
      </c>
      <c r="F53" s="91">
        <v>0</v>
      </c>
      <c r="G53" s="256">
        <v>41743</v>
      </c>
      <c r="H53" s="91">
        <v>0</v>
      </c>
      <c r="I53" s="91">
        <v>1733280</v>
      </c>
    </row>
    <row r="54" spans="1:9" ht="15.75">
      <c r="A54" s="91"/>
      <c r="B54" s="260"/>
      <c r="C54" s="256">
        <v>41774</v>
      </c>
      <c r="D54" s="91">
        <f t="shared" si="0"/>
        <v>1596480</v>
      </c>
      <c r="E54" s="256">
        <v>41774</v>
      </c>
      <c r="F54" s="91">
        <v>0</v>
      </c>
      <c r="G54" s="256">
        <v>41774</v>
      </c>
      <c r="H54" s="91">
        <v>0</v>
      </c>
      <c r="I54" s="91">
        <v>1596480</v>
      </c>
    </row>
    <row r="55" spans="1:9" ht="15.75">
      <c r="A55" s="91"/>
      <c r="B55" s="260"/>
      <c r="C55" s="256">
        <v>41805</v>
      </c>
      <c r="D55" s="91">
        <f t="shared" si="0"/>
        <v>1588320</v>
      </c>
      <c r="E55" s="256">
        <v>41805</v>
      </c>
      <c r="F55" s="91">
        <v>0</v>
      </c>
      <c r="G55" s="256">
        <v>41805</v>
      </c>
      <c r="H55" s="91">
        <v>0</v>
      </c>
      <c r="I55" s="91">
        <v>1588320</v>
      </c>
    </row>
    <row r="56" spans="1:9" ht="15.75">
      <c r="A56" s="91"/>
      <c r="B56" s="260"/>
      <c r="C56" s="256">
        <v>41836</v>
      </c>
      <c r="D56" s="91">
        <f t="shared" si="0"/>
        <v>1437600</v>
      </c>
      <c r="E56" s="256">
        <v>41836</v>
      </c>
      <c r="F56" s="91">
        <v>0</v>
      </c>
      <c r="G56" s="256">
        <v>41836</v>
      </c>
      <c r="H56" s="91">
        <v>0</v>
      </c>
      <c r="I56" s="91">
        <v>1437600</v>
      </c>
    </row>
    <row r="57" spans="1:9" ht="15.75">
      <c r="A57" s="91"/>
      <c r="B57" s="260"/>
      <c r="C57" s="256">
        <v>41867</v>
      </c>
      <c r="D57" s="91">
        <f t="shared" si="0"/>
        <v>1511760</v>
      </c>
      <c r="E57" s="256">
        <v>41867</v>
      </c>
      <c r="F57" s="91">
        <v>0</v>
      </c>
      <c r="G57" s="256">
        <v>41867</v>
      </c>
      <c r="H57" s="91">
        <v>0</v>
      </c>
      <c r="I57" s="91">
        <v>1511760</v>
      </c>
    </row>
    <row r="58" spans="1:9" ht="15.75">
      <c r="A58" s="91"/>
      <c r="B58" s="260"/>
      <c r="C58" s="256">
        <v>41898</v>
      </c>
      <c r="D58" s="91">
        <f t="shared" si="0"/>
        <v>1385280</v>
      </c>
      <c r="E58" s="256">
        <v>41898</v>
      </c>
      <c r="F58" s="91">
        <v>0</v>
      </c>
      <c r="G58" s="256">
        <v>41898</v>
      </c>
      <c r="H58" s="91">
        <v>0</v>
      </c>
      <c r="I58" s="91">
        <v>1385280</v>
      </c>
    </row>
    <row r="59" spans="1:9" ht="15.75">
      <c r="A59" s="91">
        <v>9</v>
      </c>
      <c r="B59" s="260" t="s">
        <v>649</v>
      </c>
      <c r="C59" s="256">
        <v>41743</v>
      </c>
      <c r="D59" s="91">
        <f t="shared" si="0"/>
        <v>767760</v>
      </c>
      <c r="E59" s="256">
        <v>41743</v>
      </c>
      <c r="F59" s="91">
        <v>0</v>
      </c>
      <c r="G59" s="256">
        <v>41743</v>
      </c>
      <c r="H59" s="91">
        <v>0</v>
      </c>
      <c r="I59" s="91">
        <v>767760</v>
      </c>
    </row>
    <row r="60" spans="1:9" ht="15.75">
      <c r="A60" s="91"/>
      <c r="B60" s="260"/>
      <c r="C60" s="256">
        <v>41774</v>
      </c>
      <c r="D60" s="91">
        <f t="shared" si="0"/>
        <v>729360</v>
      </c>
      <c r="E60" s="256">
        <v>41774</v>
      </c>
      <c r="F60" s="91">
        <v>0</v>
      </c>
      <c r="G60" s="256">
        <v>41774</v>
      </c>
      <c r="H60" s="91">
        <v>0</v>
      </c>
      <c r="I60" s="91">
        <v>729360</v>
      </c>
    </row>
    <row r="61" spans="1:9" ht="15.75">
      <c r="A61" s="91"/>
      <c r="B61" s="260"/>
      <c r="C61" s="256">
        <v>41805</v>
      </c>
      <c r="D61" s="91">
        <f t="shared" si="0"/>
        <v>702720</v>
      </c>
      <c r="E61" s="256">
        <v>41805</v>
      </c>
      <c r="F61" s="91">
        <v>0</v>
      </c>
      <c r="G61" s="256">
        <v>41805</v>
      </c>
      <c r="H61" s="91">
        <v>0</v>
      </c>
      <c r="I61" s="91">
        <v>702720</v>
      </c>
    </row>
    <row r="62" spans="1:9" ht="15.75">
      <c r="A62" s="91"/>
      <c r="B62" s="260"/>
      <c r="C62" s="256">
        <v>41836</v>
      </c>
      <c r="D62" s="91">
        <f t="shared" si="0"/>
        <v>655680</v>
      </c>
      <c r="E62" s="256">
        <v>41836</v>
      </c>
      <c r="F62" s="91">
        <v>0</v>
      </c>
      <c r="G62" s="256">
        <v>41836</v>
      </c>
      <c r="H62" s="91">
        <v>0</v>
      </c>
      <c r="I62" s="91">
        <v>655680</v>
      </c>
    </row>
    <row r="63" spans="1:9" ht="15.75">
      <c r="A63" s="91"/>
      <c r="B63" s="260"/>
      <c r="C63" s="256">
        <v>41867</v>
      </c>
      <c r="D63" s="91">
        <f t="shared" si="0"/>
        <v>632640</v>
      </c>
      <c r="E63" s="256">
        <v>41867</v>
      </c>
      <c r="F63" s="91">
        <v>0</v>
      </c>
      <c r="G63" s="256">
        <v>41867</v>
      </c>
      <c r="H63" s="91">
        <v>0</v>
      </c>
      <c r="I63" s="91">
        <v>632640</v>
      </c>
    </row>
    <row r="64" spans="1:9" ht="15.75">
      <c r="A64" s="91"/>
      <c r="B64" s="260"/>
      <c r="C64" s="256">
        <v>41898</v>
      </c>
      <c r="D64" s="91">
        <f t="shared" si="0"/>
        <v>601440</v>
      </c>
      <c r="E64" s="256">
        <v>41898</v>
      </c>
      <c r="F64" s="91">
        <v>0</v>
      </c>
      <c r="G64" s="256">
        <v>41898</v>
      </c>
      <c r="H64" s="91">
        <v>0</v>
      </c>
      <c r="I64" s="91">
        <v>601440</v>
      </c>
    </row>
    <row r="65" spans="1:9" ht="15.75">
      <c r="A65" s="91">
        <v>10</v>
      </c>
      <c r="B65" s="260" t="s">
        <v>650</v>
      </c>
      <c r="C65" s="256">
        <v>41743</v>
      </c>
      <c r="D65" s="91">
        <f t="shared" si="0"/>
        <v>800400</v>
      </c>
      <c r="E65" s="256">
        <v>41743</v>
      </c>
      <c r="F65" s="91">
        <v>0</v>
      </c>
      <c r="G65" s="256">
        <v>41743</v>
      </c>
      <c r="H65" s="91">
        <v>0</v>
      </c>
      <c r="I65" s="91">
        <v>800400</v>
      </c>
    </row>
    <row r="66" spans="1:9" ht="15.75">
      <c r="A66" s="91"/>
      <c r="B66" s="260"/>
      <c r="C66" s="256">
        <v>41774</v>
      </c>
      <c r="D66" s="91">
        <f t="shared" si="0"/>
        <v>768960</v>
      </c>
      <c r="E66" s="256">
        <v>41774</v>
      </c>
      <c r="F66" s="91">
        <v>0</v>
      </c>
      <c r="G66" s="256">
        <v>41774</v>
      </c>
      <c r="H66" s="91">
        <v>0</v>
      </c>
      <c r="I66" s="91">
        <v>768960</v>
      </c>
    </row>
    <row r="67" spans="1:9" ht="15.75">
      <c r="A67" s="91"/>
      <c r="B67" s="260"/>
      <c r="C67" s="256">
        <v>41805</v>
      </c>
      <c r="D67" s="91">
        <f t="shared" si="0"/>
        <v>758640</v>
      </c>
      <c r="E67" s="256">
        <v>41805</v>
      </c>
      <c r="F67" s="91">
        <v>0</v>
      </c>
      <c r="G67" s="256">
        <v>41805</v>
      </c>
      <c r="H67" s="91">
        <v>0</v>
      </c>
      <c r="I67" s="91">
        <v>758640</v>
      </c>
    </row>
    <row r="68" spans="1:9" ht="15.75">
      <c r="A68" s="91"/>
      <c r="B68" s="260"/>
      <c r="C68" s="256">
        <v>41836</v>
      </c>
      <c r="D68" s="91">
        <f t="shared" si="0"/>
        <v>758640</v>
      </c>
      <c r="E68" s="256">
        <v>41836</v>
      </c>
      <c r="F68" s="91">
        <v>0</v>
      </c>
      <c r="G68" s="256">
        <v>41836</v>
      </c>
      <c r="H68" s="91">
        <v>0</v>
      </c>
      <c r="I68" s="91">
        <v>758640</v>
      </c>
    </row>
    <row r="69" spans="1:9" ht="15.75">
      <c r="A69" s="91"/>
      <c r="B69" s="260"/>
      <c r="C69" s="256">
        <v>41867</v>
      </c>
      <c r="D69" s="91">
        <f t="shared" si="0"/>
        <v>1315920</v>
      </c>
      <c r="E69" s="256">
        <v>41867</v>
      </c>
      <c r="F69" s="91">
        <v>0</v>
      </c>
      <c r="G69" s="256">
        <v>41867</v>
      </c>
      <c r="H69" s="91">
        <v>0</v>
      </c>
      <c r="I69" s="91">
        <v>1315920</v>
      </c>
    </row>
    <row r="70" spans="1:9" ht="15.75">
      <c r="A70" s="91"/>
      <c r="B70" s="260"/>
      <c r="C70" s="256">
        <v>41898</v>
      </c>
      <c r="D70" s="91">
        <f t="shared" si="0"/>
        <v>617520</v>
      </c>
      <c r="E70" s="256">
        <v>41898</v>
      </c>
      <c r="F70" s="91">
        <v>0</v>
      </c>
      <c r="G70" s="256">
        <v>41898</v>
      </c>
      <c r="H70" s="91">
        <v>0</v>
      </c>
      <c r="I70" s="91">
        <v>617520</v>
      </c>
    </row>
    <row r="71" spans="1:9" ht="15.75">
      <c r="A71" s="91">
        <v>11</v>
      </c>
      <c r="B71" s="260" t="s">
        <v>636</v>
      </c>
      <c r="C71" s="256">
        <v>41743</v>
      </c>
      <c r="D71" s="91">
        <f t="shared" si="0"/>
        <v>834480</v>
      </c>
      <c r="E71" s="256">
        <v>41743</v>
      </c>
      <c r="F71" s="91">
        <v>276480</v>
      </c>
      <c r="G71" s="256">
        <v>41743</v>
      </c>
      <c r="H71" s="91">
        <v>0</v>
      </c>
      <c r="I71" s="91">
        <v>1110960</v>
      </c>
    </row>
    <row r="72" spans="1:9" ht="15.75">
      <c r="A72" s="91"/>
      <c r="B72" s="260"/>
      <c r="C72" s="256">
        <v>41774</v>
      </c>
      <c r="D72" s="91">
        <f t="shared" si="0"/>
        <v>743880</v>
      </c>
      <c r="E72" s="256">
        <v>41774</v>
      </c>
      <c r="F72" s="91">
        <v>229920</v>
      </c>
      <c r="G72" s="256">
        <v>41774</v>
      </c>
      <c r="H72" s="91">
        <v>0</v>
      </c>
      <c r="I72" s="91">
        <v>973800</v>
      </c>
    </row>
    <row r="73" spans="1:9" ht="15.75">
      <c r="A73" s="91"/>
      <c r="B73" s="260"/>
      <c r="C73" s="256">
        <v>41805</v>
      </c>
      <c r="D73" s="91">
        <f t="shared" si="0"/>
        <v>654000</v>
      </c>
      <c r="E73" s="256">
        <v>41805</v>
      </c>
      <c r="F73" s="91">
        <v>234360</v>
      </c>
      <c r="G73" s="256">
        <v>41805</v>
      </c>
      <c r="H73" s="91">
        <v>0</v>
      </c>
      <c r="I73" s="91">
        <v>888360</v>
      </c>
    </row>
    <row r="74" spans="1:9" ht="15.75">
      <c r="A74" s="91"/>
      <c r="B74" s="260"/>
      <c r="C74" s="256">
        <v>41836</v>
      </c>
      <c r="D74" s="91">
        <f t="shared" si="0"/>
        <v>983280</v>
      </c>
      <c r="E74" s="256">
        <v>41836</v>
      </c>
      <c r="F74" s="91">
        <v>330000</v>
      </c>
      <c r="G74" s="256">
        <v>41836</v>
      </c>
      <c r="H74" s="91">
        <v>0</v>
      </c>
      <c r="I74" s="91">
        <v>1313280</v>
      </c>
    </row>
    <row r="75" spans="1:9" ht="15.75">
      <c r="A75" s="91"/>
      <c r="B75" s="260"/>
      <c r="C75" s="256">
        <v>41867</v>
      </c>
      <c r="D75" s="91">
        <f t="shared" si="0"/>
        <v>1088160</v>
      </c>
      <c r="E75" s="256">
        <v>41867</v>
      </c>
      <c r="F75" s="91">
        <v>381000</v>
      </c>
      <c r="G75" s="256">
        <v>41867</v>
      </c>
      <c r="H75" s="91">
        <v>0</v>
      </c>
      <c r="I75" s="91">
        <v>1469160</v>
      </c>
    </row>
    <row r="76" spans="1:9" ht="15.75">
      <c r="A76" s="91"/>
      <c r="B76" s="260"/>
      <c r="C76" s="256">
        <v>41898</v>
      </c>
      <c r="D76" s="91">
        <f t="shared" ref="D76:D136" si="1">I76-F76</f>
        <v>1057080</v>
      </c>
      <c r="E76" s="256">
        <v>41898</v>
      </c>
      <c r="F76" s="91">
        <v>367320</v>
      </c>
      <c r="G76" s="256">
        <v>41898</v>
      </c>
      <c r="H76" s="91">
        <v>0</v>
      </c>
      <c r="I76" s="91">
        <v>1424400</v>
      </c>
    </row>
    <row r="77" spans="1:9" ht="15.75">
      <c r="A77" s="119">
        <v>12</v>
      </c>
      <c r="B77" s="260" t="s">
        <v>637</v>
      </c>
      <c r="C77" s="256">
        <v>41743</v>
      </c>
      <c r="D77" s="91">
        <f t="shared" si="1"/>
        <v>424080</v>
      </c>
      <c r="E77" s="256">
        <v>41743</v>
      </c>
      <c r="F77" s="91">
        <v>220260</v>
      </c>
      <c r="G77" s="256">
        <v>41743</v>
      </c>
      <c r="H77" s="91">
        <v>0</v>
      </c>
      <c r="I77" s="91">
        <v>644340</v>
      </c>
    </row>
    <row r="78" spans="1:9" ht="15.75">
      <c r="A78" s="119"/>
      <c r="B78" s="260"/>
      <c r="C78" s="256">
        <v>41774</v>
      </c>
      <c r="D78" s="91">
        <f t="shared" si="1"/>
        <v>392640</v>
      </c>
      <c r="E78" s="256">
        <v>41774</v>
      </c>
      <c r="F78" s="91">
        <v>192540</v>
      </c>
      <c r="G78" s="256">
        <v>41774</v>
      </c>
      <c r="H78" s="91">
        <v>0</v>
      </c>
      <c r="I78" s="91">
        <v>585180</v>
      </c>
    </row>
    <row r="79" spans="1:9" ht="15.75">
      <c r="A79" s="119"/>
      <c r="B79" s="260"/>
      <c r="C79" s="256">
        <v>41805</v>
      </c>
      <c r="D79" s="91">
        <f t="shared" si="1"/>
        <v>405960</v>
      </c>
      <c r="E79" s="256">
        <v>41805</v>
      </c>
      <c r="F79" s="91">
        <v>207960</v>
      </c>
      <c r="G79" s="256">
        <v>41805</v>
      </c>
      <c r="H79" s="91">
        <v>0</v>
      </c>
      <c r="I79" s="91">
        <v>613920</v>
      </c>
    </row>
    <row r="80" spans="1:9" ht="15.75">
      <c r="A80" s="119"/>
      <c r="B80" s="260"/>
      <c r="C80" s="256">
        <v>41836</v>
      </c>
      <c r="D80" s="91">
        <f t="shared" si="1"/>
        <v>452100</v>
      </c>
      <c r="E80" s="256">
        <v>41836</v>
      </c>
      <c r="F80" s="91">
        <v>205980</v>
      </c>
      <c r="G80" s="256">
        <v>41836</v>
      </c>
      <c r="H80" s="91">
        <v>0</v>
      </c>
      <c r="I80" s="91">
        <v>658080</v>
      </c>
    </row>
    <row r="81" spans="1:9" ht="15.75">
      <c r="A81" s="119"/>
      <c r="B81" s="260"/>
      <c r="C81" s="256">
        <v>41867</v>
      </c>
      <c r="D81" s="91">
        <f t="shared" si="1"/>
        <v>405900</v>
      </c>
      <c r="E81" s="256">
        <v>41867</v>
      </c>
      <c r="F81" s="91">
        <v>200700</v>
      </c>
      <c r="G81" s="256">
        <v>41867</v>
      </c>
      <c r="H81" s="91">
        <v>0</v>
      </c>
      <c r="I81" s="91">
        <v>606600</v>
      </c>
    </row>
    <row r="82" spans="1:9" ht="15.75">
      <c r="A82" s="119"/>
      <c r="B82" s="260"/>
      <c r="C82" s="256">
        <v>41898</v>
      </c>
      <c r="D82" s="91">
        <f t="shared" si="1"/>
        <v>333720</v>
      </c>
      <c r="E82" s="256">
        <v>41898</v>
      </c>
      <c r="F82" s="91">
        <v>160080</v>
      </c>
      <c r="G82" s="256">
        <v>41898</v>
      </c>
      <c r="H82" s="91">
        <v>0</v>
      </c>
      <c r="I82" s="91">
        <v>493800</v>
      </c>
    </row>
    <row r="83" spans="1:9" ht="15.75">
      <c r="A83" s="91">
        <v>13</v>
      </c>
      <c r="B83" s="260" t="s">
        <v>639</v>
      </c>
      <c r="C83" s="256">
        <v>41743</v>
      </c>
      <c r="D83" s="91">
        <f t="shared" si="1"/>
        <v>212344</v>
      </c>
      <c r="E83" s="256">
        <v>41743</v>
      </c>
      <c r="F83" s="91">
        <v>0</v>
      </c>
      <c r="G83" s="256">
        <v>41743</v>
      </c>
      <c r="H83" s="91">
        <v>0</v>
      </c>
      <c r="I83" s="91">
        <v>212344</v>
      </c>
    </row>
    <row r="84" spans="1:9" ht="15.75">
      <c r="A84" s="91"/>
      <c r="B84" s="260"/>
      <c r="C84" s="256">
        <v>41774</v>
      </c>
      <c r="D84" s="91">
        <f t="shared" si="1"/>
        <v>212578</v>
      </c>
      <c r="E84" s="256">
        <v>41774</v>
      </c>
      <c r="F84" s="91">
        <v>0</v>
      </c>
      <c r="G84" s="256">
        <v>41774</v>
      </c>
      <c r="H84" s="91">
        <v>0</v>
      </c>
      <c r="I84" s="91">
        <v>212578</v>
      </c>
    </row>
    <row r="85" spans="1:9" ht="15.75">
      <c r="A85" s="91"/>
      <c r="B85" s="260"/>
      <c r="C85" s="256">
        <v>41805</v>
      </c>
      <c r="D85" s="91">
        <f t="shared" si="1"/>
        <v>213832</v>
      </c>
      <c r="E85" s="256">
        <v>41805</v>
      </c>
      <c r="F85" s="91">
        <v>0</v>
      </c>
      <c r="G85" s="256">
        <v>41805</v>
      </c>
      <c r="H85" s="91">
        <v>0</v>
      </c>
      <c r="I85" s="91">
        <v>213832</v>
      </c>
    </row>
    <row r="86" spans="1:9" ht="15.75">
      <c r="A86" s="91"/>
      <c r="B86" s="260"/>
      <c r="C86" s="256">
        <v>41836</v>
      </c>
      <c r="D86" s="91">
        <f t="shared" si="1"/>
        <v>245413</v>
      </c>
      <c r="E86" s="256">
        <v>41836</v>
      </c>
      <c r="F86" s="91">
        <v>0</v>
      </c>
      <c r="G86" s="256">
        <v>41836</v>
      </c>
      <c r="H86" s="91">
        <v>0</v>
      </c>
      <c r="I86" s="91">
        <v>245413</v>
      </c>
    </row>
    <row r="87" spans="1:9" ht="15.75">
      <c r="A87" s="91"/>
      <c r="B87" s="260"/>
      <c r="C87" s="256">
        <v>41867</v>
      </c>
      <c r="D87" s="91">
        <f t="shared" si="1"/>
        <v>242921</v>
      </c>
      <c r="E87" s="256">
        <v>41867</v>
      </c>
      <c r="F87" s="91">
        <v>0</v>
      </c>
      <c r="G87" s="256">
        <v>41867</v>
      </c>
      <c r="H87" s="91">
        <v>0</v>
      </c>
      <c r="I87" s="91">
        <v>242921</v>
      </c>
    </row>
    <row r="88" spans="1:9" ht="15.75">
      <c r="A88" s="91"/>
      <c r="B88" s="260"/>
      <c r="C88" s="256">
        <v>41898</v>
      </c>
      <c r="D88" s="91">
        <f t="shared" si="1"/>
        <v>247456</v>
      </c>
      <c r="E88" s="256">
        <v>41898</v>
      </c>
      <c r="F88" s="91">
        <v>0</v>
      </c>
      <c r="G88" s="256">
        <v>41898</v>
      </c>
      <c r="H88" s="91">
        <v>0</v>
      </c>
      <c r="I88" s="91">
        <v>247456</v>
      </c>
    </row>
    <row r="89" spans="1:9" ht="15.75">
      <c r="A89" s="91">
        <v>14</v>
      </c>
      <c r="B89" s="260" t="s">
        <v>640</v>
      </c>
      <c r="C89" s="256">
        <v>41743</v>
      </c>
      <c r="D89" s="91">
        <f t="shared" si="1"/>
        <v>195300</v>
      </c>
      <c r="E89" s="256">
        <v>41743</v>
      </c>
      <c r="F89" s="91">
        <v>63060</v>
      </c>
      <c r="G89" s="256">
        <v>41743</v>
      </c>
      <c r="H89" s="91">
        <v>0</v>
      </c>
      <c r="I89" s="91">
        <v>258360</v>
      </c>
    </row>
    <row r="90" spans="1:9" ht="15.75">
      <c r="A90" s="91"/>
      <c r="B90" s="260"/>
      <c r="C90" s="256">
        <v>41774</v>
      </c>
      <c r="D90" s="91">
        <f t="shared" si="1"/>
        <v>556920</v>
      </c>
      <c r="E90" s="256">
        <v>41774</v>
      </c>
      <c r="F90" s="91">
        <v>189900</v>
      </c>
      <c r="G90" s="256">
        <v>41774</v>
      </c>
      <c r="H90" s="91">
        <v>0</v>
      </c>
      <c r="I90" s="91">
        <v>746820</v>
      </c>
    </row>
    <row r="91" spans="1:9" ht="15.75">
      <c r="A91" s="91"/>
      <c r="B91" s="260"/>
      <c r="C91" s="256">
        <v>41805</v>
      </c>
      <c r="D91" s="91">
        <f t="shared" si="1"/>
        <v>695640</v>
      </c>
      <c r="E91" s="256">
        <v>41805</v>
      </c>
      <c r="F91" s="91">
        <v>286020</v>
      </c>
      <c r="G91" s="256">
        <v>41805</v>
      </c>
      <c r="H91" s="91">
        <v>0</v>
      </c>
      <c r="I91" s="91">
        <v>981660</v>
      </c>
    </row>
    <row r="92" spans="1:9" ht="15.75">
      <c r="A92" s="91"/>
      <c r="B92" s="260"/>
      <c r="C92" s="256">
        <v>41836</v>
      </c>
      <c r="D92" s="91">
        <f t="shared" si="1"/>
        <v>282060</v>
      </c>
      <c r="E92" s="256">
        <v>41836</v>
      </c>
      <c r="F92" s="91">
        <v>96180</v>
      </c>
      <c r="G92" s="256">
        <v>41836</v>
      </c>
      <c r="H92" s="91">
        <v>0</v>
      </c>
      <c r="I92" s="91">
        <v>378240</v>
      </c>
    </row>
    <row r="93" spans="1:9" ht="15.75">
      <c r="A93" s="91"/>
      <c r="B93" s="260"/>
      <c r="C93" s="256">
        <v>41867</v>
      </c>
      <c r="D93" s="91">
        <f t="shared" si="1"/>
        <v>311220</v>
      </c>
      <c r="E93" s="256">
        <v>41867</v>
      </c>
      <c r="F93" s="91">
        <v>90780</v>
      </c>
      <c r="G93" s="256">
        <v>41867</v>
      </c>
      <c r="H93" s="91">
        <v>0</v>
      </c>
      <c r="I93" s="91">
        <v>402000</v>
      </c>
    </row>
    <row r="94" spans="1:9" ht="15.75">
      <c r="A94" s="91"/>
      <c r="B94" s="260"/>
      <c r="C94" s="256">
        <v>41898</v>
      </c>
      <c r="D94" s="91">
        <f t="shared" si="1"/>
        <v>462540</v>
      </c>
      <c r="E94" s="256">
        <v>41898</v>
      </c>
      <c r="F94" s="91">
        <v>161460</v>
      </c>
      <c r="G94" s="256">
        <v>41898</v>
      </c>
      <c r="H94" s="91">
        <v>0</v>
      </c>
      <c r="I94" s="91">
        <v>624000</v>
      </c>
    </row>
    <row r="95" spans="1:9" ht="15.75">
      <c r="A95" s="91">
        <v>15</v>
      </c>
      <c r="B95" s="260" t="s">
        <v>610</v>
      </c>
      <c r="C95" s="256">
        <v>41743</v>
      </c>
      <c r="D95" s="91">
        <f t="shared" si="1"/>
        <v>0</v>
      </c>
      <c r="E95" s="256">
        <v>41743</v>
      </c>
      <c r="F95" s="91">
        <v>0</v>
      </c>
      <c r="G95" s="256">
        <v>41743</v>
      </c>
      <c r="H95" s="91">
        <v>0</v>
      </c>
      <c r="I95" s="91">
        <v>0</v>
      </c>
    </row>
    <row r="96" spans="1:9" ht="15.75">
      <c r="A96" s="91"/>
      <c r="B96" s="260"/>
      <c r="C96" s="256">
        <v>41774</v>
      </c>
      <c r="D96" s="91">
        <f t="shared" si="1"/>
        <v>440640</v>
      </c>
      <c r="E96" s="256">
        <v>41774</v>
      </c>
      <c r="F96" s="91">
        <v>0</v>
      </c>
      <c r="G96" s="256">
        <v>41774</v>
      </c>
      <c r="H96" s="91">
        <v>0</v>
      </c>
      <c r="I96" s="91">
        <v>440640</v>
      </c>
    </row>
    <row r="97" spans="1:9" ht="15.75">
      <c r="A97" s="91"/>
      <c r="B97" s="260"/>
      <c r="C97" s="256">
        <v>41805</v>
      </c>
      <c r="D97" s="91">
        <f t="shared" si="1"/>
        <v>438900</v>
      </c>
      <c r="E97" s="256">
        <v>41805</v>
      </c>
      <c r="F97" s="91">
        <v>0</v>
      </c>
      <c r="G97" s="256">
        <v>41805</v>
      </c>
      <c r="H97" s="91">
        <v>0</v>
      </c>
      <c r="I97" s="91">
        <v>438900</v>
      </c>
    </row>
    <row r="98" spans="1:9" ht="15.75">
      <c r="A98" s="91"/>
      <c r="B98" s="260"/>
      <c r="C98" s="256">
        <v>41836</v>
      </c>
      <c r="D98" s="91">
        <f t="shared" si="1"/>
        <v>373920</v>
      </c>
      <c r="E98" s="256">
        <v>41836</v>
      </c>
      <c r="F98" s="91">
        <v>101120</v>
      </c>
      <c r="G98" s="256">
        <v>41836</v>
      </c>
      <c r="H98" s="91">
        <v>0</v>
      </c>
      <c r="I98" s="91">
        <v>475040</v>
      </c>
    </row>
    <row r="99" spans="1:9" ht="15.75">
      <c r="A99" s="91"/>
      <c r="B99" s="260"/>
      <c r="C99" s="256">
        <v>41867</v>
      </c>
      <c r="D99" s="91">
        <f t="shared" si="1"/>
        <v>380180</v>
      </c>
      <c r="E99" s="256">
        <v>41867</v>
      </c>
      <c r="F99" s="91">
        <v>102780</v>
      </c>
      <c r="G99" s="256">
        <v>41867</v>
      </c>
      <c r="H99" s="91">
        <v>0</v>
      </c>
      <c r="I99" s="91">
        <v>482960</v>
      </c>
    </row>
    <row r="100" spans="1:9" ht="15.75">
      <c r="A100" s="91"/>
      <c r="B100" s="260"/>
      <c r="C100" s="256">
        <v>41898</v>
      </c>
      <c r="D100" s="91">
        <f t="shared" si="1"/>
        <v>373500</v>
      </c>
      <c r="E100" s="256">
        <v>41898</v>
      </c>
      <c r="F100" s="91">
        <v>100320</v>
      </c>
      <c r="G100" s="256">
        <v>41898</v>
      </c>
      <c r="H100" s="91">
        <v>0</v>
      </c>
      <c r="I100" s="91">
        <v>473820</v>
      </c>
    </row>
    <row r="101" spans="1:9" ht="15.75">
      <c r="A101" s="91">
        <v>16</v>
      </c>
      <c r="B101" s="260" t="s">
        <v>642</v>
      </c>
      <c r="C101" s="256">
        <v>41743</v>
      </c>
      <c r="D101" s="91">
        <f t="shared" si="1"/>
        <v>1869780</v>
      </c>
      <c r="E101" s="256">
        <v>41743</v>
      </c>
      <c r="F101" s="91">
        <v>0</v>
      </c>
      <c r="G101" s="256">
        <v>41743</v>
      </c>
      <c r="H101" s="91">
        <v>0</v>
      </c>
      <c r="I101" s="91">
        <v>1869780</v>
      </c>
    </row>
    <row r="102" spans="1:9" ht="15.75">
      <c r="A102" s="91"/>
      <c r="B102" s="260"/>
      <c r="C102" s="256">
        <v>41774</v>
      </c>
      <c r="D102" s="91">
        <f t="shared" si="1"/>
        <v>695940</v>
      </c>
      <c r="E102" s="256">
        <v>41774</v>
      </c>
      <c r="F102" s="91">
        <v>0</v>
      </c>
      <c r="G102" s="256">
        <v>41774</v>
      </c>
      <c r="H102" s="91">
        <v>0</v>
      </c>
      <c r="I102" s="91">
        <v>695940</v>
      </c>
    </row>
    <row r="103" spans="1:9" ht="15.75">
      <c r="A103" s="91"/>
      <c r="B103" s="260"/>
      <c r="C103" s="256">
        <v>41805</v>
      </c>
      <c r="D103" s="91">
        <f t="shared" si="1"/>
        <v>1768620</v>
      </c>
      <c r="E103" s="256">
        <v>41805</v>
      </c>
      <c r="F103" s="91">
        <v>0</v>
      </c>
      <c r="G103" s="256">
        <v>41805</v>
      </c>
      <c r="H103" s="91">
        <v>0</v>
      </c>
      <c r="I103" s="91">
        <v>1768620</v>
      </c>
    </row>
    <row r="104" spans="1:9" ht="15.75">
      <c r="A104" s="91"/>
      <c r="B104" s="260"/>
      <c r="C104" s="256">
        <v>41836</v>
      </c>
      <c r="D104" s="91">
        <f t="shared" si="1"/>
        <v>1210980</v>
      </c>
      <c r="E104" s="256">
        <v>41836</v>
      </c>
      <c r="F104" s="91">
        <v>0</v>
      </c>
      <c r="G104" s="256">
        <v>41836</v>
      </c>
      <c r="H104" s="91">
        <v>0</v>
      </c>
      <c r="I104" s="91">
        <v>1210980</v>
      </c>
    </row>
    <row r="105" spans="1:9" ht="15.75">
      <c r="A105" s="91"/>
      <c r="B105" s="260"/>
      <c r="C105" s="256">
        <v>41867</v>
      </c>
      <c r="D105" s="91">
        <f t="shared" si="1"/>
        <v>665040</v>
      </c>
      <c r="E105" s="256">
        <v>41867</v>
      </c>
      <c r="F105" s="91">
        <v>0</v>
      </c>
      <c r="G105" s="256">
        <v>41867</v>
      </c>
      <c r="H105" s="91">
        <v>0</v>
      </c>
      <c r="I105" s="91">
        <v>665040</v>
      </c>
    </row>
    <row r="106" spans="1:9" ht="15.75">
      <c r="A106" s="91"/>
      <c r="B106" s="260"/>
      <c r="C106" s="256">
        <v>41898</v>
      </c>
      <c r="D106" s="91">
        <f t="shared" si="1"/>
        <v>950880</v>
      </c>
      <c r="E106" s="256">
        <v>41898</v>
      </c>
      <c r="F106" s="91">
        <v>3420</v>
      </c>
      <c r="G106" s="256">
        <v>41898</v>
      </c>
      <c r="H106" s="91">
        <v>0</v>
      </c>
      <c r="I106" s="91">
        <v>954300</v>
      </c>
    </row>
    <row r="107" spans="1:9" ht="15.75">
      <c r="A107" s="91">
        <v>17</v>
      </c>
      <c r="B107" s="260" t="s">
        <v>651</v>
      </c>
      <c r="C107" s="256">
        <v>41743</v>
      </c>
      <c r="D107" s="91">
        <f t="shared" si="1"/>
        <v>1993920</v>
      </c>
      <c r="E107" s="256">
        <v>41743</v>
      </c>
      <c r="F107" s="91">
        <v>0</v>
      </c>
      <c r="G107" s="256">
        <v>41743</v>
      </c>
      <c r="H107" s="91">
        <v>0</v>
      </c>
      <c r="I107" s="91">
        <v>1993920</v>
      </c>
    </row>
    <row r="108" spans="1:9" ht="15.75">
      <c r="A108" s="91"/>
      <c r="B108" s="260"/>
      <c r="C108" s="256">
        <v>41774</v>
      </c>
      <c r="D108" s="91">
        <f t="shared" si="1"/>
        <v>1993200</v>
      </c>
      <c r="E108" s="256">
        <v>41774</v>
      </c>
      <c r="F108" s="91">
        <v>0</v>
      </c>
      <c r="G108" s="256">
        <v>41774</v>
      </c>
      <c r="H108" s="91">
        <v>0</v>
      </c>
      <c r="I108" s="91">
        <v>1993200</v>
      </c>
    </row>
    <row r="109" spans="1:9" ht="15.75">
      <c r="A109" s="91"/>
      <c r="B109" s="260"/>
      <c r="C109" s="256">
        <v>41805</v>
      </c>
      <c r="D109" s="91">
        <f t="shared" si="1"/>
        <v>1993200</v>
      </c>
      <c r="E109" s="256">
        <v>41805</v>
      </c>
      <c r="F109" s="91">
        <v>0</v>
      </c>
      <c r="G109" s="256">
        <v>41805</v>
      </c>
      <c r="H109" s="91">
        <v>0</v>
      </c>
      <c r="I109" s="91">
        <v>1993200</v>
      </c>
    </row>
    <row r="110" spans="1:9" ht="15.75">
      <c r="A110" s="91"/>
      <c r="B110" s="260"/>
      <c r="C110" s="256">
        <v>41836</v>
      </c>
      <c r="D110" s="91">
        <f t="shared" si="1"/>
        <v>1993200</v>
      </c>
      <c r="E110" s="256">
        <v>41836</v>
      </c>
      <c r="F110" s="91">
        <v>0</v>
      </c>
      <c r="G110" s="256">
        <v>41836</v>
      </c>
      <c r="H110" s="91">
        <v>0</v>
      </c>
      <c r="I110" s="91">
        <v>1993200</v>
      </c>
    </row>
    <row r="111" spans="1:9" ht="15.75">
      <c r="A111" s="91"/>
      <c r="B111" s="260"/>
      <c r="C111" s="256">
        <v>41867</v>
      </c>
      <c r="D111" s="91">
        <f t="shared" si="1"/>
        <v>1993200</v>
      </c>
      <c r="E111" s="256">
        <v>41867</v>
      </c>
      <c r="F111" s="91">
        <v>0</v>
      </c>
      <c r="G111" s="256">
        <v>41867</v>
      </c>
      <c r="H111" s="91">
        <v>0</v>
      </c>
      <c r="I111" s="91">
        <v>1993200</v>
      </c>
    </row>
    <row r="112" spans="1:9" ht="15.75">
      <c r="A112" s="91"/>
      <c r="B112" s="260"/>
      <c r="C112" s="256">
        <v>41898</v>
      </c>
      <c r="D112" s="91">
        <f t="shared" si="1"/>
        <v>1605738</v>
      </c>
      <c r="E112" s="256">
        <v>41898</v>
      </c>
      <c r="F112" s="91">
        <v>0</v>
      </c>
      <c r="G112" s="256">
        <v>41898</v>
      </c>
      <c r="H112" s="91">
        <v>0</v>
      </c>
      <c r="I112" s="91">
        <v>1605738</v>
      </c>
    </row>
    <row r="113" spans="1:9" ht="15.75">
      <c r="A113" s="91">
        <v>18</v>
      </c>
      <c r="B113" s="260" t="s">
        <v>652</v>
      </c>
      <c r="C113" s="256">
        <v>41743</v>
      </c>
      <c r="D113" s="91">
        <f t="shared" si="1"/>
        <v>947520</v>
      </c>
      <c r="E113" s="256">
        <v>41743</v>
      </c>
      <c r="F113" s="91">
        <v>0</v>
      </c>
      <c r="G113" s="256">
        <v>41743</v>
      </c>
      <c r="H113" s="91">
        <v>0</v>
      </c>
      <c r="I113" s="91">
        <v>947520</v>
      </c>
    </row>
    <row r="114" spans="1:9" ht="15.75">
      <c r="A114" s="91"/>
      <c r="B114" s="260"/>
      <c r="C114" s="256">
        <v>41774</v>
      </c>
      <c r="D114" s="91">
        <f t="shared" si="1"/>
        <v>908640</v>
      </c>
      <c r="E114" s="256">
        <v>41774</v>
      </c>
      <c r="F114" s="91">
        <v>0</v>
      </c>
      <c r="G114" s="256">
        <v>41774</v>
      </c>
      <c r="H114" s="91">
        <v>0</v>
      </c>
      <c r="I114" s="91">
        <v>908640</v>
      </c>
    </row>
    <row r="115" spans="1:9" ht="15.75">
      <c r="A115" s="91"/>
      <c r="B115" s="260"/>
      <c r="C115" s="256">
        <v>41805</v>
      </c>
      <c r="D115" s="91">
        <f t="shared" si="1"/>
        <v>895440</v>
      </c>
      <c r="E115" s="256">
        <v>41805</v>
      </c>
      <c r="F115" s="91">
        <v>0</v>
      </c>
      <c r="G115" s="256">
        <v>41805</v>
      </c>
      <c r="H115" s="91">
        <v>0</v>
      </c>
      <c r="I115" s="91">
        <v>895440</v>
      </c>
    </row>
    <row r="116" spans="1:9" ht="15.75">
      <c r="A116" s="91"/>
      <c r="B116" s="260"/>
      <c r="C116" s="256">
        <v>41836</v>
      </c>
      <c r="D116" s="91">
        <f t="shared" si="1"/>
        <v>823920</v>
      </c>
      <c r="E116" s="256">
        <v>41836</v>
      </c>
      <c r="F116" s="91">
        <v>0</v>
      </c>
      <c r="G116" s="256">
        <v>41836</v>
      </c>
      <c r="H116" s="91">
        <v>0</v>
      </c>
      <c r="I116" s="91">
        <v>823920</v>
      </c>
    </row>
    <row r="117" spans="1:9" ht="15.75">
      <c r="A117" s="91"/>
      <c r="B117" s="260"/>
      <c r="C117" s="256">
        <v>41867</v>
      </c>
      <c r="D117" s="91">
        <f t="shared" si="1"/>
        <v>806160</v>
      </c>
      <c r="E117" s="256">
        <v>41867</v>
      </c>
      <c r="F117" s="91">
        <v>0</v>
      </c>
      <c r="G117" s="256">
        <v>41867</v>
      </c>
      <c r="H117" s="91">
        <v>0</v>
      </c>
      <c r="I117" s="91">
        <v>806160</v>
      </c>
    </row>
    <row r="118" spans="1:9" ht="15.75">
      <c r="A118" s="91"/>
      <c r="B118" s="260"/>
      <c r="C118" s="256">
        <v>41898</v>
      </c>
      <c r="D118" s="91">
        <f t="shared" si="1"/>
        <v>716880</v>
      </c>
      <c r="E118" s="256">
        <v>41898</v>
      </c>
      <c r="F118" s="91">
        <v>0</v>
      </c>
      <c r="G118" s="256">
        <v>41898</v>
      </c>
      <c r="H118" s="91">
        <v>0</v>
      </c>
      <c r="I118" s="91">
        <v>716880</v>
      </c>
    </row>
    <row r="119" spans="1:9" ht="15.75">
      <c r="A119" s="91">
        <v>19</v>
      </c>
      <c r="B119" s="260" t="s">
        <v>653</v>
      </c>
      <c r="C119" s="256">
        <v>41743</v>
      </c>
      <c r="D119" s="91">
        <f t="shared" si="1"/>
        <v>739920</v>
      </c>
      <c r="E119" s="256">
        <v>41743</v>
      </c>
      <c r="F119" s="91">
        <v>0</v>
      </c>
      <c r="G119" s="256">
        <v>41743</v>
      </c>
      <c r="H119" s="91">
        <v>0</v>
      </c>
      <c r="I119" s="91">
        <v>739920</v>
      </c>
    </row>
    <row r="120" spans="1:9" ht="15.75">
      <c r="A120" s="91"/>
      <c r="B120" s="260"/>
      <c r="C120" s="256">
        <v>41774</v>
      </c>
      <c r="D120" s="91">
        <f t="shared" si="1"/>
        <v>678720</v>
      </c>
      <c r="E120" s="256">
        <v>41774</v>
      </c>
      <c r="F120" s="91">
        <v>0</v>
      </c>
      <c r="G120" s="256">
        <v>41774</v>
      </c>
      <c r="H120" s="91">
        <v>0</v>
      </c>
      <c r="I120" s="91">
        <v>678720</v>
      </c>
    </row>
    <row r="121" spans="1:9" ht="15.75">
      <c r="A121" s="91"/>
      <c r="B121" s="260"/>
      <c r="C121" s="256">
        <v>41805</v>
      </c>
      <c r="D121" s="91">
        <f t="shared" si="1"/>
        <v>686640</v>
      </c>
      <c r="E121" s="256">
        <v>41805</v>
      </c>
      <c r="F121" s="91">
        <v>0</v>
      </c>
      <c r="G121" s="256">
        <v>41805</v>
      </c>
      <c r="H121" s="91">
        <v>0</v>
      </c>
      <c r="I121" s="91">
        <v>686640</v>
      </c>
    </row>
    <row r="122" spans="1:9" ht="15.75">
      <c r="A122" s="91"/>
      <c r="B122" s="260"/>
      <c r="C122" s="256">
        <v>41836</v>
      </c>
      <c r="D122" s="91">
        <f t="shared" si="1"/>
        <v>642000</v>
      </c>
      <c r="E122" s="256">
        <v>41836</v>
      </c>
      <c r="F122" s="91">
        <v>0</v>
      </c>
      <c r="G122" s="256">
        <v>41836</v>
      </c>
      <c r="H122" s="91">
        <v>0</v>
      </c>
      <c r="I122" s="91">
        <v>642000</v>
      </c>
    </row>
    <row r="123" spans="1:9" ht="15.75">
      <c r="A123" s="91"/>
      <c r="B123" s="260"/>
      <c r="C123" s="256">
        <v>41867</v>
      </c>
      <c r="D123" s="91">
        <f t="shared" si="1"/>
        <v>624960</v>
      </c>
      <c r="E123" s="256">
        <v>41867</v>
      </c>
      <c r="F123" s="91">
        <v>0</v>
      </c>
      <c r="G123" s="256">
        <v>41867</v>
      </c>
      <c r="H123" s="91">
        <v>0</v>
      </c>
      <c r="I123" s="91">
        <v>624960</v>
      </c>
    </row>
    <row r="124" spans="1:9" ht="15.75">
      <c r="A124" s="91"/>
      <c r="B124" s="260"/>
      <c r="C124" s="256">
        <v>41898</v>
      </c>
      <c r="D124" s="91">
        <f t="shared" si="1"/>
        <v>555120</v>
      </c>
      <c r="E124" s="256">
        <v>41898</v>
      </c>
      <c r="F124" s="91">
        <v>0</v>
      </c>
      <c r="G124" s="256">
        <v>41898</v>
      </c>
      <c r="H124" s="91">
        <v>0</v>
      </c>
      <c r="I124" s="91">
        <v>555120</v>
      </c>
    </row>
    <row r="125" spans="1:9" ht="15.75">
      <c r="A125" s="91">
        <v>20</v>
      </c>
      <c r="B125" s="260" t="s">
        <v>654</v>
      </c>
      <c r="C125" s="256">
        <v>41743</v>
      </c>
      <c r="D125" s="91">
        <f t="shared" si="1"/>
        <v>3672219</v>
      </c>
      <c r="E125" s="256">
        <v>41743</v>
      </c>
      <c r="F125" s="91">
        <v>581481</v>
      </c>
      <c r="G125" s="256">
        <v>41743</v>
      </c>
      <c r="H125" s="91">
        <v>0</v>
      </c>
      <c r="I125" s="91">
        <v>4253700</v>
      </c>
    </row>
    <row r="126" spans="1:9" ht="15.75">
      <c r="A126" s="91"/>
      <c r="B126" s="260"/>
      <c r="C126" s="256">
        <v>41774</v>
      </c>
      <c r="D126" s="91">
        <f t="shared" si="1"/>
        <v>4123466</v>
      </c>
      <c r="E126" s="256">
        <v>41774</v>
      </c>
      <c r="F126" s="91">
        <v>652934</v>
      </c>
      <c r="G126" s="256">
        <v>41774</v>
      </c>
      <c r="H126" s="91">
        <v>0</v>
      </c>
      <c r="I126" s="91">
        <v>4776400</v>
      </c>
    </row>
    <row r="127" spans="1:9" ht="15.75">
      <c r="A127" s="91"/>
      <c r="B127" s="260"/>
      <c r="C127" s="256">
        <v>41805</v>
      </c>
      <c r="D127" s="91">
        <f t="shared" si="1"/>
        <v>4132962</v>
      </c>
      <c r="E127" s="256">
        <v>41805</v>
      </c>
      <c r="F127" s="91">
        <v>654438</v>
      </c>
      <c r="G127" s="256">
        <v>41805</v>
      </c>
      <c r="H127" s="91">
        <v>0</v>
      </c>
      <c r="I127" s="91">
        <v>4787400</v>
      </c>
    </row>
    <row r="128" spans="1:9" ht="15.75">
      <c r="A128" s="91"/>
      <c r="B128" s="260"/>
      <c r="C128" s="256">
        <v>41836</v>
      </c>
      <c r="D128" s="91">
        <f t="shared" si="1"/>
        <v>4220760</v>
      </c>
      <c r="E128" s="256">
        <v>41836</v>
      </c>
      <c r="F128" s="91">
        <v>668340</v>
      </c>
      <c r="G128" s="256">
        <v>41836</v>
      </c>
      <c r="H128" s="91">
        <v>0</v>
      </c>
      <c r="I128" s="91">
        <v>4889100</v>
      </c>
    </row>
    <row r="129" spans="1:9" ht="15.75">
      <c r="A129" s="91"/>
      <c r="B129" s="260"/>
      <c r="C129" s="256">
        <v>41867</v>
      </c>
      <c r="D129" s="91">
        <f t="shared" si="1"/>
        <v>4036100</v>
      </c>
      <c r="E129" s="256">
        <v>41867</v>
      </c>
      <c r="F129" s="91">
        <v>639100</v>
      </c>
      <c r="G129" s="256">
        <v>41867</v>
      </c>
      <c r="H129" s="91">
        <v>0</v>
      </c>
      <c r="I129" s="91">
        <v>4675200</v>
      </c>
    </row>
    <row r="130" spans="1:9" ht="15.75">
      <c r="A130" s="91"/>
      <c r="B130" s="260"/>
      <c r="C130" s="256">
        <v>41898</v>
      </c>
      <c r="D130" s="91">
        <f t="shared" si="1"/>
        <v>4097826</v>
      </c>
      <c r="E130" s="256">
        <v>41898</v>
      </c>
      <c r="F130" s="91">
        <v>648874</v>
      </c>
      <c r="G130" s="256">
        <v>41898</v>
      </c>
      <c r="H130" s="91">
        <v>0</v>
      </c>
      <c r="I130" s="91">
        <v>4746700</v>
      </c>
    </row>
    <row r="131" spans="1:9" ht="15.75">
      <c r="A131" s="91">
        <v>21</v>
      </c>
      <c r="B131" s="260" t="s">
        <v>638</v>
      </c>
      <c r="C131" s="256">
        <v>41743</v>
      </c>
      <c r="D131" s="91">
        <f t="shared" si="1"/>
        <v>694920</v>
      </c>
      <c r="E131" s="256">
        <v>41743</v>
      </c>
      <c r="F131" s="91">
        <v>263760</v>
      </c>
      <c r="G131" s="256">
        <v>41743</v>
      </c>
      <c r="H131" s="91">
        <v>0</v>
      </c>
      <c r="I131" s="91">
        <v>958680</v>
      </c>
    </row>
    <row r="132" spans="1:9">
      <c r="A132" s="91"/>
      <c r="B132" s="91"/>
      <c r="C132" s="256">
        <v>41774</v>
      </c>
      <c r="D132" s="91">
        <f t="shared" si="1"/>
        <v>1170600</v>
      </c>
      <c r="E132" s="256">
        <v>41774</v>
      </c>
      <c r="F132" s="91">
        <v>420000</v>
      </c>
      <c r="G132" s="256">
        <v>41774</v>
      </c>
      <c r="H132" s="91">
        <v>0</v>
      </c>
      <c r="I132" s="91">
        <v>1590600</v>
      </c>
    </row>
    <row r="133" spans="1:9">
      <c r="A133" s="91"/>
      <c r="B133" s="91"/>
      <c r="C133" s="256">
        <v>41805</v>
      </c>
      <c r="D133" s="91">
        <f t="shared" si="1"/>
        <v>1161720</v>
      </c>
      <c r="E133" s="256">
        <v>41805</v>
      </c>
      <c r="F133" s="91">
        <v>421800</v>
      </c>
      <c r="G133" s="256">
        <v>41805</v>
      </c>
      <c r="H133" s="91">
        <v>0</v>
      </c>
      <c r="I133" s="91">
        <v>1583520</v>
      </c>
    </row>
    <row r="134" spans="1:9">
      <c r="A134" s="91"/>
      <c r="B134" s="91"/>
      <c r="C134" s="256">
        <v>41836</v>
      </c>
      <c r="D134" s="91">
        <f t="shared" si="1"/>
        <v>1245840</v>
      </c>
      <c r="E134" s="256">
        <v>41836</v>
      </c>
      <c r="F134" s="91">
        <v>434280</v>
      </c>
      <c r="G134" s="256">
        <v>41836</v>
      </c>
      <c r="H134" s="91">
        <v>0</v>
      </c>
      <c r="I134" s="91">
        <v>1680120</v>
      </c>
    </row>
    <row r="135" spans="1:9">
      <c r="A135" s="91"/>
      <c r="B135" s="91"/>
      <c r="C135" s="256">
        <v>41867</v>
      </c>
      <c r="D135" s="91">
        <f t="shared" si="1"/>
        <v>906960</v>
      </c>
      <c r="E135" s="256">
        <v>41867</v>
      </c>
      <c r="F135" s="91">
        <v>325080</v>
      </c>
      <c r="G135" s="256">
        <v>41867</v>
      </c>
      <c r="H135" s="91">
        <v>0</v>
      </c>
      <c r="I135" s="91">
        <v>1232040</v>
      </c>
    </row>
    <row r="136" spans="1:9">
      <c r="A136" s="91"/>
      <c r="B136" s="91"/>
      <c r="C136" s="256">
        <v>41898</v>
      </c>
      <c r="D136" s="91">
        <f t="shared" si="1"/>
        <v>741840</v>
      </c>
      <c r="E136" s="256">
        <v>41898</v>
      </c>
      <c r="F136" s="91">
        <v>260520</v>
      </c>
      <c r="G136" s="256">
        <v>41898</v>
      </c>
      <c r="H136" s="91">
        <v>0</v>
      </c>
      <c r="I136" s="91">
        <v>1002360</v>
      </c>
    </row>
  </sheetData>
  <phoneticPr fontId="0" type="noConversion"/>
  <printOptions horizontalCentered="1"/>
  <pageMargins left="0.25" right="0.16" top="0.44" bottom="0.56000000000000005" header="0.26" footer="0.31"/>
  <pageSetup scale="80" orientation="portrait" r:id="rId1"/>
  <headerFooter alignWithMargins="0"/>
</worksheet>
</file>

<file path=xl/worksheets/sheet14.xml><?xml version="1.0" encoding="utf-8"?>
<worksheet xmlns="http://schemas.openxmlformats.org/spreadsheetml/2006/main" xmlns:r="http://schemas.openxmlformats.org/officeDocument/2006/relationships">
  <sheetPr>
    <tabColor rgb="FF00B050"/>
    <pageSetUpPr fitToPage="1"/>
  </sheetPr>
  <dimension ref="A1:E26"/>
  <sheetViews>
    <sheetView tabSelected="1" workbookViewId="0">
      <selection activeCell="E13" sqref="E13"/>
    </sheetView>
  </sheetViews>
  <sheetFormatPr defaultColWidth="11.44140625" defaultRowHeight="15"/>
  <cols>
    <col min="1" max="1" width="3.6640625" style="3" customWidth="1"/>
    <col min="2" max="2" width="27.88671875" style="3" bestFit="1" customWidth="1"/>
    <col min="3" max="5" width="17.6640625" style="3" customWidth="1"/>
    <col min="6" max="16384" width="11.44140625" style="3"/>
  </cols>
  <sheetData>
    <row r="1" spans="1:5">
      <c r="B1" s="104" t="s">
        <v>199</v>
      </c>
      <c r="D1" s="123" t="s">
        <v>240</v>
      </c>
      <c r="E1" s="124" t="s">
        <v>159</v>
      </c>
    </row>
    <row r="2" spans="1:5" ht="15.75">
      <c r="A2" s="1" t="s">
        <v>88</v>
      </c>
      <c r="B2" s="2"/>
      <c r="C2" s="2"/>
      <c r="D2" s="2"/>
      <c r="E2" s="2"/>
    </row>
    <row r="3" spans="1:5">
      <c r="A3" s="2"/>
      <c r="B3" s="2"/>
      <c r="C3" s="2"/>
      <c r="D3" s="2"/>
    </row>
    <row r="4" spans="1:5" ht="15.75">
      <c r="A4" s="1" t="s">
        <v>176</v>
      </c>
      <c r="B4" s="2"/>
      <c r="C4" s="2"/>
      <c r="D4" s="2"/>
      <c r="E4" s="2"/>
    </row>
    <row r="5" spans="1:5" ht="15.75">
      <c r="A5" s="1"/>
      <c r="B5" s="2"/>
      <c r="C5" s="2"/>
      <c r="D5" s="2"/>
      <c r="E5" s="2"/>
    </row>
    <row r="6" spans="1:5" ht="15.75">
      <c r="A6" s="88"/>
      <c r="B6" s="30"/>
      <c r="C6" s="6" t="s">
        <v>89</v>
      </c>
      <c r="D6" s="115" t="s">
        <v>90</v>
      </c>
      <c r="E6" s="116" t="s">
        <v>89</v>
      </c>
    </row>
    <row r="7" spans="1:5" ht="15.75">
      <c r="A7" s="90"/>
      <c r="B7" s="22"/>
      <c r="C7" s="53" t="s">
        <v>91</v>
      </c>
      <c r="D7" s="117" t="s">
        <v>91</v>
      </c>
      <c r="E7" s="118" t="s">
        <v>92</v>
      </c>
    </row>
    <row r="8" spans="1:5" ht="15.75">
      <c r="A8" s="90"/>
      <c r="B8" s="119" t="s">
        <v>0</v>
      </c>
      <c r="C8" s="91"/>
      <c r="D8" s="91"/>
      <c r="E8" s="91"/>
    </row>
    <row r="9" spans="1:5">
      <c r="A9" s="91"/>
      <c r="B9" s="91"/>
      <c r="C9" s="91"/>
      <c r="D9" s="91"/>
      <c r="E9" s="91"/>
    </row>
    <row r="10" spans="1:5">
      <c r="A10" s="91">
        <v>1</v>
      </c>
      <c r="B10" s="91" t="s">
        <v>93</v>
      </c>
      <c r="C10" s="128">
        <v>108</v>
      </c>
      <c r="D10" s="128">
        <v>117</v>
      </c>
      <c r="E10" s="128">
        <v>71</v>
      </c>
    </row>
    <row r="11" spans="1:5">
      <c r="A11" s="91"/>
      <c r="B11" s="91"/>
      <c r="C11" s="128"/>
      <c r="D11" s="128"/>
      <c r="E11" s="128"/>
    </row>
    <row r="12" spans="1:5">
      <c r="A12" s="91">
        <v>2</v>
      </c>
      <c r="B12" s="91" t="s">
        <v>94</v>
      </c>
      <c r="C12" s="128">
        <v>7778</v>
      </c>
      <c r="D12" s="128">
        <v>6113</v>
      </c>
      <c r="E12" s="128">
        <v>7168</v>
      </c>
    </row>
    <row r="13" spans="1:5">
      <c r="A13" s="91"/>
      <c r="B13" s="91"/>
      <c r="C13" s="91"/>
      <c r="D13" s="91"/>
      <c r="E13" s="91"/>
    </row>
    <row r="14" spans="1:5">
      <c r="A14" s="91">
        <v>3</v>
      </c>
      <c r="B14" s="91" t="s">
        <v>95</v>
      </c>
      <c r="C14" s="91"/>
      <c r="D14" s="91"/>
      <c r="E14" s="91"/>
    </row>
    <row r="15" spans="1:5">
      <c r="A15" s="91"/>
      <c r="B15" s="91" t="s">
        <v>96</v>
      </c>
      <c r="C15" s="91"/>
      <c r="D15" s="91"/>
      <c r="E15" s="91"/>
    </row>
    <row r="16" spans="1:5">
      <c r="A16" s="91"/>
      <c r="B16" s="91"/>
      <c r="C16" s="91"/>
      <c r="D16" s="91"/>
      <c r="E16" s="91"/>
    </row>
    <row r="17" spans="1:5">
      <c r="A17" s="91"/>
      <c r="B17" s="91" t="s">
        <v>97</v>
      </c>
      <c r="C17" s="91"/>
      <c r="D17" s="91"/>
      <c r="E17" s="91"/>
    </row>
    <row r="18" spans="1:5">
      <c r="A18" s="91"/>
      <c r="B18" s="91" t="s">
        <v>98</v>
      </c>
      <c r="C18" s="91"/>
      <c r="D18" s="91"/>
      <c r="E18" s="91"/>
    </row>
    <row r="19" spans="1:5">
      <c r="A19" s="91"/>
      <c r="B19" s="91" t="s">
        <v>99</v>
      </c>
      <c r="C19" s="91"/>
      <c r="D19" s="91"/>
      <c r="E19" s="91"/>
    </row>
    <row r="20" spans="1:5">
      <c r="A20" s="91"/>
      <c r="B20" s="91"/>
      <c r="C20" s="91"/>
      <c r="D20" s="91"/>
      <c r="E20" s="91"/>
    </row>
    <row r="21" spans="1:5">
      <c r="A21" s="91">
        <v>4</v>
      </c>
      <c r="B21" s="91" t="s">
        <v>177</v>
      </c>
      <c r="C21" s="91"/>
      <c r="D21" s="91"/>
      <c r="E21" s="91"/>
    </row>
    <row r="22" spans="1:5">
      <c r="A22" s="91"/>
      <c r="B22" s="91" t="s">
        <v>178</v>
      </c>
      <c r="C22" s="91"/>
      <c r="D22" s="91"/>
      <c r="E22" s="91"/>
    </row>
    <row r="23" spans="1:5">
      <c r="A23" s="91"/>
      <c r="B23" s="91" t="s">
        <v>179</v>
      </c>
      <c r="C23" s="91"/>
      <c r="D23" s="91"/>
      <c r="E23" s="91"/>
    </row>
    <row r="24" spans="1:5">
      <c r="A24" s="91"/>
      <c r="B24" s="91" t="s">
        <v>100</v>
      </c>
      <c r="C24" s="91"/>
      <c r="D24" s="91"/>
      <c r="E24" s="91"/>
    </row>
    <row r="25" spans="1:5">
      <c r="A25" s="91"/>
      <c r="B25" s="91" t="s">
        <v>180</v>
      </c>
      <c r="C25" s="91"/>
      <c r="D25" s="91"/>
      <c r="E25" s="91"/>
    </row>
    <row r="26" spans="1:5">
      <c r="A26" s="91"/>
      <c r="B26" s="91"/>
      <c r="C26" s="91"/>
      <c r="D26" s="91"/>
      <c r="E26" s="91"/>
    </row>
  </sheetData>
  <phoneticPr fontId="0" type="noConversion"/>
  <pageMargins left="0.75"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00B050"/>
  </sheetPr>
  <dimension ref="A1:CP58"/>
  <sheetViews>
    <sheetView topLeftCell="A12" workbookViewId="0">
      <pane xSplit="1" topLeftCell="G1" activePane="topRight" state="frozen"/>
      <selection pane="topRight" activeCell="J30" sqref="J30"/>
    </sheetView>
  </sheetViews>
  <sheetFormatPr defaultRowHeight="15"/>
  <cols>
    <col min="1" max="1" width="26.88671875" style="63" customWidth="1"/>
    <col min="2" max="2" width="15.21875" style="63" customWidth="1"/>
    <col min="3" max="3" width="13.33203125" style="63" customWidth="1"/>
    <col min="4" max="4" width="10.88671875" style="63" customWidth="1"/>
    <col min="5" max="5" width="14.109375" style="63" customWidth="1"/>
    <col min="6" max="6" width="17.21875" style="63" customWidth="1"/>
    <col min="7" max="7" width="13.33203125" style="63" customWidth="1"/>
    <col min="8" max="8" width="10" style="63" customWidth="1"/>
    <col min="9" max="9" width="12.5546875" style="63" customWidth="1"/>
    <col min="10" max="10" width="14.77734375" style="63" customWidth="1"/>
    <col min="11" max="11" width="9.21875" style="63" customWidth="1"/>
    <col min="12" max="12" width="12.77734375" style="63" customWidth="1"/>
    <col min="13" max="13" width="11.44140625" style="63" customWidth="1"/>
    <col min="14" max="14" width="12.88671875" style="63" bestFit="1" customWidth="1"/>
    <col min="15" max="15" width="13.33203125" style="63" customWidth="1"/>
    <col min="16" max="16" width="10.6640625" style="63" customWidth="1"/>
    <col min="17" max="17" width="12.77734375" style="63" customWidth="1"/>
    <col min="18" max="18" width="8.88671875" style="63"/>
    <col min="19" max="19" width="6.5546875" style="63" customWidth="1"/>
    <col min="20" max="16384" width="8.88671875" style="63"/>
  </cols>
  <sheetData>
    <row r="1" spans="1:42">
      <c r="A1" s="164" t="s">
        <v>199</v>
      </c>
      <c r="B1" s="100"/>
      <c r="C1" s="100"/>
      <c r="D1" s="100"/>
      <c r="E1" s="100"/>
      <c r="F1" s="100"/>
      <c r="G1" s="100"/>
      <c r="H1" s="100"/>
      <c r="I1" s="100"/>
      <c r="J1" s="100"/>
      <c r="K1" s="100"/>
      <c r="L1" s="100"/>
      <c r="M1" s="100"/>
      <c r="N1" s="165" t="s">
        <v>240</v>
      </c>
      <c r="O1" s="164" t="s">
        <v>160</v>
      </c>
      <c r="P1" s="252"/>
    </row>
    <row r="2" spans="1:42" ht="15.75">
      <c r="A2" s="103" t="s">
        <v>697</v>
      </c>
      <c r="B2" s="103"/>
      <c r="C2" s="100"/>
      <c r="D2" s="100"/>
      <c r="E2" s="100"/>
      <c r="F2" s="100"/>
      <c r="G2" s="100"/>
      <c r="H2" s="100"/>
      <c r="I2" s="100"/>
      <c r="J2" s="100"/>
      <c r="K2" s="100"/>
      <c r="L2" s="100"/>
      <c r="M2" s="100"/>
      <c r="N2" s="297" t="s">
        <v>693</v>
      </c>
      <c r="O2" s="298"/>
      <c r="P2" s="100"/>
      <c r="Q2" s="100"/>
    </row>
    <row r="3" spans="1:42">
      <c r="A3" s="100"/>
      <c r="B3" s="177" t="s">
        <v>101</v>
      </c>
      <c r="C3" s="177" t="s">
        <v>102</v>
      </c>
      <c r="D3" s="177" t="s">
        <v>103</v>
      </c>
      <c r="E3" s="177" t="s">
        <v>187</v>
      </c>
      <c r="F3" s="177" t="s">
        <v>188</v>
      </c>
      <c r="G3" s="177" t="s">
        <v>189</v>
      </c>
      <c r="H3" s="177" t="s">
        <v>190</v>
      </c>
      <c r="I3" s="177" t="s">
        <v>104</v>
      </c>
      <c r="J3" s="177" t="s">
        <v>191</v>
      </c>
      <c r="K3" s="177" t="s">
        <v>184</v>
      </c>
      <c r="L3" s="177" t="s">
        <v>192</v>
      </c>
      <c r="M3" s="177" t="s">
        <v>193</v>
      </c>
      <c r="N3" s="177" t="s">
        <v>194</v>
      </c>
      <c r="O3" s="65" t="s">
        <v>195</v>
      </c>
      <c r="P3" s="100"/>
      <c r="Q3" s="100"/>
    </row>
    <row r="4" spans="1:42" s="176" customFormat="1" ht="11.25">
      <c r="A4" s="178" t="s">
        <v>105</v>
      </c>
      <c r="B4" s="178" t="s">
        <v>106</v>
      </c>
      <c r="C4" s="178" t="s">
        <v>106</v>
      </c>
      <c r="D4" s="178" t="s">
        <v>107</v>
      </c>
      <c r="E4" s="178" t="s">
        <v>108</v>
      </c>
      <c r="F4" s="178" t="s">
        <v>108</v>
      </c>
      <c r="G4" s="178" t="s">
        <v>108</v>
      </c>
      <c r="H4" s="178" t="s">
        <v>107</v>
      </c>
      <c r="I4" s="178" t="s">
        <v>109</v>
      </c>
      <c r="J4" s="178" t="s">
        <v>109</v>
      </c>
      <c r="K4" s="178" t="s">
        <v>110</v>
      </c>
      <c r="L4" s="178" t="s">
        <v>111</v>
      </c>
      <c r="M4" s="178" t="s">
        <v>112</v>
      </c>
      <c r="N4" s="178" t="s">
        <v>110</v>
      </c>
      <c r="O4" s="178" t="s">
        <v>113</v>
      </c>
      <c r="P4" s="296" t="s">
        <v>326</v>
      </c>
      <c r="Q4" s="296" t="s">
        <v>327</v>
      </c>
    </row>
    <row r="5" spans="1:42" s="176" customFormat="1" ht="11.25">
      <c r="A5" s="179"/>
      <c r="B5" s="178" t="s">
        <v>182</v>
      </c>
      <c r="C5" s="178" t="s">
        <v>114</v>
      </c>
      <c r="D5" s="178" t="s">
        <v>115</v>
      </c>
      <c r="E5" s="178" t="s">
        <v>186</v>
      </c>
      <c r="F5" s="178" t="s">
        <v>671</v>
      </c>
      <c r="G5" s="178" t="s">
        <v>116</v>
      </c>
      <c r="H5" s="178" t="s">
        <v>117</v>
      </c>
      <c r="I5" s="178" t="s">
        <v>118</v>
      </c>
      <c r="J5" s="178" t="s">
        <v>118</v>
      </c>
      <c r="K5" s="178" t="s">
        <v>115</v>
      </c>
      <c r="L5" s="178" t="s">
        <v>119</v>
      </c>
      <c r="M5" s="178" t="s">
        <v>120</v>
      </c>
      <c r="N5" s="178" t="s">
        <v>117</v>
      </c>
      <c r="O5" s="178" t="s">
        <v>196</v>
      </c>
      <c r="P5" s="296"/>
      <c r="Q5" s="296"/>
    </row>
    <row r="6" spans="1:42" s="176" customFormat="1" ht="11.25">
      <c r="A6" s="178" t="s">
        <v>121</v>
      </c>
      <c r="B6" s="178" t="s">
        <v>183</v>
      </c>
      <c r="C6" s="178" t="s">
        <v>122</v>
      </c>
      <c r="D6" s="178" t="s">
        <v>123</v>
      </c>
      <c r="E6" s="178" t="s">
        <v>124</v>
      </c>
      <c r="F6" s="178" t="s">
        <v>124</v>
      </c>
      <c r="G6" s="178" t="s">
        <v>124</v>
      </c>
      <c r="H6" s="178" t="s">
        <v>125</v>
      </c>
      <c r="I6" s="178" t="s">
        <v>126</v>
      </c>
      <c r="J6" s="178" t="s">
        <v>127</v>
      </c>
      <c r="K6" s="178" t="s">
        <v>123</v>
      </c>
      <c r="L6" s="178" t="s">
        <v>124</v>
      </c>
      <c r="M6" s="178" t="s">
        <v>124</v>
      </c>
      <c r="N6" s="178" t="s">
        <v>125</v>
      </c>
      <c r="O6" s="178" t="s">
        <v>124</v>
      </c>
      <c r="P6" s="296"/>
      <c r="Q6" s="296"/>
    </row>
    <row r="7" spans="1:42">
      <c r="A7" s="64" t="s">
        <v>128</v>
      </c>
      <c r="B7" s="111">
        <v>263344</v>
      </c>
      <c r="C7" s="111">
        <v>307803</v>
      </c>
      <c r="D7" s="111">
        <v>258676</v>
      </c>
      <c r="E7" s="111">
        <v>16</v>
      </c>
      <c r="F7" s="111">
        <f>C7-B7-E7+62</f>
        <v>44505</v>
      </c>
      <c r="G7" s="101">
        <f>E7+F7</f>
        <v>44521</v>
      </c>
      <c r="H7" s="111">
        <f>D7+G7</f>
        <v>303197</v>
      </c>
      <c r="I7" s="101">
        <f>B7-D7</f>
        <v>4668</v>
      </c>
      <c r="J7" s="111">
        <f>C7-H7</f>
        <v>4606</v>
      </c>
      <c r="K7" s="101">
        <v>8807</v>
      </c>
      <c r="L7" s="101">
        <f>955+60</f>
        <v>1015</v>
      </c>
      <c r="M7" s="101">
        <f>9294+2115</f>
        <v>11409</v>
      </c>
      <c r="N7" s="111">
        <f>K7-L7+M7</f>
        <v>19201</v>
      </c>
      <c r="O7" s="101">
        <f>G7+L7</f>
        <v>45536</v>
      </c>
      <c r="P7" s="101"/>
      <c r="Q7" s="101"/>
    </row>
    <row r="8" spans="1:42">
      <c r="A8" s="98" t="s">
        <v>129</v>
      </c>
      <c r="B8" s="111">
        <v>205489</v>
      </c>
      <c r="C8" s="111">
        <v>210091</v>
      </c>
      <c r="D8" s="101">
        <f>205313+125+51</f>
        <v>205489</v>
      </c>
      <c r="E8" s="101">
        <v>88</v>
      </c>
      <c r="F8" s="111">
        <f t="shared" ref="F8:F21" si="0">C8-B8-E8</f>
        <v>4514</v>
      </c>
      <c r="G8" s="101">
        <f t="shared" ref="G8:G26" si="1">E8+F8</f>
        <v>4602</v>
      </c>
      <c r="H8" s="111">
        <f t="shared" ref="H8:H26" si="2">D8+G8</f>
        <v>210091</v>
      </c>
      <c r="I8" s="101">
        <f t="shared" ref="I8:I26" si="3">B8-D8</f>
        <v>0</v>
      </c>
      <c r="J8" s="111">
        <f t="shared" ref="J8:J26" si="4">C8-H8</f>
        <v>0</v>
      </c>
      <c r="K8" s="101">
        <f>35225-16712</f>
        <v>18513</v>
      </c>
      <c r="L8" s="101">
        <f>46937-22430-6029</f>
        <v>18478</v>
      </c>
      <c r="M8" s="101">
        <f>5683+3624</f>
        <v>9307</v>
      </c>
      <c r="N8" s="111">
        <f t="shared" ref="N8:N26" si="5">K8-L8+M8</f>
        <v>9342</v>
      </c>
      <c r="O8" s="101">
        <f t="shared" ref="O8:O26" si="6">G8+L8</f>
        <v>23080</v>
      </c>
      <c r="P8" s="101"/>
      <c r="Q8" s="101"/>
    </row>
    <row r="9" spans="1:42">
      <c r="A9" s="98" t="s">
        <v>130</v>
      </c>
      <c r="B9" s="111">
        <f>539143-64</f>
        <v>539079</v>
      </c>
      <c r="C9" s="111">
        <f>660490-252</f>
        <v>660238</v>
      </c>
      <c r="D9" s="101">
        <f>537315+1889-125-51</f>
        <v>539028</v>
      </c>
      <c r="E9" s="101">
        <f>289</f>
        <v>289</v>
      </c>
      <c r="F9" s="111">
        <f>C9-B9-E9+26</f>
        <v>120896</v>
      </c>
      <c r="G9" s="101">
        <f t="shared" si="1"/>
        <v>121185</v>
      </c>
      <c r="H9" s="111">
        <f t="shared" si="2"/>
        <v>660213</v>
      </c>
      <c r="I9" s="101">
        <f t="shared" si="3"/>
        <v>51</v>
      </c>
      <c r="J9" s="111">
        <f t="shared" si="4"/>
        <v>25</v>
      </c>
      <c r="K9" s="101">
        <f>118816-80000</f>
        <v>38816</v>
      </c>
      <c r="L9" s="101">
        <f>19399+37647-1-40542</f>
        <v>16503</v>
      </c>
      <c r="M9" s="101">
        <v>25204</v>
      </c>
      <c r="N9" s="111">
        <f t="shared" si="5"/>
        <v>47517</v>
      </c>
      <c r="O9" s="101">
        <f t="shared" si="6"/>
        <v>137688</v>
      </c>
      <c r="P9" s="101"/>
      <c r="Q9" s="101"/>
    </row>
    <row r="10" spans="1:42">
      <c r="A10" s="98" t="s">
        <v>131</v>
      </c>
      <c r="B10" s="111">
        <v>30969</v>
      </c>
      <c r="C10" s="111">
        <v>31566</v>
      </c>
      <c r="D10" s="101">
        <f>30959+10</f>
        <v>30969</v>
      </c>
      <c r="E10" s="101">
        <v>90</v>
      </c>
      <c r="F10" s="111">
        <f>C10-B10-E10</f>
        <v>507</v>
      </c>
      <c r="G10" s="101">
        <f t="shared" si="1"/>
        <v>597</v>
      </c>
      <c r="H10" s="111">
        <f t="shared" si="2"/>
        <v>31566</v>
      </c>
      <c r="I10" s="101">
        <f t="shared" si="3"/>
        <v>0</v>
      </c>
      <c r="J10" s="111">
        <f t="shared" si="4"/>
        <v>0</v>
      </c>
      <c r="K10" s="101">
        <v>217</v>
      </c>
      <c r="L10" s="101">
        <f>2463-1756+1673</f>
        <v>2380</v>
      </c>
      <c r="M10" s="101">
        <f>988+600+575</f>
        <v>2163</v>
      </c>
      <c r="N10" s="111">
        <f t="shared" si="5"/>
        <v>0</v>
      </c>
      <c r="O10" s="101">
        <f t="shared" si="6"/>
        <v>2977</v>
      </c>
      <c r="P10" s="101"/>
      <c r="Q10" s="101"/>
    </row>
    <row r="11" spans="1:42">
      <c r="A11" s="98" t="s">
        <v>132</v>
      </c>
      <c r="B11" s="111">
        <f>21191+20</f>
        <v>21211</v>
      </c>
      <c r="C11" s="111">
        <f>22521-38</f>
        <v>22483</v>
      </c>
      <c r="D11" s="101">
        <f>21168+43</f>
        <v>21211</v>
      </c>
      <c r="E11" s="101">
        <v>137</v>
      </c>
      <c r="F11" s="111">
        <f t="shared" si="0"/>
        <v>1135</v>
      </c>
      <c r="G11" s="101">
        <f t="shared" si="1"/>
        <v>1272</v>
      </c>
      <c r="H11" s="111">
        <f t="shared" si="2"/>
        <v>22483</v>
      </c>
      <c r="I11" s="101">
        <f t="shared" si="3"/>
        <v>0</v>
      </c>
      <c r="J11" s="111">
        <f t="shared" si="4"/>
        <v>0</v>
      </c>
      <c r="K11" s="101">
        <v>300</v>
      </c>
      <c r="L11" s="101">
        <f>1400-1017</f>
        <v>383</v>
      </c>
      <c r="M11" s="101">
        <f>839+324-575</f>
        <v>588</v>
      </c>
      <c r="N11" s="111">
        <f t="shared" si="5"/>
        <v>505</v>
      </c>
      <c r="O11" s="101">
        <f t="shared" si="6"/>
        <v>1655</v>
      </c>
      <c r="P11" s="101"/>
      <c r="Q11" s="101"/>
    </row>
    <row r="12" spans="1:42">
      <c r="A12" s="98" t="s">
        <v>133</v>
      </c>
      <c r="B12" s="111">
        <v>2557</v>
      </c>
      <c r="C12" s="111">
        <v>2521</v>
      </c>
      <c r="D12" s="101">
        <v>2557</v>
      </c>
      <c r="E12" s="101">
        <v>0</v>
      </c>
      <c r="F12" s="111">
        <v>0</v>
      </c>
      <c r="G12" s="101">
        <f t="shared" si="1"/>
        <v>0</v>
      </c>
      <c r="H12" s="111">
        <v>2521</v>
      </c>
      <c r="I12" s="101">
        <f t="shared" si="3"/>
        <v>0</v>
      </c>
      <c r="J12" s="111">
        <f t="shared" si="4"/>
        <v>0</v>
      </c>
      <c r="K12" s="101">
        <v>22</v>
      </c>
      <c r="L12" s="101">
        <v>330</v>
      </c>
      <c r="M12" s="101">
        <f>281+27</f>
        <v>308</v>
      </c>
      <c r="N12" s="111">
        <f t="shared" si="5"/>
        <v>0</v>
      </c>
      <c r="O12" s="101">
        <f t="shared" si="6"/>
        <v>330</v>
      </c>
      <c r="P12" s="101"/>
      <c r="Q12" s="101"/>
    </row>
    <row r="13" spans="1:42">
      <c r="A13" s="98" t="s">
        <v>134</v>
      </c>
      <c r="B13" s="111">
        <v>1212</v>
      </c>
      <c r="C13" s="111">
        <v>1288</v>
      </c>
      <c r="D13" s="101">
        <v>1212</v>
      </c>
      <c r="E13" s="101">
        <v>53</v>
      </c>
      <c r="F13" s="111">
        <f t="shared" si="0"/>
        <v>23</v>
      </c>
      <c r="G13" s="101">
        <f t="shared" si="1"/>
        <v>76</v>
      </c>
      <c r="H13" s="111">
        <f t="shared" si="2"/>
        <v>1288</v>
      </c>
      <c r="I13" s="101">
        <f t="shared" si="3"/>
        <v>0</v>
      </c>
      <c r="J13" s="111">
        <f t="shared" si="4"/>
        <v>0</v>
      </c>
      <c r="K13" s="101">
        <v>7</v>
      </c>
      <c r="L13" s="101">
        <v>389</v>
      </c>
      <c r="M13" s="101">
        <v>382</v>
      </c>
      <c r="N13" s="111">
        <f t="shared" si="5"/>
        <v>0</v>
      </c>
      <c r="O13" s="101">
        <f t="shared" si="6"/>
        <v>465</v>
      </c>
      <c r="P13" s="101"/>
      <c r="Q13" s="101"/>
    </row>
    <row r="14" spans="1:42">
      <c r="A14" s="98" t="s">
        <v>135</v>
      </c>
      <c r="B14" s="111">
        <f>6490-25</f>
        <v>6465</v>
      </c>
      <c r="C14" s="111">
        <f>7831-93</f>
        <v>7738</v>
      </c>
      <c r="D14" s="101">
        <f>6490-59</f>
        <v>6431</v>
      </c>
      <c r="E14" s="101">
        <f>1273+28</f>
        <v>1301</v>
      </c>
      <c r="F14" s="111">
        <f>C14-B14-E14+28</f>
        <v>0</v>
      </c>
      <c r="G14" s="101">
        <f t="shared" si="1"/>
        <v>1301</v>
      </c>
      <c r="H14" s="111">
        <f t="shared" si="2"/>
        <v>7732</v>
      </c>
      <c r="I14" s="101">
        <f t="shared" si="3"/>
        <v>34</v>
      </c>
      <c r="J14" s="111">
        <f t="shared" si="4"/>
        <v>6</v>
      </c>
      <c r="K14" s="101">
        <v>2269</v>
      </c>
      <c r="L14" s="101">
        <v>392</v>
      </c>
      <c r="M14" s="101">
        <v>218</v>
      </c>
      <c r="N14" s="111">
        <f t="shared" si="5"/>
        <v>2095</v>
      </c>
      <c r="O14" s="101">
        <f t="shared" si="6"/>
        <v>1693</v>
      </c>
      <c r="P14" s="101"/>
      <c r="Q14" s="101"/>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row>
    <row r="15" spans="1:42">
      <c r="A15" s="98" t="s">
        <v>136</v>
      </c>
      <c r="B15" s="111">
        <f>694-25</f>
        <v>669</v>
      </c>
      <c r="C15" s="111">
        <v>699</v>
      </c>
      <c r="D15" s="101">
        <v>669</v>
      </c>
      <c r="E15" s="101">
        <v>5</v>
      </c>
      <c r="F15" s="111">
        <f t="shared" si="0"/>
        <v>25</v>
      </c>
      <c r="G15" s="101">
        <f t="shared" si="1"/>
        <v>30</v>
      </c>
      <c r="H15" s="111">
        <f t="shared" si="2"/>
        <v>699</v>
      </c>
      <c r="I15" s="101">
        <f t="shared" si="3"/>
        <v>0</v>
      </c>
      <c r="J15" s="111">
        <f t="shared" si="4"/>
        <v>0</v>
      </c>
      <c r="K15" s="101">
        <v>1</v>
      </c>
      <c r="L15" s="101">
        <v>89</v>
      </c>
      <c r="M15" s="101">
        <v>153</v>
      </c>
      <c r="N15" s="111">
        <f t="shared" si="5"/>
        <v>65</v>
      </c>
      <c r="O15" s="101">
        <f t="shared" si="6"/>
        <v>119</v>
      </c>
      <c r="P15" s="101"/>
      <c r="Q15" s="101"/>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row>
    <row r="16" spans="1:42">
      <c r="A16" s="98" t="s">
        <v>137</v>
      </c>
      <c r="B16" s="111">
        <v>2572</v>
      </c>
      <c r="C16" s="111">
        <f>2742+93</f>
        <v>2835</v>
      </c>
      <c r="D16" s="101">
        <v>2572</v>
      </c>
      <c r="E16" s="101">
        <v>139</v>
      </c>
      <c r="F16" s="111">
        <f t="shared" si="0"/>
        <v>124</v>
      </c>
      <c r="G16" s="101">
        <f t="shared" si="1"/>
        <v>263</v>
      </c>
      <c r="H16" s="111">
        <f t="shared" si="2"/>
        <v>2835</v>
      </c>
      <c r="I16" s="101">
        <f t="shared" si="3"/>
        <v>0</v>
      </c>
      <c r="J16" s="111">
        <f t="shared" si="4"/>
        <v>0</v>
      </c>
      <c r="K16" s="101">
        <v>63</v>
      </c>
      <c r="L16" s="101">
        <v>123</v>
      </c>
      <c r="M16" s="101">
        <v>75</v>
      </c>
      <c r="N16" s="111">
        <f t="shared" si="5"/>
        <v>15</v>
      </c>
      <c r="O16" s="101">
        <f t="shared" si="6"/>
        <v>386</v>
      </c>
      <c r="P16" s="101"/>
      <c r="Q16" s="101"/>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row>
    <row r="17" spans="1:42">
      <c r="A17" s="98" t="s">
        <v>138</v>
      </c>
      <c r="B17" s="111">
        <v>6139</v>
      </c>
      <c r="C17" s="111">
        <v>6495</v>
      </c>
      <c r="D17" s="101">
        <v>6139</v>
      </c>
      <c r="E17" s="101">
        <v>47</v>
      </c>
      <c r="F17" s="111">
        <f t="shared" si="0"/>
        <v>309</v>
      </c>
      <c r="G17" s="101">
        <f t="shared" si="1"/>
        <v>356</v>
      </c>
      <c r="H17" s="111">
        <f t="shared" si="2"/>
        <v>6495</v>
      </c>
      <c r="I17" s="101">
        <f t="shared" si="3"/>
        <v>0</v>
      </c>
      <c r="J17" s="111">
        <f t="shared" si="4"/>
        <v>0</v>
      </c>
      <c r="K17" s="101">
        <v>464</v>
      </c>
      <c r="L17" s="101">
        <v>301</v>
      </c>
      <c r="M17" s="101">
        <f>39</f>
        <v>39</v>
      </c>
      <c r="N17" s="111">
        <f t="shared" si="5"/>
        <v>202</v>
      </c>
      <c r="O17" s="101">
        <f t="shared" si="6"/>
        <v>657</v>
      </c>
      <c r="P17" s="101"/>
      <c r="Q17" s="101"/>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row>
    <row r="18" spans="1:42">
      <c r="A18" s="102" t="s">
        <v>139</v>
      </c>
      <c r="B18" s="232">
        <f t="shared" ref="B18:M18" si="7">SUM(B7:B17)</f>
        <v>1079706</v>
      </c>
      <c r="C18" s="232">
        <f t="shared" si="7"/>
        <v>1253757</v>
      </c>
      <c r="D18" s="232">
        <f t="shared" si="7"/>
        <v>1074953</v>
      </c>
      <c r="E18" s="232">
        <f t="shared" si="7"/>
        <v>2165</v>
      </c>
      <c r="F18" s="232">
        <f t="shared" si="7"/>
        <v>172038</v>
      </c>
      <c r="G18" s="65">
        <f t="shared" si="7"/>
        <v>174203</v>
      </c>
      <c r="H18" s="232">
        <f t="shared" si="7"/>
        <v>1249120</v>
      </c>
      <c r="I18" s="65">
        <f t="shared" si="7"/>
        <v>4753</v>
      </c>
      <c r="J18" s="232">
        <f t="shared" si="7"/>
        <v>4637</v>
      </c>
      <c r="K18" s="65">
        <f t="shared" si="7"/>
        <v>69479</v>
      </c>
      <c r="L18" s="65">
        <f t="shared" si="7"/>
        <v>40383</v>
      </c>
      <c r="M18" s="65">
        <f t="shared" si="7"/>
        <v>49846</v>
      </c>
      <c r="N18" s="232">
        <f>SUM(N7:N17)</f>
        <v>78942</v>
      </c>
      <c r="O18" s="65">
        <f>SUM(O7:O17)</f>
        <v>214586</v>
      </c>
      <c r="P18" s="65"/>
      <c r="Q18" s="65"/>
    </row>
    <row r="19" spans="1:42">
      <c r="A19" s="98" t="s">
        <v>140</v>
      </c>
      <c r="B19" s="111">
        <v>139</v>
      </c>
      <c r="C19" s="101">
        <v>143</v>
      </c>
      <c r="D19" s="101">
        <f>B19</f>
        <v>139</v>
      </c>
      <c r="E19" s="101">
        <v>4</v>
      </c>
      <c r="F19" s="111">
        <f t="shared" si="0"/>
        <v>0</v>
      </c>
      <c r="G19" s="101">
        <f t="shared" si="1"/>
        <v>4</v>
      </c>
      <c r="H19" s="111">
        <f t="shared" si="2"/>
        <v>143</v>
      </c>
      <c r="I19" s="101">
        <f t="shared" si="3"/>
        <v>0</v>
      </c>
      <c r="J19" s="111">
        <f t="shared" si="4"/>
        <v>0</v>
      </c>
      <c r="K19" s="101">
        <v>0</v>
      </c>
      <c r="L19" s="101">
        <v>0</v>
      </c>
      <c r="M19" s="101">
        <v>0</v>
      </c>
      <c r="N19" s="111">
        <f t="shared" si="5"/>
        <v>0</v>
      </c>
      <c r="O19" s="101">
        <f t="shared" si="6"/>
        <v>4</v>
      </c>
      <c r="P19" s="101"/>
      <c r="Q19" s="254"/>
    </row>
    <row r="20" spans="1:42">
      <c r="A20" s="98" t="s">
        <v>141</v>
      </c>
      <c r="B20" s="111">
        <v>0</v>
      </c>
      <c r="C20" s="101">
        <v>0</v>
      </c>
      <c r="D20" s="101">
        <f t="shared" ref="D20:D26" si="8">B20</f>
        <v>0</v>
      </c>
      <c r="E20" s="253"/>
      <c r="F20" s="253"/>
      <c r="G20" s="101">
        <f t="shared" si="1"/>
        <v>0</v>
      </c>
      <c r="H20" s="111">
        <f t="shared" si="2"/>
        <v>0</v>
      </c>
      <c r="I20" s="101">
        <f t="shared" si="3"/>
        <v>0</v>
      </c>
      <c r="J20" s="111">
        <f t="shared" si="4"/>
        <v>0</v>
      </c>
      <c r="K20" s="253">
        <v>0</v>
      </c>
      <c r="L20" s="101">
        <v>0</v>
      </c>
      <c r="M20" s="101">
        <v>0</v>
      </c>
      <c r="N20" s="111">
        <f t="shared" si="5"/>
        <v>0</v>
      </c>
      <c r="O20" s="101">
        <f t="shared" si="6"/>
        <v>0</v>
      </c>
      <c r="P20" s="101"/>
      <c r="Q20" s="101"/>
    </row>
    <row r="21" spans="1:42">
      <c r="A21" s="98" t="s">
        <v>142</v>
      </c>
      <c r="B21" s="111">
        <v>44</v>
      </c>
      <c r="C21" s="101">
        <v>52</v>
      </c>
      <c r="D21" s="101">
        <f t="shared" si="8"/>
        <v>44</v>
      </c>
      <c r="E21" s="101">
        <v>8</v>
      </c>
      <c r="F21" s="111">
        <f t="shared" si="0"/>
        <v>0</v>
      </c>
      <c r="G21" s="101">
        <f t="shared" si="1"/>
        <v>8</v>
      </c>
      <c r="H21" s="111">
        <f t="shared" si="2"/>
        <v>52</v>
      </c>
      <c r="I21" s="101">
        <f t="shared" si="3"/>
        <v>0</v>
      </c>
      <c r="J21" s="111">
        <f t="shared" si="4"/>
        <v>0</v>
      </c>
      <c r="K21" s="101">
        <v>0</v>
      </c>
      <c r="L21" s="101">
        <v>0</v>
      </c>
      <c r="M21" s="101">
        <v>0</v>
      </c>
      <c r="N21" s="111">
        <f t="shared" si="5"/>
        <v>0</v>
      </c>
      <c r="O21" s="101">
        <f t="shared" si="6"/>
        <v>8</v>
      </c>
      <c r="P21" s="101"/>
      <c r="Q21" s="254"/>
    </row>
    <row r="22" spans="1:42">
      <c r="A22" s="98" t="s">
        <v>143</v>
      </c>
      <c r="B22" s="111">
        <v>12</v>
      </c>
      <c r="C22" s="101">
        <v>12</v>
      </c>
      <c r="D22" s="101">
        <f t="shared" si="8"/>
        <v>12</v>
      </c>
      <c r="E22" s="101"/>
      <c r="F22" s="101"/>
      <c r="G22" s="101">
        <f t="shared" si="1"/>
        <v>0</v>
      </c>
      <c r="H22" s="111">
        <f t="shared" si="2"/>
        <v>12</v>
      </c>
      <c r="I22" s="101">
        <f t="shared" si="3"/>
        <v>0</v>
      </c>
      <c r="J22" s="111">
        <f t="shared" si="4"/>
        <v>0</v>
      </c>
      <c r="K22" s="101">
        <v>0</v>
      </c>
      <c r="L22" s="101">
        <v>0</v>
      </c>
      <c r="M22" s="101">
        <v>0</v>
      </c>
      <c r="N22" s="111">
        <f t="shared" si="5"/>
        <v>0</v>
      </c>
      <c r="O22" s="101">
        <f t="shared" si="6"/>
        <v>0</v>
      </c>
      <c r="P22" s="101"/>
      <c r="Q22" s="101"/>
    </row>
    <row r="23" spans="1:42">
      <c r="A23" s="98" t="s">
        <v>144</v>
      </c>
      <c r="B23" s="111">
        <v>16</v>
      </c>
      <c r="C23" s="101">
        <v>16</v>
      </c>
      <c r="D23" s="101">
        <f t="shared" si="8"/>
        <v>16</v>
      </c>
      <c r="E23" s="101"/>
      <c r="F23" s="101"/>
      <c r="G23" s="101">
        <f t="shared" si="1"/>
        <v>0</v>
      </c>
      <c r="H23" s="111">
        <f t="shared" si="2"/>
        <v>16</v>
      </c>
      <c r="I23" s="101">
        <f t="shared" si="3"/>
        <v>0</v>
      </c>
      <c r="J23" s="111">
        <f t="shared" si="4"/>
        <v>0</v>
      </c>
      <c r="K23" s="101">
        <v>0</v>
      </c>
      <c r="L23" s="101">
        <v>0</v>
      </c>
      <c r="M23" s="101">
        <v>0</v>
      </c>
      <c r="N23" s="111">
        <f t="shared" si="5"/>
        <v>0</v>
      </c>
      <c r="O23" s="101">
        <f t="shared" si="6"/>
        <v>0</v>
      </c>
      <c r="P23" s="101"/>
      <c r="Q23" s="101"/>
    </row>
    <row r="24" spans="1:42">
      <c r="A24" s="98" t="s">
        <v>145</v>
      </c>
      <c r="B24" s="111">
        <v>30</v>
      </c>
      <c r="C24" s="101">
        <v>31</v>
      </c>
      <c r="D24" s="101">
        <f t="shared" si="8"/>
        <v>30</v>
      </c>
      <c r="E24" s="101">
        <v>1</v>
      </c>
      <c r="F24" s="111">
        <f t="shared" ref="F24" si="9">C24-B24-E24</f>
        <v>0</v>
      </c>
      <c r="G24" s="101">
        <f t="shared" si="1"/>
        <v>1</v>
      </c>
      <c r="H24" s="111">
        <f t="shared" si="2"/>
        <v>31</v>
      </c>
      <c r="I24" s="101">
        <f t="shared" si="3"/>
        <v>0</v>
      </c>
      <c r="J24" s="111">
        <f t="shared" si="4"/>
        <v>0</v>
      </c>
      <c r="K24" s="101">
        <v>0</v>
      </c>
      <c r="L24" s="101">
        <v>0</v>
      </c>
      <c r="M24" s="101">
        <v>0</v>
      </c>
      <c r="N24" s="111">
        <f t="shared" si="5"/>
        <v>0</v>
      </c>
      <c r="O24" s="101">
        <f t="shared" si="6"/>
        <v>1</v>
      </c>
      <c r="P24" s="101"/>
      <c r="Q24" s="101"/>
    </row>
    <row r="25" spans="1:42">
      <c r="A25" s="98" t="s">
        <v>668</v>
      </c>
      <c r="B25" s="111">
        <v>5</v>
      </c>
      <c r="C25" s="101">
        <v>4</v>
      </c>
      <c r="D25" s="101">
        <f t="shared" si="8"/>
        <v>5</v>
      </c>
      <c r="E25" s="101"/>
      <c r="F25" s="101"/>
      <c r="G25" s="101">
        <f t="shared" si="1"/>
        <v>0</v>
      </c>
      <c r="H25" s="111">
        <v>4</v>
      </c>
      <c r="I25" s="101">
        <f t="shared" si="3"/>
        <v>0</v>
      </c>
      <c r="J25" s="111">
        <f t="shared" si="4"/>
        <v>0</v>
      </c>
      <c r="K25" s="101">
        <v>0</v>
      </c>
      <c r="L25" s="101">
        <v>0</v>
      </c>
      <c r="M25" s="101">
        <v>0</v>
      </c>
      <c r="N25" s="111">
        <f t="shared" si="5"/>
        <v>0</v>
      </c>
      <c r="O25" s="101">
        <f t="shared" si="6"/>
        <v>0</v>
      </c>
      <c r="P25" s="101"/>
      <c r="Q25" s="101"/>
    </row>
    <row r="26" spans="1:42">
      <c r="A26" s="98" t="s">
        <v>669</v>
      </c>
      <c r="B26" s="111">
        <v>2</v>
      </c>
      <c r="C26" s="101">
        <v>2</v>
      </c>
      <c r="D26" s="101">
        <f t="shared" si="8"/>
        <v>2</v>
      </c>
      <c r="E26" s="101"/>
      <c r="F26" s="101"/>
      <c r="G26" s="101">
        <f t="shared" si="1"/>
        <v>0</v>
      </c>
      <c r="H26" s="111">
        <f t="shared" si="2"/>
        <v>2</v>
      </c>
      <c r="I26" s="101">
        <f t="shared" si="3"/>
        <v>0</v>
      </c>
      <c r="J26" s="111">
        <f t="shared" si="4"/>
        <v>0</v>
      </c>
      <c r="K26" s="101">
        <v>0</v>
      </c>
      <c r="L26" s="101">
        <v>0</v>
      </c>
      <c r="M26" s="101">
        <v>0</v>
      </c>
      <c r="N26" s="111">
        <f t="shared" si="5"/>
        <v>0</v>
      </c>
      <c r="O26" s="101">
        <f t="shared" si="6"/>
        <v>0</v>
      </c>
      <c r="P26" s="101"/>
      <c r="Q26" s="101"/>
    </row>
    <row r="27" spans="1:42">
      <c r="A27" s="102" t="s">
        <v>146</v>
      </c>
      <c r="B27" s="232">
        <f t="shared" ref="B27:L27" si="10">SUM(B19:B26)</f>
        <v>248</v>
      </c>
      <c r="C27" s="232">
        <f t="shared" si="10"/>
        <v>260</v>
      </c>
      <c r="D27" s="65">
        <f t="shared" si="10"/>
        <v>248</v>
      </c>
      <c r="E27" s="65">
        <f t="shared" si="10"/>
        <v>13</v>
      </c>
      <c r="F27" s="65">
        <f t="shared" si="10"/>
        <v>0</v>
      </c>
      <c r="G27" s="65">
        <f t="shared" si="10"/>
        <v>13</v>
      </c>
      <c r="H27" s="232">
        <f t="shared" si="10"/>
        <v>260</v>
      </c>
      <c r="I27" s="65">
        <f t="shared" si="10"/>
        <v>0</v>
      </c>
      <c r="J27" s="232">
        <f t="shared" si="10"/>
        <v>0</v>
      </c>
      <c r="K27" s="65">
        <f t="shared" si="10"/>
        <v>0</v>
      </c>
      <c r="L27" s="65">
        <f t="shared" si="10"/>
        <v>0</v>
      </c>
      <c r="M27" s="65">
        <f t="shared" ref="M27:O27" si="11">SUM(M19:M26)</f>
        <v>0</v>
      </c>
      <c r="N27" s="65">
        <f t="shared" si="11"/>
        <v>0</v>
      </c>
      <c r="O27" s="65">
        <f t="shared" si="11"/>
        <v>13</v>
      </c>
      <c r="P27" s="65"/>
      <c r="Q27" s="65"/>
    </row>
    <row r="28" spans="1:42">
      <c r="A28" s="98" t="s">
        <v>147</v>
      </c>
      <c r="B28" s="111"/>
      <c r="C28" s="100"/>
      <c r="D28" s="65"/>
      <c r="E28" s="65"/>
      <c r="F28" s="65"/>
      <c r="G28" s="100"/>
      <c r="H28" s="234"/>
      <c r="I28" s="100"/>
      <c r="J28" s="234"/>
      <c r="K28" s="100"/>
      <c r="L28" s="100"/>
      <c r="M28" s="100"/>
      <c r="N28" s="100"/>
      <c r="O28" s="100"/>
      <c r="P28" s="100"/>
      <c r="Q28" s="100"/>
    </row>
    <row r="29" spans="1:42">
      <c r="A29" s="98" t="s">
        <v>148</v>
      </c>
      <c r="B29" s="111">
        <v>1</v>
      </c>
      <c r="C29" s="100">
        <v>1</v>
      </c>
      <c r="D29" s="101">
        <f t="shared" ref="D29:D32" si="12">B29</f>
        <v>1</v>
      </c>
      <c r="E29" s="100"/>
      <c r="F29" s="100"/>
      <c r="G29" s="101">
        <f t="shared" ref="G29:G32" si="13">E29+F29</f>
        <v>0</v>
      </c>
      <c r="H29" s="111">
        <f t="shared" ref="H29:H32" si="14">D29+G29</f>
        <v>1</v>
      </c>
      <c r="I29" s="101">
        <f t="shared" ref="I29:I32" si="15">B29-D29</f>
        <v>0</v>
      </c>
      <c r="J29" s="111">
        <f t="shared" ref="J29:J32" si="16">C29-H29</f>
        <v>0</v>
      </c>
      <c r="K29" s="100">
        <v>0</v>
      </c>
      <c r="L29" s="100">
        <v>0</v>
      </c>
      <c r="M29" s="100">
        <v>0</v>
      </c>
      <c r="N29" s="111">
        <f t="shared" ref="N29:N33" si="17">K29-L29+M29</f>
        <v>0</v>
      </c>
      <c r="O29" s="101">
        <f t="shared" ref="O29:O32" si="18">G29+L29</f>
        <v>0</v>
      </c>
      <c r="P29" s="100"/>
      <c r="Q29" s="100"/>
    </row>
    <row r="30" spans="1:42">
      <c r="A30" s="98" t="s">
        <v>149</v>
      </c>
      <c r="B30" s="111">
        <v>8</v>
      </c>
      <c r="C30" s="100">
        <v>8</v>
      </c>
      <c r="D30" s="101">
        <f t="shared" si="12"/>
        <v>8</v>
      </c>
      <c r="E30" s="100"/>
      <c r="F30" s="100"/>
      <c r="G30" s="101">
        <f t="shared" si="13"/>
        <v>0</v>
      </c>
      <c r="H30" s="111">
        <f t="shared" si="14"/>
        <v>8</v>
      </c>
      <c r="I30" s="101">
        <f t="shared" si="15"/>
        <v>0</v>
      </c>
      <c r="J30" s="111">
        <f t="shared" si="16"/>
        <v>0</v>
      </c>
      <c r="K30" s="100">
        <v>0</v>
      </c>
      <c r="L30" s="100">
        <v>0</v>
      </c>
      <c r="M30" s="100">
        <v>0</v>
      </c>
      <c r="N30" s="111">
        <f t="shared" si="17"/>
        <v>0</v>
      </c>
      <c r="O30" s="101">
        <f t="shared" si="18"/>
        <v>0</v>
      </c>
      <c r="P30" s="100"/>
      <c r="Q30" s="100"/>
    </row>
    <row r="31" spans="1:42">
      <c r="A31" s="98" t="s">
        <v>150</v>
      </c>
      <c r="B31" s="111">
        <v>3</v>
      </c>
      <c r="C31" s="100">
        <v>3</v>
      </c>
      <c r="D31" s="101">
        <f t="shared" si="12"/>
        <v>3</v>
      </c>
      <c r="E31" s="100"/>
      <c r="F31" s="100"/>
      <c r="G31" s="101">
        <f t="shared" si="13"/>
        <v>0</v>
      </c>
      <c r="H31" s="111">
        <f t="shared" si="14"/>
        <v>3</v>
      </c>
      <c r="I31" s="101">
        <f t="shared" si="15"/>
        <v>0</v>
      </c>
      <c r="J31" s="111">
        <f t="shared" si="16"/>
        <v>0</v>
      </c>
      <c r="K31" s="100">
        <v>0</v>
      </c>
      <c r="L31" s="100">
        <v>0</v>
      </c>
      <c r="M31" s="100">
        <v>0</v>
      </c>
      <c r="N31" s="111">
        <f t="shared" si="17"/>
        <v>0</v>
      </c>
      <c r="O31" s="101">
        <f t="shared" si="18"/>
        <v>0</v>
      </c>
      <c r="P31" s="100"/>
      <c r="Q31" s="100"/>
    </row>
    <row r="32" spans="1:42">
      <c r="A32" s="98" t="s">
        <v>670</v>
      </c>
      <c r="B32" s="111"/>
      <c r="C32" s="100">
        <v>1</v>
      </c>
      <c r="D32" s="101">
        <f t="shared" si="12"/>
        <v>0</v>
      </c>
      <c r="E32" s="100">
        <v>1</v>
      </c>
      <c r="F32" s="100"/>
      <c r="G32" s="101">
        <f t="shared" si="13"/>
        <v>1</v>
      </c>
      <c r="H32" s="111">
        <f t="shared" si="14"/>
        <v>1</v>
      </c>
      <c r="I32" s="101">
        <f t="shared" si="15"/>
        <v>0</v>
      </c>
      <c r="J32" s="111">
        <f t="shared" si="16"/>
        <v>0</v>
      </c>
      <c r="K32" s="100">
        <v>0</v>
      </c>
      <c r="L32" s="100">
        <v>0</v>
      </c>
      <c r="M32" s="100">
        <v>0</v>
      </c>
      <c r="N32" s="111">
        <f t="shared" si="17"/>
        <v>0</v>
      </c>
      <c r="O32" s="101">
        <f t="shared" si="18"/>
        <v>1</v>
      </c>
      <c r="P32" s="100"/>
      <c r="Q32" s="100"/>
    </row>
    <row r="33" spans="1:94">
      <c r="A33" s="102" t="s">
        <v>151</v>
      </c>
      <c r="B33" s="232">
        <f>SUM(B29:B31)</f>
        <v>12</v>
      </c>
      <c r="C33" s="232">
        <f t="shared" ref="C33:I33" si="19">SUM(C29:C32)</f>
        <v>13</v>
      </c>
      <c r="D33" s="232">
        <f t="shared" si="19"/>
        <v>12</v>
      </c>
      <c r="E33" s="232">
        <f t="shared" si="19"/>
        <v>1</v>
      </c>
      <c r="F33" s="232">
        <f t="shared" si="19"/>
        <v>0</v>
      </c>
      <c r="G33" s="65">
        <f t="shared" si="19"/>
        <v>1</v>
      </c>
      <c r="H33" s="232">
        <f t="shared" si="19"/>
        <v>13</v>
      </c>
      <c r="I33" s="65">
        <f t="shared" si="19"/>
        <v>0</v>
      </c>
      <c r="J33" s="232">
        <f t="shared" ref="J33:L33" si="20">SUM(J29:J32)</f>
        <v>0</v>
      </c>
      <c r="K33" s="65">
        <f t="shared" si="20"/>
        <v>0</v>
      </c>
      <c r="L33" s="65">
        <f t="shared" si="20"/>
        <v>0</v>
      </c>
      <c r="M33" s="65">
        <f t="shared" ref="M33" si="21">SUM(M29:M32)</f>
        <v>0</v>
      </c>
      <c r="N33" s="232">
        <f t="shared" si="17"/>
        <v>0</v>
      </c>
      <c r="O33" s="65">
        <f>SUM(O29:O32)</f>
        <v>1</v>
      </c>
      <c r="P33" s="65"/>
      <c r="Q33" s="65"/>
    </row>
    <row r="34" spans="1:94">
      <c r="A34" s="66" t="s">
        <v>152</v>
      </c>
      <c r="B34" s="232">
        <f t="shared" ref="B34:O34" si="22">B33+B27+B18</f>
        <v>1079966</v>
      </c>
      <c r="C34" s="232">
        <f t="shared" si="22"/>
        <v>1254030</v>
      </c>
      <c r="D34" s="232">
        <f t="shared" si="22"/>
        <v>1075213</v>
      </c>
      <c r="E34" s="232">
        <f t="shared" si="22"/>
        <v>2179</v>
      </c>
      <c r="F34" s="232">
        <f t="shared" si="22"/>
        <v>172038</v>
      </c>
      <c r="G34" s="232">
        <f t="shared" si="22"/>
        <v>174217</v>
      </c>
      <c r="H34" s="232">
        <f t="shared" si="22"/>
        <v>1249393</v>
      </c>
      <c r="I34" s="232">
        <f t="shared" si="22"/>
        <v>4753</v>
      </c>
      <c r="J34" s="232">
        <f t="shared" si="22"/>
        <v>4637</v>
      </c>
      <c r="K34" s="232">
        <f t="shared" si="22"/>
        <v>69479</v>
      </c>
      <c r="L34" s="232">
        <f t="shared" si="22"/>
        <v>40383</v>
      </c>
      <c r="M34" s="232">
        <f t="shared" si="22"/>
        <v>49846</v>
      </c>
      <c r="N34" s="232">
        <f t="shared" si="22"/>
        <v>78942</v>
      </c>
      <c r="O34" s="232">
        <f t="shared" si="22"/>
        <v>214600</v>
      </c>
      <c r="P34" s="65"/>
      <c r="Q34" s="65"/>
    </row>
    <row r="35" spans="1:94">
      <c r="A35" s="68"/>
      <c r="B35" s="232"/>
      <c r="C35" s="67"/>
      <c r="D35" s="67"/>
      <c r="E35" s="67"/>
      <c r="F35" s="67"/>
      <c r="G35" s="67"/>
      <c r="H35" s="67"/>
      <c r="I35" s="67"/>
      <c r="J35" s="67"/>
      <c r="K35" s="67"/>
      <c r="L35" s="67"/>
      <c r="M35" s="67"/>
      <c r="N35" s="264"/>
      <c r="O35" s="264"/>
      <c r="P35" s="67"/>
      <c r="Q35" s="67"/>
      <c r="R35" s="67"/>
      <c r="S35" s="67"/>
      <c r="T35" s="67"/>
      <c r="U35" s="67"/>
      <c r="V35" s="67"/>
      <c r="W35" s="67"/>
      <c r="X35" s="67"/>
      <c r="Y35" s="67"/>
      <c r="Z35" s="68"/>
      <c r="AA35" s="67"/>
      <c r="AB35" s="67"/>
      <c r="AC35" s="67"/>
      <c r="AD35" s="67"/>
      <c r="AE35" s="67"/>
      <c r="AF35" s="67"/>
      <c r="AG35" s="67"/>
      <c r="AH35" s="67"/>
      <c r="AI35" s="67"/>
      <c r="AJ35" s="67"/>
      <c r="AK35" s="68"/>
      <c r="AL35" s="67"/>
      <c r="AM35" s="67"/>
      <c r="AN35" s="67"/>
      <c r="AO35" s="67"/>
      <c r="AP35" s="67"/>
      <c r="AQ35" s="67"/>
      <c r="AR35" s="67"/>
      <c r="AS35" s="67"/>
      <c r="AT35" s="68"/>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row>
    <row r="36" spans="1:94">
      <c r="A36" s="68"/>
      <c r="B36" s="232"/>
      <c r="C36" s="232"/>
      <c r="D36" s="232"/>
      <c r="E36" s="67"/>
      <c r="F36" s="67"/>
      <c r="G36" s="67"/>
      <c r="H36" s="67"/>
      <c r="I36" s="67"/>
      <c r="J36" s="67"/>
      <c r="K36" s="67"/>
      <c r="L36" s="67"/>
      <c r="M36" s="67"/>
      <c r="N36" s="67"/>
      <c r="O36" s="264"/>
      <c r="P36" s="67"/>
      <c r="Q36" s="67"/>
      <c r="R36" s="67"/>
      <c r="S36" s="67"/>
      <c r="T36" s="67"/>
      <c r="U36" s="67"/>
      <c r="V36" s="67"/>
      <c r="W36" s="67"/>
      <c r="X36" s="67"/>
      <c r="Y36" s="67"/>
      <c r="Z36" s="68"/>
      <c r="AA36" s="67"/>
      <c r="AB36" s="67"/>
      <c r="AC36" s="67"/>
      <c r="AD36" s="67"/>
      <c r="AE36" s="67"/>
      <c r="AF36" s="67"/>
      <c r="AG36" s="67"/>
      <c r="AH36" s="67"/>
      <c r="AI36" s="67"/>
      <c r="AJ36" s="67"/>
      <c r="AK36" s="68"/>
      <c r="AL36" s="67"/>
      <c r="AM36" s="67"/>
      <c r="AN36" s="67"/>
      <c r="AO36" s="67"/>
      <c r="AP36" s="67"/>
      <c r="AQ36" s="67"/>
      <c r="AR36" s="67"/>
      <c r="AS36" s="67"/>
      <c r="AT36" s="68"/>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row>
    <row r="37" spans="1:94">
      <c r="A37" s="69"/>
      <c r="B37" s="69"/>
      <c r="C37" s="67"/>
      <c r="D37" s="70"/>
      <c r="E37" s="70"/>
      <c r="F37" s="70"/>
      <c r="G37" s="67"/>
      <c r="H37" s="67"/>
      <c r="I37" s="67"/>
      <c r="J37" s="67"/>
      <c r="K37" s="62"/>
      <c r="L37" s="67"/>
      <c r="M37" s="67"/>
      <c r="N37" s="71"/>
      <c r="O37" s="69"/>
      <c r="P37" s="67"/>
      <c r="Q37" s="70"/>
      <c r="R37" s="67"/>
      <c r="S37" s="67"/>
      <c r="T37" s="67"/>
      <c r="U37" s="67"/>
      <c r="V37" s="62"/>
      <c r="W37" s="67"/>
      <c r="X37" s="67"/>
      <c r="Y37" s="71"/>
      <c r="Z37" s="69"/>
      <c r="AA37" s="67"/>
      <c r="AB37" s="70"/>
      <c r="AC37" s="67"/>
      <c r="AD37" s="67"/>
      <c r="AE37" s="67"/>
      <c r="AF37" s="67"/>
      <c r="AG37" s="62"/>
      <c r="AH37" s="67"/>
      <c r="AI37" s="67"/>
      <c r="AJ37" s="71"/>
      <c r="AK37" s="69"/>
      <c r="AL37" s="67"/>
      <c r="AM37" s="70"/>
      <c r="AN37" s="67"/>
      <c r="AO37" s="67"/>
      <c r="AP37" s="67"/>
      <c r="AQ37" s="67"/>
      <c r="AR37" s="62"/>
      <c r="AS37" s="67"/>
      <c r="AT37" s="69"/>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row>
    <row r="38" spans="1:94">
      <c r="A38" s="68"/>
      <c r="B38" s="68"/>
      <c r="C38" s="67"/>
      <c r="D38" s="67"/>
      <c r="E38" s="67"/>
      <c r="F38" s="67"/>
      <c r="G38" s="67"/>
      <c r="H38" s="70"/>
      <c r="I38" s="67"/>
      <c r="J38" s="70"/>
      <c r="K38" s="62"/>
      <c r="L38" s="67"/>
      <c r="M38" s="67"/>
      <c r="N38" s="67"/>
      <c r="O38" s="68"/>
      <c r="P38" s="67"/>
      <c r="Q38" s="67"/>
      <c r="R38" s="67"/>
      <c r="S38" s="70"/>
      <c r="T38" s="67"/>
      <c r="U38" s="70"/>
      <c r="V38" s="62"/>
      <c r="W38" s="67"/>
      <c r="X38" s="67"/>
      <c r="Y38" s="67"/>
      <c r="Z38" s="68"/>
      <c r="AA38" s="67"/>
      <c r="AB38" s="67"/>
      <c r="AC38" s="67"/>
      <c r="AD38" s="70"/>
      <c r="AE38" s="67"/>
      <c r="AF38" s="70"/>
      <c r="AG38" s="62"/>
      <c r="AH38" s="67"/>
      <c r="AI38" s="67"/>
      <c r="AJ38" s="67"/>
      <c r="AK38" s="68"/>
      <c r="AL38" s="67"/>
      <c r="AM38" s="67"/>
      <c r="AN38" s="67"/>
      <c r="AO38" s="70"/>
      <c r="AP38" s="67"/>
      <c r="AQ38" s="70"/>
      <c r="AR38" s="62"/>
      <c r="AS38" s="67"/>
      <c r="AT38" s="68"/>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row>
    <row r="39" spans="1:94">
      <c r="A39" s="68"/>
      <c r="B39" s="68"/>
      <c r="C39" s="67"/>
      <c r="D39" s="62"/>
      <c r="E39" s="62"/>
      <c r="F39" s="62"/>
      <c r="G39" s="67"/>
      <c r="H39" s="67"/>
      <c r="I39" s="70"/>
      <c r="J39" s="67"/>
      <c r="K39" s="62"/>
      <c r="L39" s="67"/>
      <c r="M39" s="67"/>
      <c r="N39" s="62"/>
      <c r="O39" s="68"/>
      <c r="P39" s="67"/>
      <c r="Q39" s="62"/>
      <c r="R39" s="67"/>
      <c r="S39" s="67"/>
      <c r="T39" s="70"/>
      <c r="U39" s="67"/>
      <c r="V39" s="62"/>
      <c r="W39" s="67"/>
      <c r="X39" s="67"/>
      <c r="Y39" s="62"/>
      <c r="Z39" s="68"/>
      <c r="AA39" s="67"/>
      <c r="AB39" s="62"/>
      <c r="AC39" s="67"/>
      <c r="AD39" s="67"/>
      <c r="AE39" s="70"/>
      <c r="AF39" s="67"/>
      <c r="AG39" s="62"/>
      <c r="AH39" s="67"/>
      <c r="AI39" s="67"/>
      <c r="AJ39" s="62"/>
      <c r="AK39" s="68"/>
      <c r="AL39" s="67"/>
      <c r="AM39" s="62"/>
      <c r="AN39" s="67"/>
      <c r="AO39" s="67"/>
      <c r="AP39" s="70"/>
      <c r="AQ39" s="67"/>
      <c r="AR39" s="62"/>
      <c r="AS39" s="67"/>
      <c r="AT39" s="68"/>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row>
    <row r="40" spans="1:94">
      <c r="A40" s="68"/>
      <c r="B40" s="68"/>
      <c r="C40" s="71"/>
      <c r="D40" s="67"/>
      <c r="E40" s="67"/>
      <c r="F40" s="67"/>
      <c r="G40" s="67"/>
      <c r="H40" s="67"/>
      <c r="I40" s="67"/>
      <c r="J40" s="67"/>
      <c r="K40" s="70"/>
      <c r="L40" s="67"/>
      <c r="M40" s="67"/>
      <c r="N40" s="70"/>
      <c r="O40" s="68"/>
      <c r="P40" s="71"/>
      <c r="Q40" s="67"/>
      <c r="R40" s="67"/>
      <c r="S40" s="67"/>
      <c r="T40" s="67"/>
      <c r="U40" s="67"/>
      <c r="V40" s="70"/>
      <c r="W40" s="67"/>
      <c r="X40" s="67"/>
      <c r="Y40" s="70"/>
      <c r="Z40" s="68"/>
      <c r="AA40" s="71"/>
      <c r="AB40" s="67"/>
      <c r="AC40" s="67"/>
      <c r="AD40" s="67"/>
      <c r="AE40" s="67"/>
      <c r="AF40" s="67"/>
      <c r="AG40" s="70"/>
      <c r="AH40" s="67"/>
      <c r="AI40" s="67"/>
      <c r="AJ40" s="70"/>
      <c r="AK40" s="68"/>
      <c r="AL40" s="71"/>
      <c r="AM40" s="67"/>
      <c r="AN40" s="67"/>
      <c r="AO40" s="67"/>
      <c r="AP40" s="67"/>
      <c r="AQ40" s="67"/>
      <c r="AR40" s="70"/>
      <c r="AS40" s="67"/>
      <c r="AT40" s="68"/>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row>
    <row r="41" spans="1:94">
      <c r="A41" s="72"/>
      <c r="B41" s="72"/>
      <c r="C41" s="67"/>
      <c r="D41" s="67"/>
      <c r="E41" s="67"/>
      <c r="F41" s="67"/>
      <c r="G41" s="67"/>
      <c r="H41" s="67"/>
      <c r="I41" s="67"/>
      <c r="J41" s="67"/>
      <c r="K41" s="67"/>
      <c r="L41" s="67"/>
      <c r="M41" s="67"/>
      <c r="N41" s="67"/>
      <c r="O41" s="72"/>
      <c r="P41" s="67"/>
      <c r="Q41" s="67"/>
      <c r="R41" s="67"/>
      <c r="S41" s="67"/>
      <c r="T41" s="67"/>
      <c r="U41" s="67"/>
      <c r="V41" s="67"/>
      <c r="W41" s="67"/>
      <c r="X41" s="67"/>
      <c r="Y41" s="67"/>
      <c r="Z41" s="72"/>
      <c r="AA41" s="67"/>
      <c r="AB41" s="67"/>
      <c r="AC41" s="67"/>
      <c r="AD41" s="67"/>
      <c r="AE41" s="67"/>
      <c r="AF41" s="67"/>
      <c r="AG41" s="67"/>
      <c r="AH41" s="67"/>
      <c r="AI41" s="67"/>
      <c r="AJ41" s="67"/>
      <c r="AK41" s="72"/>
      <c r="AL41" s="67"/>
      <c r="AM41" s="67"/>
      <c r="AN41" s="67"/>
      <c r="AO41" s="67"/>
      <c r="AP41" s="67"/>
      <c r="AQ41" s="67"/>
      <c r="AR41" s="67"/>
      <c r="AS41" s="67"/>
      <c r="AT41" s="72"/>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row>
    <row r="42" spans="1:94">
      <c r="A42" s="68"/>
      <c r="B42" s="68"/>
      <c r="C42" s="67"/>
      <c r="D42" s="67"/>
      <c r="E42" s="67"/>
      <c r="F42" s="67"/>
      <c r="G42" s="67"/>
      <c r="H42" s="67"/>
      <c r="I42" s="67"/>
      <c r="J42" s="70"/>
      <c r="K42" s="67"/>
      <c r="L42" s="67"/>
      <c r="M42" s="67"/>
      <c r="N42" s="67"/>
      <c r="O42" s="68"/>
      <c r="P42" s="67"/>
      <c r="Q42" s="67"/>
      <c r="R42" s="67"/>
      <c r="S42" s="67"/>
      <c r="T42" s="67"/>
      <c r="U42" s="70"/>
      <c r="V42" s="67"/>
      <c r="W42" s="67"/>
      <c r="X42" s="67"/>
      <c r="Y42" s="67"/>
      <c r="Z42" s="68"/>
      <c r="AA42" s="67"/>
      <c r="AB42" s="67"/>
      <c r="AC42" s="67"/>
      <c r="AD42" s="67"/>
      <c r="AE42" s="67"/>
      <c r="AF42" s="70"/>
      <c r="AG42" s="67"/>
      <c r="AH42" s="67"/>
      <c r="AI42" s="67"/>
      <c r="AJ42" s="67"/>
      <c r="AK42" s="68"/>
      <c r="AL42" s="67"/>
      <c r="AM42" s="67"/>
      <c r="AN42" s="67"/>
      <c r="AO42" s="67"/>
      <c r="AP42" s="67"/>
      <c r="AQ42" s="70"/>
      <c r="AR42" s="67"/>
      <c r="AS42" s="67"/>
      <c r="AT42" s="68"/>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row>
    <row r="43" spans="1:94">
      <c r="A43" s="68"/>
      <c r="B43" s="68"/>
      <c r="C43" s="67"/>
      <c r="D43" s="67"/>
      <c r="E43" s="67"/>
      <c r="F43" s="67"/>
      <c r="G43" s="67"/>
      <c r="H43" s="67"/>
      <c r="I43" s="67"/>
      <c r="J43" s="70"/>
      <c r="K43" s="67"/>
      <c r="L43" s="67"/>
      <c r="M43" s="67"/>
      <c r="N43" s="67"/>
      <c r="O43" s="68"/>
      <c r="P43" s="67"/>
      <c r="Q43" s="67"/>
      <c r="R43" s="67"/>
      <c r="S43" s="67"/>
      <c r="T43" s="67"/>
      <c r="U43" s="70"/>
      <c r="V43" s="67"/>
      <c r="W43" s="67"/>
      <c r="X43" s="67"/>
      <c r="Y43" s="67"/>
      <c r="Z43" s="68"/>
      <c r="AA43" s="67"/>
      <c r="AB43" s="67"/>
      <c r="AC43" s="67"/>
      <c r="AD43" s="67"/>
      <c r="AE43" s="67"/>
      <c r="AF43" s="70"/>
      <c r="AG43" s="67"/>
      <c r="AH43" s="67"/>
      <c r="AI43" s="67"/>
      <c r="AJ43" s="67"/>
      <c r="AK43" s="68"/>
      <c r="AL43" s="67"/>
      <c r="AM43" s="67"/>
      <c r="AN43" s="67"/>
      <c r="AO43" s="67"/>
      <c r="AP43" s="67"/>
      <c r="AQ43" s="70"/>
      <c r="AR43" s="67"/>
      <c r="AS43" s="67"/>
      <c r="AT43" s="68"/>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row>
    <row r="44" spans="1:94">
      <c r="A44" s="68"/>
      <c r="B44" s="68"/>
      <c r="C44" s="67"/>
      <c r="D44" s="70"/>
      <c r="E44" s="70"/>
      <c r="F44" s="70"/>
      <c r="G44" s="67"/>
      <c r="H44" s="73"/>
      <c r="I44" s="67"/>
      <c r="J44" s="73"/>
      <c r="K44" s="70"/>
      <c r="L44" s="67"/>
      <c r="M44" s="67"/>
      <c r="N44" s="67"/>
      <c r="O44" s="68"/>
      <c r="P44" s="67"/>
      <c r="Q44" s="70"/>
      <c r="R44" s="67"/>
      <c r="S44" s="73"/>
      <c r="T44" s="67"/>
      <c r="U44" s="73"/>
      <c r="V44" s="70"/>
      <c r="W44" s="67"/>
      <c r="X44" s="67"/>
      <c r="Y44" s="67"/>
      <c r="Z44" s="68"/>
      <c r="AA44" s="67"/>
      <c r="AB44" s="70"/>
      <c r="AC44" s="67"/>
      <c r="AD44" s="73"/>
      <c r="AE44" s="67"/>
      <c r="AF44" s="73"/>
      <c r="AG44" s="70"/>
      <c r="AH44" s="67"/>
      <c r="AI44" s="67"/>
      <c r="AJ44" s="67"/>
      <c r="AK44" s="68"/>
      <c r="AL44" s="67"/>
      <c r="AM44" s="70"/>
      <c r="AN44" s="67"/>
      <c r="AO44" s="73"/>
      <c r="AP44" s="67"/>
      <c r="AQ44" s="73"/>
      <c r="AR44" s="70"/>
      <c r="AS44" s="67"/>
      <c r="AT44" s="68"/>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row>
    <row r="45" spans="1:94">
      <c r="A45" s="68"/>
      <c r="B45" s="68"/>
      <c r="C45" s="67"/>
      <c r="D45" s="70"/>
      <c r="E45" s="70"/>
      <c r="F45" s="70"/>
      <c r="G45" s="67"/>
      <c r="H45" s="70"/>
      <c r="I45" s="70"/>
      <c r="J45" s="73"/>
      <c r="K45" s="70"/>
      <c r="L45" s="67"/>
      <c r="M45" s="67"/>
      <c r="N45" s="67"/>
      <c r="O45" s="68"/>
      <c r="P45" s="67"/>
      <c r="Q45" s="70"/>
      <c r="R45" s="67"/>
      <c r="S45" s="70"/>
      <c r="T45" s="70"/>
      <c r="U45" s="73"/>
      <c r="V45" s="70"/>
      <c r="W45" s="67"/>
      <c r="X45" s="67"/>
      <c r="Y45" s="67"/>
      <c r="Z45" s="68"/>
      <c r="AA45" s="67"/>
      <c r="AB45" s="70"/>
      <c r="AC45" s="67"/>
      <c r="AD45" s="70"/>
      <c r="AE45" s="70"/>
      <c r="AF45" s="73"/>
      <c r="AG45" s="70"/>
      <c r="AH45" s="67"/>
      <c r="AI45" s="67"/>
      <c r="AJ45" s="67"/>
      <c r="AK45" s="68"/>
      <c r="AL45" s="67"/>
      <c r="AM45" s="70"/>
      <c r="AN45" s="67"/>
      <c r="AO45" s="70"/>
      <c r="AP45" s="70"/>
      <c r="AQ45" s="73"/>
      <c r="AR45" s="70"/>
      <c r="AS45" s="67"/>
      <c r="AT45" s="68"/>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row>
    <row r="46" spans="1:94">
      <c r="A46" s="68"/>
      <c r="B46" s="68"/>
      <c r="C46" s="67"/>
      <c r="D46" s="70"/>
      <c r="E46" s="70"/>
      <c r="F46" s="70"/>
      <c r="G46" s="67"/>
      <c r="H46" s="67"/>
      <c r="I46" s="70"/>
      <c r="J46" s="67"/>
      <c r="K46" s="70"/>
      <c r="L46" s="67"/>
      <c r="M46" s="67"/>
      <c r="N46" s="67"/>
      <c r="O46" s="68"/>
      <c r="P46" s="67"/>
      <c r="Q46" s="70"/>
      <c r="R46" s="67"/>
      <c r="S46" s="67"/>
      <c r="T46" s="70"/>
      <c r="U46" s="67"/>
      <c r="V46" s="70"/>
      <c r="W46" s="67"/>
      <c r="X46" s="67"/>
      <c r="Y46" s="67"/>
      <c r="Z46" s="68"/>
      <c r="AA46" s="67"/>
      <c r="AB46" s="70"/>
      <c r="AC46" s="67"/>
      <c r="AD46" s="67"/>
      <c r="AE46" s="70"/>
      <c r="AF46" s="67"/>
      <c r="AG46" s="70"/>
      <c r="AH46" s="67"/>
      <c r="AI46" s="67"/>
      <c r="AJ46" s="67"/>
      <c r="AK46" s="68"/>
      <c r="AL46" s="67"/>
      <c r="AM46" s="70"/>
      <c r="AN46" s="67"/>
      <c r="AO46" s="67"/>
      <c r="AP46" s="70"/>
      <c r="AQ46" s="67"/>
      <c r="AR46" s="70"/>
      <c r="AS46" s="67"/>
      <c r="AT46" s="68"/>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row>
    <row r="47" spans="1:94">
      <c r="A47" s="68"/>
      <c r="B47" s="68"/>
      <c r="C47" s="67"/>
      <c r="D47" s="70"/>
      <c r="E47" s="70"/>
      <c r="F47" s="70"/>
      <c r="G47" s="67"/>
      <c r="H47" s="67"/>
      <c r="I47" s="70"/>
      <c r="J47" s="67"/>
      <c r="K47" s="70"/>
      <c r="L47" s="67"/>
      <c r="M47" s="67"/>
      <c r="N47" s="67"/>
      <c r="O47" s="68"/>
      <c r="P47" s="67"/>
      <c r="Q47" s="70"/>
      <c r="R47" s="67"/>
      <c r="S47" s="67"/>
      <c r="T47" s="70"/>
      <c r="U47" s="67"/>
      <c r="V47" s="70"/>
      <c r="W47" s="67"/>
      <c r="X47" s="67"/>
      <c r="Y47" s="67"/>
      <c r="Z47" s="68"/>
      <c r="AA47" s="67"/>
      <c r="AB47" s="70"/>
      <c r="AC47" s="67"/>
      <c r="AD47" s="67"/>
      <c r="AE47" s="70"/>
      <c r="AF47" s="67"/>
      <c r="AG47" s="70"/>
      <c r="AH47" s="67"/>
      <c r="AI47" s="67"/>
      <c r="AJ47" s="67"/>
      <c r="AK47" s="68"/>
      <c r="AL47" s="67"/>
      <c r="AM47" s="70"/>
      <c r="AN47" s="67"/>
      <c r="AO47" s="67"/>
      <c r="AP47" s="70"/>
      <c r="AQ47" s="67"/>
      <c r="AR47" s="70"/>
      <c r="AS47" s="67"/>
      <c r="AT47" s="68"/>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row>
    <row r="48" spans="1:94">
      <c r="A48" s="74"/>
      <c r="B48" s="74"/>
      <c r="C48" s="67"/>
      <c r="D48" s="67"/>
      <c r="E48" s="67"/>
      <c r="F48" s="67"/>
      <c r="G48" s="67"/>
      <c r="H48" s="70"/>
      <c r="I48" s="67"/>
      <c r="J48" s="67"/>
      <c r="K48" s="67"/>
      <c r="L48" s="67"/>
      <c r="M48" s="67"/>
      <c r="N48" s="67"/>
      <c r="O48" s="74"/>
      <c r="P48" s="67"/>
      <c r="Q48" s="67"/>
      <c r="R48" s="67"/>
      <c r="S48" s="70"/>
      <c r="T48" s="67"/>
      <c r="U48" s="67"/>
      <c r="V48" s="67"/>
      <c r="W48" s="67"/>
      <c r="X48" s="67"/>
      <c r="Y48" s="67"/>
      <c r="Z48" s="74"/>
      <c r="AA48" s="67"/>
      <c r="AB48" s="67"/>
      <c r="AC48" s="67"/>
      <c r="AD48" s="70"/>
      <c r="AE48" s="67"/>
      <c r="AF48" s="67"/>
      <c r="AG48" s="67"/>
      <c r="AH48" s="67"/>
      <c r="AI48" s="67"/>
      <c r="AJ48" s="67"/>
      <c r="AK48" s="74"/>
      <c r="AL48" s="67"/>
      <c r="AM48" s="67"/>
      <c r="AN48" s="67"/>
      <c r="AO48" s="70"/>
      <c r="AP48" s="67"/>
      <c r="AQ48" s="67"/>
      <c r="AR48" s="67"/>
      <c r="AS48" s="67"/>
      <c r="AT48" s="74"/>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row>
    <row r="49" spans="1:94">
      <c r="A49" s="74"/>
      <c r="B49" s="74"/>
      <c r="C49" s="67"/>
      <c r="D49" s="67"/>
      <c r="E49" s="67"/>
      <c r="F49" s="67"/>
      <c r="G49" s="67"/>
      <c r="H49" s="70"/>
      <c r="I49" s="67"/>
      <c r="J49" s="67"/>
      <c r="K49" s="67"/>
      <c r="L49" s="67"/>
      <c r="M49" s="67"/>
      <c r="N49" s="67"/>
      <c r="O49" s="74"/>
      <c r="P49" s="67"/>
      <c r="Q49" s="67"/>
      <c r="R49" s="67"/>
      <c r="S49" s="70"/>
      <c r="T49" s="67"/>
      <c r="U49" s="67"/>
      <c r="V49" s="67"/>
      <c r="W49" s="67"/>
      <c r="X49" s="67"/>
      <c r="Y49" s="67"/>
      <c r="Z49" s="74"/>
      <c r="AA49" s="67"/>
      <c r="AB49" s="67"/>
      <c r="AC49" s="67"/>
      <c r="AD49" s="70"/>
      <c r="AE49" s="67"/>
      <c r="AF49" s="67"/>
      <c r="AG49" s="67"/>
      <c r="AH49" s="67"/>
      <c r="AI49" s="67"/>
      <c r="AJ49" s="67"/>
      <c r="AK49" s="74"/>
      <c r="AL49" s="67"/>
      <c r="AM49" s="67"/>
      <c r="AN49" s="67"/>
      <c r="AO49" s="70"/>
      <c r="AP49" s="67"/>
      <c r="AQ49" s="67"/>
      <c r="AR49" s="67"/>
      <c r="AS49" s="67"/>
      <c r="AT49" s="74"/>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row>
    <row r="50" spans="1:94">
      <c r="A50" s="74"/>
      <c r="B50" s="74"/>
      <c r="C50" s="67"/>
      <c r="D50" s="67"/>
      <c r="E50" s="67"/>
      <c r="F50" s="67"/>
      <c r="G50" s="67"/>
      <c r="H50" s="70"/>
      <c r="I50" s="67"/>
      <c r="J50" s="67"/>
      <c r="K50" s="67"/>
      <c r="L50" s="67"/>
      <c r="M50" s="67"/>
      <c r="N50" s="67"/>
      <c r="O50" s="74"/>
      <c r="P50" s="67"/>
      <c r="Q50" s="67"/>
      <c r="R50" s="67"/>
      <c r="S50" s="70"/>
      <c r="T50" s="67"/>
      <c r="U50" s="67"/>
      <c r="V50" s="67"/>
      <c r="W50" s="67"/>
      <c r="X50" s="67"/>
      <c r="Y50" s="67"/>
      <c r="Z50" s="74"/>
      <c r="AA50" s="67"/>
      <c r="AB50" s="67"/>
      <c r="AC50" s="67"/>
      <c r="AD50" s="70"/>
      <c r="AE50" s="67"/>
      <c r="AF50" s="67"/>
      <c r="AG50" s="67"/>
      <c r="AH50" s="67"/>
      <c r="AI50" s="67"/>
      <c r="AJ50" s="67"/>
      <c r="AK50" s="74"/>
      <c r="AL50" s="67"/>
      <c r="AM50" s="67"/>
      <c r="AN50" s="67"/>
      <c r="AO50" s="70"/>
      <c r="AP50" s="67"/>
      <c r="AQ50" s="67"/>
      <c r="AR50" s="67"/>
      <c r="AS50" s="67"/>
      <c r="AT50" s="74"/>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row>
    <row r="51" spans="1:94">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row>
    <row r="52" spans="1:94">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row>
    <row r="53" spans="1:94">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row>
    <row r="54" spans="1:94">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row>
    <row r="55" spans="1:94">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row>
    <row r="56" spans="1:94">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row>
    <row r="57" spans="1:94">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row>
    <row r="58" spans="1:94">
      <c r="A58" s="75"/>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7"/>
    </row>
  </sheetData>
  <mergeCells count="3">
    <mergeCell ref="P4:P6"/>
    <mergeCell ref="Q4:Q6"/>
    <mergeCell ref="N2:O2"/>
  </mergeCells>
  <phoneticPr fontId="0" type="noConversion"/>
  <pageMargins left="0.15748031496062992" right="0.15748031496062992" top="0.98425196850393704" bottom="0.98425196850393704" header="0.51181102362204722" footer="0.51181102362204722"/>
  <pageSetup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00B050"/>
  </sheetPr>
  <dimension ref="A1:CP58"/>
  <sheetViews>
    <sheetView view="pageBreakPreview" zoomScaleSheetLayoutView="100" workbookViewId="0">
      <pane xSplit="1" topLeftCell="B1" activePane="topRight" state="frozen"/>
      <selection pane="topRight"/>
    </sheetView>
  </sheetViews>
  <sheetFormatPr defaultRowHeight="15"/>
  <cols>
    <col min="1" max="1" width="26.88671875" style="63" customWidth="1"/>
    <col min="2" max="2" width="15.21875" style="63" customWidth="1"/>
    <col min="3" max="3" width="13.33203125" style="63" customWidth="1"/>
    <col min="4" max="4" width="10.88671875" style="63" customWidth="1"/>
    <col min="5" max="5" width="14.109375" style="63" customWidth="1"/>
    <col min="6" max="6" width="17.21875" style="63" customWidth="1"/>
    <col min="7" max="7" width="13.33203125" style="63" customWidth="1"/>
    <col min="8" max="8" width="10" style="63" customWidth="1"/>
    <col min="9" max="9" width="12.5546875" style="63" customWidth="1"/>
    <col min="10" max="10" width="14.77734375" style="63" customWidth="1"/>
    <col min="11" max="11" width="9.21875" style="63" customWidth="1"/>
    <col min="12" max="12" width="12.77734375" style="63" customWidth="1"/>
    <col min="13" max="13" width="11.44140625" style="63" customWidth="1"/>
    <col min="14" max="14" width="12.88671875" style="63" bestFit="1" customWidth="1"/>
    <col min="15" max="15" width="13.33203125" style="63" customWidth="1"/>
    <col min="16" max="16" width="10.6640625" style="63" customWidth="1"/>
    <col min="17" max="17" width="12.77734375" style="63" customWidth="1"/>
    <col min="18" max="18" width="8.88671875" style="63"/>
    <col min="19" max="19" width="6.5546875" style="63" customWidth="1"/>
    <col min="20" max="16384" width="8.88671875" style="63"/>
  </cols>
  <sheetData>
    <row r="1" spans="1:42">
      <c r="A1" s="164" t="s">
        <v>199</v>
      </c>
      <c r="B1" s="100"/>
      <c r="C1" s="100"/>
      <c r="D1" s="100"/>
      <c r="E1" s="100"/>
      <c r="F1" s="100"/>
      <c r="G1" s="100"/>
      <c r="H1" s="100"/>
      <c r="I1" s="100"/>
      <c r="J1" s="100"/>
      <c r="K1" s="100"/>
      <c r="L1" s="100"/>
      <c r="M1" s="100"/>
      <c r="N1" s="165" t="s">
        <v>240</v>
      </c>
      <c r="O1" s="164" t="s">
        <v>160</v>
      </c>
      <c r="P1" s="252"/>
    </row>
    <row r="2" spans="1:42" ht="15.75">
      <c r="A2" s="103" t="s">
        <v>696</v>
      </c>
      <c r="B2" s="103"/>
      <c r="C2" s="100"/>
      <c r="D2" s="100"/>
      <c r="E2" s="100"/>
      <c r="F2" s="100"/>
      <c r="G2" s="100"/>
      <c r="H2" s="100"/>
      <c r="I2" s="100"/>
      <c r="J2" s="100"/>
      <c r="K2" s="100"/>
      <c r="L2" s="100"/>
      <c r="M2" s="100"/>
      <c r="N2" s="297" t="s">
        <v>695</v>
      </c>
      <c r="O2" s="298"/>
      <c r="P2" s="100"/>
      <c r="Q2" s="100"/>
    </row>
    <row r="3" spans="1:42">
      <c r="A3" s="100"/>
      <c r="B3" s="177" t="s">
        <v>101</v>
      </c>
      <c r="C3" s="177" t="s">
        <v>102</v>
      </c>
      <c r="D3" s="177" t="s">
        <v>103</v>
      </c>
      <c r="E3" s="177" t="s">
        <v>187</v>
      </c>
      <c r="F3" s="177" t="s">
        <v>188</v>
      </c>
      <c r="G3" s="177" t="s">
        <v>189</v>
      </c>
      <c r="H3" s="177" t="s">
        <v>190</v>
      </c>
      <c r="I3" s="177" t="s">
        <v>104</v>
      </c>
      <c r="J3" s="177" t="s">
        <v>191</v>
      </c>
      <c r="K3" s="177" t="s">
        <v>184</v>
      </c>
      <c r="L3" s="177" t="s">
        <v>192</v>
      </c>
      <c r="M3" s="177" t="s">
        <v>193</v>
      </c>
      <c r="N3" s="177" t="s">
        <v>194</v>
      </c>
      <c r="O3" s="65" t="s">
        <v>195</v>
      </c>
      <c r="P3" s="100"/>
      <c r="Q3" s="100"/>
    </row>
    <row r="4" spans="1:42" s="176" customFormat="1" ht="11.25">
      <c r="A4" s="178" t="s">
        <v>105</v>
      </c>
      <c r="B4" s="178" t="s">
        <v>106</v>
      </c>
      <c r="C4" s="178" t="s">
        <v>106</v>
      </c>
      <c r="D4" s="178" t="s">
        <v>107</v>
      </c>
      <c r="E4" s="178" t="s">
        <v>108</v>
      </c>
      <c r="F4" s="178" t="s">
        <v>108</v>
      </c>
      <c r="G4" s="178" t="s">
        <v>108</v>
      </c>
      <c r="H4" s="178" t="s">
        <v>107</v>
      </c>
      <c r="I4" s="178" t="s">
        <v>109</v>
      </c>
      <c r="J4" s="178" t="s">
        <v>109</v>
      </c>
      <c r="K4" s="178" t="s">
        <v>110</v>
      </c>
      <c r="L4" s="178" t="s">
        <v>111</v>
      </c>
      <c r="M4" s="178" t="s">
        <v>112</v>
      </c>
      <c r="N4" s="178" t="s">
        <v>110</v>
      </c>
      <c r="O4" s="178" t="s">
        <v>113</v>
      </c>
      <c r="P4" s="296" t="s">
        <v>326</v>
      </c>
      <c r="Q4" s="296" t="s">
        <v>327</v>
      </c>
    </row>
    <row r="5" spans="1:42" s="176" customFormat="1" ht="11.25">
      <c r="A5" s="179"/>
      <c r="B5" s="178" t="s">
        <v>182</v>
      </c>
      <c r="C5" s="178" t="s">
        <v>114</v>
      </c>
      <c r="D5" s="178" t="s">
        <v>115</v>
      </c>
      <c r="E5" s="178" t="s">
        <v>186</v>
      </c>
      <c r="F5" s="178" t="s">
        <v>671</v>
      </c>
      <c r="G5" s="178" t="s">
        <v>116</v>
      </c>
      <c r="H5" s="178" t="s">
        <v>117</v>
      </c>
      <c r="I5" s="178" t="s">
        <v>118</v>
      </c>
      <c r="J5" s="178" t="s">
        <v>118</v>
      </c>
      <c r="K5" s="178" t="s">
        <v>115</v>
      </c>
      <c r="L5" s="178" t="s">
        <v>119</v>
      </c>
      <c r="M5" s="178" t="s">
        <v>120</v>
      </c>
      <c r="N5" s="178" t="s">
        <v>117</v>
      </c>
      <c r="O5" s="178" t="s">
        <v>196</v>
      </c>
      <c r="P5" s="296"/>
      <c r="Q5" s="296"/>
    </row>
    <row r="6" spans="1:42" s="176" customFormat="1" ht="11.25">
      <c r="A6" s="178" t="s">
        <v>121</v>
      </c>
      <c r="B6" s="178" t="s">
        <v>183</v>
      </c>
      <c r="C6" s="178" t="s">
        <v>122</v>
      </c>
      <c r="D6" s="178" t="s">
        <v>123</v>
      </c>
      <c r="E6" s="178" t="s">
        <v>124</v>
      </c>
      <c r="F6" s="178" t="s">
        <v>124</v>
      </c>
      <c r="G6" s="178" t="s">
        <v>124</v>
      </c>
      <c r="H6" s="178" t="s">
        <v>125</v>
      </c>
      <c r="I6" s="178" t="s">
        <v>126</v>
      </c>
      <c r="J6" s="178" t="s">
        <v>127</v>
      </c>
      <c r="K6" s="178" t="s">
        <v>123</v>
      </c>
      <c r="L6" s="178" t="s">
        <v>124</v>
      </c>
      <c r="M6" s="178" t="s">
        <v>124</v>
      </c>
      <c r="N6" s="178" t="s">
        <v>125</v>
      </c>
      <c r="O6" s="178" t="s">
        <v>124</v>
      </c>
      <c r="P6" s="296"/>
      <c r="Q6" s="296"/>
    </row>
    <row r="7" spans="1:42">
      <c r="A7" s="64" t="s">
        <v>128</v>
      </c>
      <c r="B7" s="111">
        <v>307803</v>
      </c>
      <c r="C7" s="111">
        <v>341492</v>
      </c>
      <c r="D7" s="111">
        <v>303197</v>
      </c>
      <c r="E7" s="111">
        <v>0</v>
      </c>
      <c r="F7" s="111">
        <f>C7-B7-E7</f>
        <v>33689</v>
      </c>
      <c r="G7" s="111">
        <f>E7+F7</f>
        <v>33689</v>
      </c>
      <c r="H7" s="111">
        <f>D7+G7</f>
        <v>336886</v>
      </c>
      <c r="I7" s="111">
        <v>4606</v>
      </c>
      <c r="J7" s="111">
        <f>C7-H7</f>
        <v>4606</v>
      </c>
      <c r="K7" s="232">
        <v>19201</v>
      </c>
      <c r="L7" s="232">
        <v>852</v>
      </c>
      <c r="M7" s="232">
        <f>12333+27</f>
        <v>12360</v>
      </c>
      <c r="N7" s="111">
        <f>K7-L7+M7</f>
        <v>30709</v>
      </c>
      <c r="O7" s="111">
        <f>G7+L7</f>
        <v>34541</v>
      </c>
      <c r="P7" s="111"/>
      <c r="Q7" s="111"/>
    </row>
    <row r="8" spans="1:42">
      <c r="A8" s="98" t="s">
        <v>129</v>
      </c>
      <c r="B8" s="111">
        <v>210091</v>
      </c>
      <c r="C8" s="111">
        <v>210605</v>
      </c>
      <c r="D8" s="111">
        <v>210091</v>
      </c>
      <c r="E8" s="111">
        <v>15</v>
      </c>
      <c r="F8" s="111">
        <f t="shared" ref="F8:F21" si="0">C8-B8-E8</f>
        <v>499</v>
      </c>
      <c r="G8" s="111">
        <f t="shared" ref="G8:G26" si="1">E8+F8</f>
        <v>514</v>
      </c>
      <c r="H8" s="111">
        <f t="shared" ref="H8:H26" si="2">D8+G8</f>
        <v>210605</v>
      </c>
      <c r="I8" s="111">
        <v>0</v>
      </c>
      <c r="J8" s="111">
        <f t="shared" ref="J8:J26" si="3">C8-H8</f>
        <v>0</v>
      </c>
      <c r="K8" s="111">
        <v>9342</v>
      </c>
      <c r="L8" s="111">
        <v>3800</v>
      </c>
      <c r="M8" s="111">
        <f>8207+6</f>
        <v>8213</v>
      </c>
      <c r="N8" s="111">
        <f t="shared" ref="N8:N26" si="4">K8-L8+M8</f>
        <v>13755</v>
      </c>
      <c r="O8" s="111">
        <f t="shared" ref="O8:O26" si="5">G8+L8</f>
        <v>4314</v>
      </c>
      <c r="P8" s="111"/>
      <c r="Q8" s="111"/>
    </row>
    <row r="9" spans="1:42">
      <c r="A9" s="98" t="s">
        <v>130</v>
      </c>
      <c r="B9" s="111">
        <f>660490-252</f>
        <v>660238</v>
      </c>
      <c r="C9" s="111">
        <v>691796</v>
      </c>
      <c r="D9" s="111">
        <v>660213</v>
      </c>
      <c r="E9" s="111">
        <v>142</v>
      </c>
      <c r="F9" s="111">
        <f t="shared" si="0"/>
        <v>31416</v>
      </c>
      <c r="G9" s="111">
        <f t="shared" si="1"/>
        <v>31558</v>
      </c>
      <c r="H9" s="111">
        <f t="shared" si="2"/>
        <v>691771</v>
      </c>
      <c r="I9" s="111">
        <v>25</v>
      </c>
      <c r="J9" s="111">
        <f t="shared" si="3"/>
        <v>25</v>
      </c>
      <c r="K9" s="111">
        <v>47517</v>
      </c>
      <c r="L9" s="111">
        <v>13796</v>
      </c>
      <c r="M9" s="111">
        <f>29768+59</f>
        <v>29827</v>
      </c>
      <c r="N9" s="111">
        <f t="shared" si="4"/>
        <v>63548</v>
      </c>
      <c r="O9" s="111">
        <f t="shared" si="5"/>
        <v>45354</v>
      </c>
      <c r="P9" s="111"/>
      <c r="Q9" s="111"/>
    </row>
    <row r="10" spans="1:42">
      <c r="A10" s="98" t="s">
        <v>131</v>
      </c>
      <c r="B10" s="111">
        <v>31566</v>
      </c>
      <c r="C10" s="111">
        <v>31735</v>
      </c>
      <c r="D10" s="111">
        <v>31566</v>
      </c>
      <c r="E10" s="111">
        <v>40</v>
      </c>
      <c r="F10" s="111">
        <f t="shared" si="0"/>
        <v>129</v>
      </c>
      <c r="G10" s="111">
        <f t="shared" si="1"/>
        <v>169</v>
      </c>
      <c r="H10" s="111">
        <f t="shared" si="2"/>
        <v>31735</v>
      </c>
      <c r="I10" s="111">
        <v>0</v>
      </c>
      <c r="J10" s="111">
        <f t="shared" si="3"/>
        <v>0</v>
      </c>
      <c r="K10" s="111">
        <v>0</v>
      </c>
      <c r="L10" s="111">
        <v>409</v>
      </c>
      <c r="M10" s="111">
        <f>1194-2</f>
        <v>1192</v>
      </c>
      <c r="N10" s="111">
        <f t="shared" si="4"/>
        <v>783</v>
      </c>
      <c r="O10" s="111">
        <f t="shared" si="5"/>
        <v>578</v>
      </c>
      <c r="P10" s="111"/>
      <c r="Q10" s="111"/>
    </row>
    <row r="11" spans="1:42">
      <c r="A11" s="98" t="s">
        <v>132</v>
      </c>
      <c r="B11" s="111">
        <f>22521-38</f>
        <v>22483</v>
      </c>
      <c r="C11" s="111">
        <v>23716</v>
      </c>
      <c r="D11" s="111">
        <v>22483</v>
      </c>
      <c r="E11" s="111">
        <v>111</v>
      </c>
      <c r="F11" s="111">
        <f t="shared" si="0"/>
        <v>1122</v>
      </c>
      <c r="G11" s="111">
        <f t="shared" si="1"/>
        <v>1233</v>
      </c>
      <c r="H11" s="111">
        <f t="shared" si="2"/>
        <v>23716</v>
      </c>
      <c r="I11" s="111">
        <v>0</v>
      </c>
      <c r="J11" s="111">
        <f t="shared" si="3"/>
        <v>0</v>
      </c>
      <c r="K11" s="111">
        <v>505</v>
      </c>
      <c r="L11" s="111">
        <v>292</v>
      </c>
      <c r="M11" s="111">
        <f>751-5</f>
        <v>746</v>
      </c>
      <c r="N11" s="111">
        <f t="shared" si="4"/>
        <v>959</v>
      </c>
      <c r="O11" s="111">
        <f t="shared" si="5"/>
        <v>1525</v>
      </c>
      <c r="P11" s="111"/>
      <c r="Q11" s="111"/>
    </row>
    <row r="12" spans="1:42">
      <c r="A12" s="98" t="s">
        <v>133</v>
      </c>
      <c r="B12" s="111">
        <v>2521</v>
      </c>
      <c r="C12" s="111">
        <v>2487</v>
      </c>
      <c r="D12" s="111">
        <v>2521</v>
      </c>
      <c r="E12" s="111">
        <v>10</v>
      </c>
      <c r="F12" s="111">
        <v>0</v>
      </c>
      <c r="G12" s="111">
        <f t="shared" si="1"/>
        <v>10</v>
      </c>
      <c r="H12" s="111">
        <v>2487</v>
      </c>
      <c r="I12" s="111">
        <v>0</v>
      </c>
      <c r="J12" s="111">
        <f t="shared" si="3"/>
        <v>0</v>
      </c>
      <c r="K12" s="111">
        <v>0</v>
      </c>
      <c r="L12" s="111">
        <v>14</v>
      </c>
      <c r="M12" s="111">
        <v>16</v>
      </c>
      <c r="N12" s="111">
        <f t="shared" si="4"/>
        <v>2</v>
      </c>
      <c r="O12" s="111">
        <f t="shared" si="5"/>
        <v>24</v>
      </c>
      <c r="P12" s="111"/>
      <c r="Q12" s="111"/>
    </row>
    <row r="13" spans="1:42">
      <c r="A13" s="98" t="s">
        <v>134</v>
      </c>
      <c r="B13" s="111">
        <v>1288</v>
      </c>
      <c r="C13" s="111">
        <v>1314</v>
      </c>
      <c r="D13" s="111">
        <v>1288</v>
      </c>
      <c r="E13" s="111">
        <v>28</v>
      </c>
      <c r="F13" s="111">
        <f t="shared" si="0"/>
        <v>-2</v>
      </c>
      <c r="G13" s="111">
        <f t="shared" si="1"/>
        <v>26</v>
      </c>
      <c r="H13" s="111">
        <f t="shared" si="2"/>
        <v>1314</v>
      </c>
      <c r="I13" s="111">
        <v>0</v>
      </c>
      <c r="J13" s="111">
        <f t="shared" si="3"/>
        <v>0</v>
      </c>
      <c r="K13" s="111">
        <v>0</v>
      </c>
      <c r="L13" s="111">
        <v>7</v>
      </c>
      <c r="M13" s="111">
        <v>8</v>
      </c>
      <c r="N13" s="111">
        <f t="shared" si="4"/>
        <v>1</v>
      </c>
      <c r="O13" s="111">
        <f t="shared" si="5"/>
        <v>33</v>
      </c>
      <c r="P13" s="111"/>
      <c r="Q13" s="111"/>
    </row>
    <row r="14" spans="1:42">
      <c r="A14" s="98" t="s">
        <v>135</v>
      </c>
      <c r="B14" s="111">
        <f>7831-93</f>
        <v>7738</v>
      </c>
      <c r="C14" s="111">
        <v>8936</v>
      </c>
      <c r="D14" s="111">
        <v>7732</v>
      </c>
      <c r="E14" s="111">
        <v>1065</v>
      </c>
      <c r="F14" s="111">
        <f t="shared" si="0"/>
        <v>133</v>
      </c>
      <c r="G14" s="111">
        <f t="shared" si="1"/>
        <v>1198</v>
      </c>
      <c r="H14" s="111">
        <f t="shared" si="2"/>
        <v>8930</v>
      </c>
      <c r="I14" s="111">
        <v>6</v>
      </c>
      <c r="J14" s="111">
        <f t="shared" si="3"/>
        <v>6</v>
      </c>
      <c r="K14" s="111">
        <v>2095</v>
      </c>
      <c r="L14" s="111">
        <v>15</v>
      </c>
      <c r="M14" s="111">
        <f>33+58</f>
        <v>91</v>
      </c>
      <c r="N14" s="111">
        <f t="shared" si="4"/>
        <v>2171</v>
      </c>
      <c r="O14" s="111">
        <f t="shared" si="5"/>
        <v>1213</v>
      </c>
      <c r="P14" s="111"/>
      <c r="Q14" s="111"/>
      <c r="R14" s="67"/>
      <c r="T14" s="67"/>
      <c r="U14" s="67"/>
      <c r="V14" s="67"/>
      <c r="W14" s="67"/>
      <c r="X14" s="67"/>
      <c r="Y14" s="67"/>
      <c r="Z14" s="67"/>
      <c r="AA14" s="67"/>
      <c r="AB14" s="67"/>
      <c r="AC14" s="67"/>
      <c r="AD14" s="67"/>
      <c r="AE14" s="67"/>
      <c r="AF14" s="67"/>
      <c r="AG14" s="67"/>
      <c r="AH14" s="67"/>
      <c r="AI14" s="67"/>
      <c r="AJ14" s="67"/>
      <c r="AK14" s="67"/>
      <c r="AL14" s="67"/>
      <c r="AM14" s="67"/>
      <c r="AN14" s="67"/>
      <c r="AO14" s="67"/>
      <c r="AP14" s="67"/>
    </row>
    <row r="15" spans="1:42">
      <c r="A15" s="98" t="s">
        <v>136</v>
      </c>
      <c r="B15" s="111">
        <v>699</v>
      </c>
      <c r="C15" s="111">
        <v>700</v>
      </c>
      <c r="D15" s="111">
        <v>699</v>
      </c>
      <c r="E15" s="111">
        <v>1</v>
      </c>
      <c r="F15" s="111">
        <f t="shared" si="0"/>
        <v>0</v>
      </c>
      <c r="G15" s="111">
        <f t="shared" si="1"/>
        <v>1</v>
      </c>
      <c r="H15" s="111">
        <f t="shared" si="2"/>
        <v>700</v>
      </c>
      <c r="I15" s="111">
        <v>0</v>
      </c>
      <c r="J15" s="111">
        <f t="shared" si="3"/>
        <v>0</v>
      </c>
      <c r="K15" s="111">
        <v>65</v>
      </c>
      <c r="L15" s="111">
        <v>9</v>
      </c>
      <c r="M15" s="111">
        <v>8</v>
      </c>
      <c r="N15" s="111">
        <f t="shared" si="4"/>
        <v>64</v>
      </c>
      <c r="O15" s="111">
        <f t="shared" si="5"/>
        <v>10</v>
      </c>
      <c r="P15" s="111"/>
      <c r="Q15" s="111"/>
      <c r="R15" s="67"/>
      <c r="T15" s="67"/>
      <c r="U15" s="67"/>
      <c r="V15" s="67"/>
      <c r="W15" s="67"/>
      <c r="X15" s="67"/>
      <c r="Y15" s="67"/>
      <c r="Z15" s="67"/>
      <c r="AA15" s="67"/>
      <c r="AB15" s="67"/>
      <c r="AC15" s="67"/>
      <c r="AD15" s="67"/>
      <c r="AE15" s="67"/>
      <c r="AF15" s="67"/>
      <c r="AG15" s="67"/>
      <c r="AH15" s="67"/>
      <c r="AI15" s="67"/>
      <c r="AJ15" s="67"/>
      <c r="AK15" s="67"/>
      <c r="AL15" s="67"/>
      <c r="AM15" s="67"/>
      <c r="AN15" s="67"/>
      <c r="AO15" s="67"/>
      <c r="AP15" s="67"/>
    </row>
    <row r="16" spans="1:42">
      <c r="A16" s="98" t="s">
        <v>137</v>
      </c>
      <c r="B16" s="111">
        <f>2742+93</f>
        <v>2835</v>
      </c>
      <c r="C16" s="111">
        <v>2840</v>
      </c>
      <c r="D16" s="111">
        <v>2835</v>
      </c>
      <c r="E16" s="111">
        <v>87</v>
      </c>
      <c r="F16" s="111">
        <f t="shared" si="0"/>
        <v>-82</v>
      </c>
      <c r="G16" s="111">
        <f t="shared" si="1"/>
        <v>5</v>
      </c>
      <c r="H16" s="111">
        <f t="shared" si="2"/>
        <v>2840</v>
      </c>
      <c r="I16" s="111">
        <v>0</v>
      </c>
      <c r="J16" s="111">
        <f t="shared" si="3"/>
        <v>0</v>
      </c>
      <c r="K16" s="111">
        <v>15</v>
      </c>
      <c r="L16" s="111">
        <v>9</v>
      </c>
      <c r="M16" s="111">
        <v>32</v>
      </c>
      <c r="N16" s="111">
        <f t="shared" si="4"/>
        <v>38</v>
      </c>
      <c r="O16" s="111">
        <f t="shared" si="5"/>
        <v>14</v>
      </c>
      <c r="P16" s="111"/>
      <c r="Q16" s="111"/>
      <c r="R16" s="67"/>
      <c r="T16" s="67"/>
      <c r="U16" s="67"/>
      <c r="V16" s="67"/>
      <c r="W16" s="67"/>
      <c r="X16" s="67"/>
      <c r="Y16" s="67"/>
      <c r="Z16" s="67"/>
      <c r="AA16" s="67"/>
      <c r="AB16" s="67"/>
      <c r="AC16" s="67"/>
      <c r="AD16" s="67"/>
      <c r="AE16" s="67"/>
      <c r="AF16" s="67"/>
      <c r="AG16" s="67"/>
      <c r="AH16" s="67"/>
      <c r="AI16" s="67"/>
      <c r="AJ16" s="67"/>
      <c r="AK16" s="67"/>
      <c r="AL16" s="67"/>
      <c r="AM16" s="67"/>
      <c r="AN16" s="67"/>
      <c r="AO16" s="67"/>
      <c r="AP16" s="67"/>
    </row>
    <row r="17" spans="1:42">
      <c r="A17" s="98" t="s">
        <v>138</v>
      </c>
      <c r="B17" s="111">
        <v>6495</v>
      </c>
      <c r="C17" s="111">
        <v>6698</v>
      </c>
      <c r="D17" s="111">
        <v>6495</v>
      </c>
      <c r="E17" s="111">
        <v>15</v>
      </c>
      <c r="F17" s="111">
        <f t="shared" si="0"/>
        <v>188</v>
      </c>
      <c r="G17" s="111">
        <f t="shared" si="1"/>
        <v>203</v>
      </c>
      <c r="H17" s="111">
        <f t="shared" si="2"/>
        <v>6698</v>
      </c>
      <c r="I17" s="111">
        <v>0</v>
      </c>
      <c r="J17" s="111">
        <f t="shared" si="3"/>
        <v>0</v>
      </c>
      <c r="K17" s="111">
        <v>202</v>
      </c>
      <c r="L17" s="111">
        <v>76</v>
      </c>
      <c r="M17" s="111">
        <f>289-153</f>
        <v>136</v>
      </c>
      <c r="N17" s="111">
        <f t="shared" si="4"/>
        <v>262</v>
      </c>
      <c r="O17" s="111">
        <f t="shared" si="5"/>
        <v>279</v>
      </c>
      <c r="P17" s="111"/>
      <c r="Q17" s="111"/>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row>
    <row r="18" spans="1:42">
      <c r="A18" s="102" t="s">
        <v>139</v>
      </c>
      <c r="B18" s="232">
        <f t="shared" ref="B18:D18" si="6">SUM(B7:B17)</f>
        <v>1253757</v>
      </c>
      <c r="C18" s="232">
        <f t="shared" ref="C18:M18" si="7">SUM(C7:C17)</f>
        <v>1322319</v>
      </c>
      <c r="D18" s="232">
        <f t="shared" si="6"/>
        <v>1249120</v>
      </c>
      <c r="E18" s="232">
        <f t="shared" si="7"/>
        <v>1514</v>
      </c>
      <c r="F18" s="232">
        <f t="shared" si="7"/>
        <v>67092</v>
      </c>
      <c r="G18" s="232">
        <f t="shared" si="7"/>
        <v>68606</v>
      </c>
      <c r="H18" s="232">
        <f t="shared" si="7"/>
        <v>1317682</v>
      </c>
      <c r="I18" s="232">
        <f t="shared" si="7"/>
        <v>4637</v>
      </c>
      <c r="J18" s="232">
        <f t="shared" si="7"/>
        <v>4637</v>
      </c>
      <c r="K18" s="232">
        <f t="shared" si="7"/>
        <v>78942</v>
      </c>
      <c r="L18" s="232">
        <f t="shared" si="7"/>
        <v>19279</v>
      </c>
      <c r="M18" s="232">
        <f t="shared" si="7"/>
        <v>52629</v>
      </c>
      <c r="N18" s="232">
        <f>SUM(N7:N17)</f>
        <v>112292</v>
      </c>
      <c r="O18" s="232">
        <f>SUM(O7:O17)</f>
        <v>87885</v>
      </c>
      <c r="P18" s="232"/>
      <c r="Q18" s="232"/>
    </row>
    <row r="19" spans="1:42">
      <c r="A19" s="98" t="s">
        <v>140</v>
      </c>
      <c r="B19" s="111">
        <v>143</v>
      </c>
      <c r="C19" s="111">
        <v>146</v>
      </c>
      <c r="D19" s="111">
        <v>143</v>
      </c>
      <c r="E19" s="232">
        <v>3</v>
      </c>
      <c r="F19" s="111">
        <f t="shared" si="0"/>
        <v>0</v>
      </c>
      <c r="G19" s="111">
        <f t="shared" si="1"/>
        <v>3</v>
      </c>
      <c r="H19" s="111">
        <f t="shared" si="2"/>
        <v>146</v>
      </c>
      <c r="I19" s="111">
        <v>0</v>
      </c>
      <c r="J19" s="111">
        <f t="shared" si="3"/>
        <v>0</v>
      </c>
      <c r="K19" s="111">
        <v>0</v>
      </c>
      <c r="L19" s="111">
        <v>0</v>
      </c>
      <c r="M19" s="111">
        <v>0</v>
      </c>
      <c r="N19" s="111">
        <f t="shared" si="4"/>
        <v>0</v>
      </c>
      <c r="O19" s="111">
        <f t="shared" si="5"/>
        <v>3</v>
      </c>
      <c r="P19" s="111"/>
      <c r="Q19" s="265"/>
    </row>
    <row r="20" spans="1:42">
      <c r="A20" s="98" t="s">
        <v>141</v>
      </c>
      <c r="B20" s="111"/>
      <c r="C20" s="111"/>
      <c r="D20" s="111">
        <v>0</v>
      </c>
      <c r="E20" s="266">
        <v>0</v>
      </c>
      <c r="F20" s="266"/>
      <c r="G20" s="111">
        <f t="shared" si="1"/>
        <v>0</v>
      </c>
      <c r="H20" s="111">
        <f t="shared" si="2"/>
        <v>0</v>
      </c>
      <c r="I20" s="111">
        <v>0</v>
      </c>
      <c r="J20" s="111">
        <f t="shared" si="3"/>
        <v>0</v>
      </c>
      <c r="K20" s="266">
        <v>0</v>
      </c>
      <c r="L20" s="111">
        <v>0</v>
      </c>
      <c r="M20" s="111">
        <v>0</v>
      </c>
      <c r="N20" s="111">
        <f t="shared" si="4"/>
        <v>0</v>
      </c>
      <c r="O20" s="111">
        <f t="shared" si="5"/>
        <v>0</v>
      </c>
      <c r="P20" s="111"/>
      <c r="Q20" s="111"/>
    </row>
    <row r="21" spans="1:42">
      <c r="A21" s="98" t="s">
        <v>142</v>
      </c>
      <c r="B21" s="111">
        <v>52</v>
      </c>
      <c r="C21" s="111">
        <v>56</v>
      </c>
      <c r="D21" s="111">
        <v>52</v>
      </c>
      <c r="E21" s="232">
        <v>4</v>
      </c>
      <c r="F21" s="111">
        <f t="shared" si="0"/>
        <v>0</v>
      </c>
      <c r="G21" s="111">
        <f t="shared" si="1"/>
        <v>4</v>
      </c>
      <c r="H21" s="111">
        <f t="shared" si="2"/>
        <v>56</v>
      </c>
      <c r="I21" s="111">
        <v>0</v>
      </c>
      <c r="J21" s="111">
        <f t="shared" si="3"/>
        <v>0</v>
      </c>
      <c r="K21" s="111">
        <v>0</v>
      </c>
      <c r="L21" s="111">
        <v>0</v>
      </c>
      <c r="M21" s="111">
        <v>0</v>
      </c>
      <c r="N21" s="111">
        <f t="shared" si="4"/>
        <v>0</v>
      </c>
      <c r="O21" s="111">
        <f t="shared" si="5"/>
        <v>4</v>
      </c>
      <c r="P21" s="111"/>
      <c r="Q21" s="265"/>
    </row>
    <row r="22" spans="1:42">
      <c r="A22" s="98" t="s">
        <v>143</v>
      </c>
      <c r="B22" s="111">
        <v>12</v>
      </c>
      <c r="C22" s="111">
        <v>14</v>
      </c>
      <c r="D22" s="111">
        <v>12</v>
      </c>
      <c r="E22" s="111">
        <v>2</v>
      </c>
      <c r="F22" s="111"/>
      <c r="G22" s="111">
        <f t="shared" si="1"/>
        <v>2</v>
      </c>
      <c r="H22" s="111">
        <f t="shared" si="2"/>
        <v>14</v>
      </c>
      <c r="I22" s="111">
        <v>0</v>
      </c>
      <c r="J22" s="111">
        <f t="shared" si="3"/>
        <v>0</v>
      </c>
      <c r="K22" s="111">
        <v>0</v>
      </c>
      <c r="L22" s="111">
        <v>0</v>
      </c>
      <c r="M22" s="111">
        <v>0</v>
      </c>
      <c r="N22" s="111">
        <f t="shared" si="4"/>
        <v>0</v>
      </c>
      <c r="O22" s="111">
        <f t="shared" si="5"/>
        <v>2</v>
      </c>
      <c r="P22" s="111"/>
      <c r="Q22" s="111"/>
    </row>
    <row r="23" spans="1:42">
      <c r="A23" s="98" t="s">
        <v>144</v>
      </c>
      <c r="B23" s="111">
        <v>16</v>
      </c>
      <c r="C23" s="111">
        <v>16</v>
      </c>
      <c r="D23" s="111">
        <v>16</v>
      </c>
      <c r="E23" s="111">
        <v>0</v>
      </c>
      <c r="F23" s="111"/>
      <c r="G23" s="111">
        <f t="shared" si="1"/>
        <v>0</v>
      </c>
      <c r="H23" s="111">
        <f t="shared" si="2"/>
        <v>16</v>
      </c>
      <c r="I23" s="111">
        <v>0</v>
      </c>
      <c r="J23" s="111">
        <f t="shared" si="3"/>
        <v>0</v>
      </c>
      <c r="K23" s="111">
        <v>0</v>
      </c>
      <c r="L23" s="111">
        <v>0</v>
      </c>
      <c r="M23" s="111">
        <v>0</v>
      </c>
      <c r="N23" s="111">
        <f t="shared" si="4"/>
        <v>0</v>
      </c>
      <c r="O23" s="111">
        <f t="shared" si="5"/>
        <v>0</v>
      </c>
      <c r="P23" s="111"/>
      <c r="Q23" s="111"/>
    </row>
    <row r="24" spans="1:42">
      <c r="A24" s="98" t="s">
        <v>145</v>
      </c>
      <c r="B24" s="111">
        <v>31</v>
      </c>
      <c r="C24" s="111">
        <v>33</v>
      </c>
      <c r="D24" s="111">
        <v>31</v>
      </c>
      <c r="E24" s="111">
        <v>2</v>
      </c>
      <c r="F24" s="111">
        <f t="shared" ref="F24" si="8">C24-B24-E24</f>
        <v>0</v>
      </c>
      <c r="G24" s="111">
        <f t="shared" si="1"/>
        <v>2</v>
      </c>
      <c r="H24" s="111">
        <f t="shared" si="2"/>
        <v>33</v>
      </c>
      <c r="I24" s="111">
        <v>0</v>
      </c>
      <c r="J24" s="111">
        <f t="shared" si="3"/>
        <v>0</v>
      </c>
      <c r="K24" s="111">
        <v>0</v>
      </c>
      <c r="L24" s="111">
        <v>0</v>
      </c>
      <c r="M24" s="111">
        <v>0</v>
      </c>
      <c r="N24" s="111">
        <f t="shared" si="4"/>
        <v>0</v>
      </c>
      <c r="O24" s="111">
        <f t="shared" si="5"/>
        <v>2</v>
      </c>
      <c r="P24" s="111"/>
      <c r="Q24" s="111"/>
    </row>
    <row r="25" spans="1:42">
      <c r="A25" s="98" t="s">
        <v>668</v>
      </c>
      <c r="B25" s="111">
        <v>4</v>
      </c>
      <c r="C25" s="111">
        <v>4</v>
      </c>
      <c r="D25" s="111">
        <v>4</v>
      </c>
      <c r="E25" s="111">
        <v>0</v>
      </c>
      <c r="F25" s="111"/>
      <c r="G25" s="111">
        <f t="shared" si="1"/>
        <v>0</v>
      </c>
      <c r="H25" s="111">
        <v>4</v>
      </c>
      <c r="I25" s="111">
        <v>0</v>
      </c>
      <c r="J25" s="111">
        <f t="shared" si="3"/>
        <v>0</v>
      </c>
      <c r="K25" s="111">
        <v>0</v>
      </c>
      <c r="L25" s="111">
        <v>0</v>
      </c>
      <c r="M25" s="111">
        <v>0</v>
      </c>
      <c r="N25" s="111">
        <f t="shared" si="4"/>
        <v>0</v>
      </c>
      <c r="O25" s="111">
        <f t="shared" si="5"/>
        <v>0</v>
      </c>
      <c r="P25" s="111"/>
      <c r="Q25" s="111"/>
    </row>
    <row r="26" spans="1:42">
      <c r="A26" s="98" t="s">
        <v>669</v>
      </c>
      <c r="B26" s="111">
        <v>2</v>
      </c>
      <c r="C26" s="111">
        <v>2</v>
      </c>
      <c r="D26" s="111">
        <v>2</v>
      </c>
      <c r="E26" s="111">
        <v>0</v>
      </c>
      <c r="F26" s="111"/>
      <c r="G26" s="111">
        <f t="shared" si="1"/>
        <v>0</v>
      </c>
      <c r="H26" s="111">
        <f t="shared" si="2"/>
        <v>2</v>
      </c>
      <c r="I26" s="111">
        <v>0</v>
      </c>
      <c r="J26" s="111">
        <f t="shared" si="3"/>
        <v>0</v>
      </c>
      <c r="K26" s="111">
        <v>0</v>
      </c>
      <c r="L26" s="111">
        <v>0</v>
      </c>
      <c r="M26" s="111">
        <v>0</v>
      </c>
      <c r="N26" s="111">
        <f t="shared" si="4"/>
        <v>0</v>
      </c>
      <c r="O26" s="111">
        <f t="shared" si="5"/>
        <v>0</v>
      </c>
      <c r="P26" s="111"/>
      <c r="Q26" s="111"/>
    </row>
    <row r="27" spans="1:42">
      <c r="A27" s="102" t="s">
        <v>146</v>
      </c>
      <c r="B27" s="232">
        <f t="shared" ref="B27:D27" si="9">SUM(B19:B26)</f>
        <v>260</v>
      </c>
      <c r="C27" s="232">
        <f t="shared" ref="C27:O27" si="10">SUM(C19:C26)</f>
        <v>271</v>
      </c>
      <c r="D27" s="232">
        <f t="shared" si="9"/>
        <v>260</v>
      </c>
      <c r="E27" s="232">
        <f t="shared" si="10"/>
        <v>11</v>
      </c>
      <c r="F27" s="232">
        <f t="shared" si="10"/>
        <v>0</v>
      </c>
      <c r="G27" s="232">
        <f t="shared" si="10"/>
        <v>11</v>
      </c>
      <c r="H27" s="232">
        <f t="shared" si="10"/>
        <v>271</v>
      </c>
      <c r="I27" s="232">
        <f t="shared" si="10"/>
        <v>0</v>
      </c>
      <c r="J27" s="232">
        <f t="shared" si="10"/>
        <v>0</v>
      </c>
      <c r="K27" s="232">
        <f t="shared" si="10"/>
        <v>0</v>
      </c>
      <c r="L27" s="232">
        <f t="shared" si="10"/>
        <v>0</v>
      </c>
      <c r="M27" s="232">
        <f t="shared" si="10"/>
        <v>0</v>
      </c>
      <c r="N27" s="232">
        <f t="shared" si="10"/>
        <v>0</v>
      </c>
      <c r="O27" s="232">
        <f t="shared" si="10"/>
        <v>11</v>
      </c>
      <c r="P27" s="232"/>
      <c r="Q27" s="232"/>
    </row>
    <row r="28" spans="1:42">
      <c r="A28" s="98" t="s">
        <v>147</v>
      </c>
      <c r="B28" s="111"/>
      <c r="C28" s="111"/>
      <c r="D28" s="232"/>
      <c r="E28" s="232"/>
      <c r="F28" s="232"/>
      <c r="G28" s="111"/>
      <c r="H28" s="111"/>
      <c r="I28" s="111"/>
      <c r="J28" s="111"/>
      <c r="K28" s="111"/>
      <c r="L28" s="111"/>
      <c r="M28" s="111"/>
      <c r="N28" s="111"/>
      <c r="O28" s="111"/>
      <c r="P28" s="111"/>
      <c r="Q28" s="111"/>
    </row>
    <row r="29" spans="1:42">
      <c r="A29" s="98" t="s">
        <v>148</v>
      </c>
      <c r="B29" s="111">
        <v>1</v>
      </c>
      <c r="C29" s="111">
        <v>1</v>
      </c>
      <c r="D29" s="111">
        <v>1</v>
      </c>
      <c r="E29" s="111"/>
      <c r="F29" s="111"/>
      <c r="G29" s="111">
        <f t="shared" ref="G29:G32" si="11">E29+F29</f>
        <v>0</v>
      </c>
      <c r="H29" s="111">
        <f t="shared" ref="H29:H32" si="12">D29+G29</f>
        <v>1</v>
      </c>
      <c r="I29" s="111">
        <v>0</v>
      </c>
      <c r="J29" s="111">
        <f t="shared" ref="J29:J32" si="13">C29-H29</f>
        <v>0</v>
      </c>
      <c r="K29" s="111">
        <v>0</v>
      </c>
      <c r="L29" s="111">
        <v>0</v>
      </c>
      <c r="M29" s="111">
        <v>0</v>
      </c>
      <c r="N29" s="111">
        <f t="shared" ref="N29:N33" si="14">K29-L29+M29</f>
        <v>0</v>
      </c>
      <c r="O29" s="111">
        <f t="shared" ref="O29:O32" si="15">G29+L29</f>
        <v>0</v>
      </c>
      <c r="P29" s="111"/>
      <c r="Q29" s="111"/>
    </row>
    <row r="30" spans="1:42">
      <c r="A30" s="98" t="s">
        <v>149</v>
      </c>
      <c r="B30" s="111">
        <v>8</v>
      </c>
      <c r="C30" s="111">
        <v>8</v>
      </c>
      <c r="D30" s="111">
        <v>8</v>
      </c>
      <c r="E30" s="111"/>
      <c r="F30" s="111"/>
      <c r="G30" s="111">
        <f t="shared" si="11"/>
        <v>0</v>
      </c>
      <c r="H30" s="111">
        <f t="shared" si="12"/>
        <v>8</v>
      </c>
      <c r="I30" s="111">
        <v>0</v>
      </c>
      <c r="J30" s="111">
        <f t="shared" si="13"/>
        <v>0</v>
      </c>
      <c r="K30" s="111">
        <v>0</v>
      </c>
      <c r="L30" s="111">
        <v>0</v>
      </c>
      <c r="M30" s="111">
        <v>0</v>
      </c>
      <c r="N30" s="111">
        <f t="shared" si="14"/>
        <v>0</v>
      </c>
      <c r="O30" s="111">
        <f t="shared" si="15"/>
        <v>0</v>
      </c>
      <c r="P30" s="111"/>
      <c r="Q30" s="111"/>
    </row>
    <row r="31" spans="1:42">
      <c r="A31" s="98" t="s">
        <v>150</v>
      </c>
      <c r="B31" s="111">
        <v>3</v>
      </c>
      <c r="C31" s="111">
        <v>3</v>
      </c>
      <c r="D31" s="111">
        <v>3</v>
      </c>
      <c r="E31" s="111"/>
      <c r="F31" s="111"/>
      <c r="G31" s="111">
        <f t="shared" si="11"/>
        <v>0</v>
      </c>
      <c r="H31" s="111">
        <f t="shared" si="12"/>
        <v>3</v>
      </c>
      <c r="I31" s="111">
        <v>0</v>
      </c>
      <c r="J31" s="111">
        <f t="shared" si="13"/>
        <v>0</v>
      </c>
      <c r="K31" s="111">
        <v>0</v>
      </c>
      <c r="L31" s="111">
        <v>0</v>
      </c>
      <c r="M31" s="111">
        <v>0</v>
      </c>
      <c r="N31" s="111">
        <f t="shared" si="14"/>
        <v>0</v>
      </c>
      <c r="O31" s="111">
        <f t="shared" si="15"/>
        <v>0</v>
      </c>
      <c r="P31" s="111"/>
      <c r="Q31" s="111"/>
    </row>
    <row r="32" spans="1:42">
      <c r="A32" s="98" t="s">
        <v>670</v>
      </c>
      <c r="B32" s="111">
        <v>1</v>
      </c>
      <c r="C32" s="111">
        <v>1</v>
      </c>
      <c r="D32" s="111">
        <v>1</v>
      </c>
      <c r="E32" s="111">
        <v>0</v>
      </c>
      <c r="F32" s="111"/>
      <c r="G32" s="111">
        <f t="shared" si="11"/>
        <v>0</v>
      </c>
      <c r="H32" s="111">
        <f t="shared" si="12"/>
        <v>1</v>
      </c>
      <c r="I32" s="111">
        <v>0</v>
      </c>
      <c r="J32" s="111">
        <f t="shared" si="13"/>
        <v>0</v>
      </c>
      <c r="K32" s="111">
        <v>0</v>
      </c>
      <c r="L32" s="111">
        <v>0</v>
      </c>
      <c r="M32" s="111">
        <v>0</v>
      </c>
      <c r="N32" s="111">
        <f t="shared" si="14"/>
        <v>0</v>
      </c>
      <c r="O32" s="111">
        <f t="shared" si="15"/>
        <v>0</v>
      </c>
      <c r="P32" s="111"/>
      <c r="Q32" s="111"/>
    </row>
    <row r="33" spans="1:94">
      <c r="A33" s="102" t="s">
        <v>151</v>
      </c>
      <c r="B33" s="232">
        <f t="shared" ref="B33:D33" si="16">SUM(B29:B32)</f>
        <v>13</v>
      </c>
      <c r="C33" s="232">
        <f t="shared" ref="C33:M33" si="17">SUM(C29:C32)</f>
        <v>13</v>
      </c>
      <c r="D33" s="232">
        <f t="shared" si="16"/>
        <v>13</v>
      </c>
      <c r="E33" s="232">
        <f t="shared" si="17"/>
        <v>0</v>
      </c>
      <c r="F33" s="232">
        <f t="shared" si="17"/>
        <v>0</v>
      </c>
      <c r="G33" s="111">
        <f t="shared" si="17"/>
        <v>0</v>
      </c>
      <c r="H33" s="111">
        <f t="shared" si="17"/>
        <v>13</v>
      </c>
      <c r="I33" s="111">
        <f t="shared" ref="I33" si="18">SUM(I29:I32)</f>
        <v>0</v>
      </c>
      <c r="J33" s="111">
        <f t="shared" si="17"/>
        <v>0</v>
      </c>
      <c r="K33" s="111">
        <f t="shared" ref="K33" si="19">SUM(K29:K32)</f>
        <v>0</v>
      </c>
      <c r="L33" s="111">
        <f t="shared" si="17"/>
        <v>0</v>
      </c>
      <c r="M33" s="111">
        <f t="shared" si="17"/>
        <v>0</v>
      </c>
      <c r="N33" s="111">
        <f t="shared" si="14"/>
        <v>0</v>
      </c>
      <c r="O33" s="111">
        <f>SUM(O29:O32)</f>
        <v>0</v>
      </c>
      <c r="P33" s="111"/>
      <c r="Q33" s="111"/>
    </row>
    <row r="34" spans="1:94">
      <c r="A34" s="66" t="s">
        <v>694</v>
      </c>
      <c r="B34" s="232">
        <f t="shared" ref="B34:D34" si="20">B33+B27+B18</f>
        <v>1254030</v>
      </c>
      <c r="C34" s="232">
        <f t="shared" ref="C34:O34" si="21">C33+C27+C18</f>
        <v>1322603</v>
      </c>
      <c r="D34" s="232">
        <f t="shared" si="20"/>
        <v>1249393</v>
      </c>
      <c r="E34" s="232">
        <f t="shared" si="21"/>
        <v>1525</v>
      </c>
      <c r="F34" s="232">
        <f t="shared" si="21"/>
        <v>67092</v>
      </c>
      <c r="G34" s="232">
        <f t="shared" si="21"/>
        <v>68617</v>
      </c>
      <c r="H34" s="232">
        <f t="shared" si="21"/>
        <v>1317966</v>
      </c>
      <c r="I34" s="232">
        <f t="shared" ref="I34" si="22">I33+I27+I18</f>
        <v>4637</v>
      </c>
      <c r="J34" s="232">
        <f t="shared" si="21"/>
        <v>4637</v>
      </c>
      <c r="K34" s="232">
        <f t="shared" ref="K34" si="23">K33+K27+K18</f>
        <v>78942</v>
      </c>
      <c r="L34" s="232">
        <f t="shared" si="21"/>
        <v>19279</v>
      </c>
      <c r="M34" s="232">
        <f t="shared" si="21"/>
        <v>52629</v>
      </c>
      <c r="N34" s="232">
        <f t="shared" si="21"/>
        <v>112292</v>
      </c>
      <c r="O34" s="232">
        <f t="shared" si="21"/>
        <v>87896</v>
      </c>
      <c r="P34" s="111"/>
      <c r="Q34" s="111"/>
    </row>
    <row r="35" spans="1:94">
      <c r="A35" s="68"/>
      <c r="B35" s="68"/>
      <c r="C35" s="67"/>
      <c r="D35" s="67"/>
      <c r="E35" s="67"/>
      <c r="F35" s="67"/>
      <c r="G35" s="67"/>
      <c r="H35" s="67"/>
      <c r="I35" s="67"/>
      <c r="J35" s="67"/>
      <c r="K35" s="67"/>
      <c r="L35" s="67"/>
      <c r="M35" s="67"/>
      <c r="N35" s="67"/>
      <c r="O35" s="68"/>
      <c r="P35" s="67"/>
      <c r="Q35" s="67"/>
      <c r="R35" s="67"/>
      <c r="S35" s="67"/>
      <c r="T35" s="67"/>
      <c r="U35" s="67"/>
      <c r="V35" s="67"/>
      <c r="W35" s="67"/>
      <c r="X35" s="67"/>
      <c r="Y35" s="67"/>
      <c r="Z35" s="68"/>
      <c r="AA35" s="67"/>
      <c r="AB35" s="67"/>
      <c r="AC35" s="67"/>
      <c r="AD35" s="67"/>
      <c r="AE35" s="67"/>
      <c r="AF35" s="67"/>
      <c r="AG35" s="67"/>
      <c r="AH35" s="67"/>
      <c r="AI35" s="67"/>
      <c r="AJ35" s="67"/>
      <c r="AK35" s="68"/>
      <c r="AL35" s="67"/>
      <c r="AM35" s="67"/>
      <c r="AN35" s="67"/>
      <c r="AO35" s="67"/>
      <c r="AP35" s="67"/>
      <c r="AQ35" s="67"/>
      <c r="AR35" s="67"/>
      <c r="AS35" s="67"/>
      <c r="AT35" s="68"/>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row>
    <row r="36" spans="1:94">
      <c r="A36" s="68"/>
      <c r="B36" s="68"/>
      <c r="C36" s="67"/>
      <c r="D36" s="67"/>
      <c r="E36" s="67"/>
      <c r="F36" s="67"/>
      <c r="G36" s="67"/>
      <c r="H36" s="67"/>
      <c r="I36" s="67"/>
      <c r="J36" s="67"/>
      <c r="K36" s="67"/>
      <c r="L36" s="67"/>
      <c r="M36" s="67"/>
      <c r="N36" s="67"/>
      <c r="O36" s="68"/>
      <c r="P36" s="67"/>
      <c r="Q36" s="67"/>
      <c r="R36" s="67"/>
      <c r="S36" s="67"/>
      <c r="T36" s="67"/>
      <c r="U36" s="67"/>
      <c r="V36" s="67"/>
      <c r="W36" s="67"/>
      <c r="X36" s="67"/>
      <c r="Y36" s="67"/>
      <c r="Z36" s="68"/>
      <c r="AA36" s="67"/>
      <c r="AB36" s="67"/>
      <c r="AC36" s="67"/>
      <c r="AD36" s="67"/>
      <c r="AE36" s="67"/>
      <c r="AF36" s="67"/>
      <c r="AG36" s="67"/>
      <c r="AH36" s="67"/>
      <c r="AI36" s="67"/>
      <c r="AJ36" s="67"/>
      <c r="AK36" s="68"/>
      <c r="AL36" s="67"/>
      <c r="AM36" s="67"/>
      <c r="AN36" s="67"/>
      <c r="AO36" s="67"/>
      <c r="AP36" s="67"/>
      <c r="AQ36" s="67"/>
      <c r="AR36" s="67"/>
      <c r="AS36" s="67"/>
      <c r="AT36" s="68"/>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row>
    <row r="37" spans="1:94">
      <c r="A37" s="69"/>
      <c r="B37" s="69"/>
      <c r="C37" s="67"/>
      <c r="D37" s="70"/>
      <c r="E37" s="70"/>
      <c r="F37" s="70"/>
      <c r="G37" s="67"/>
      <c r="H37" s="67"/>
      <c r="I37" s="67"/>
      <c r="J37" s="67"/>
      <c r="K37" s="62"/>
      <c r="L37" s="67"/>
      <c r="M37" s="67"/>
      <c r="N37" s="71"/>
      <c r="O37" s="69"/>
      <c r="P37" s="67"/>
      <c r="Q37" s="70"/>
      <c r="R37" s="67"/>
      <c r="S37" s="67"/>
      <c r="T37" s="67"/>
      <c r="U37" s="67"/>
      <c r="V37" s="62"/>
      <c r="W37" s="67"/>
      <c r="X37" s="67"/>
      <c r="Y37" s="71"/>
      <c r="Z37" s="69"/>
      <c r="AA37" s="67"/>
      <c r="AB37" s="70"/>
      <c r="AC37" s="67"/>
      <c r="AD37" s="67"/>
      <c r="AE37" s="67"/>
      <c r="AF37" s="67"/>
      <c r="AG37" s="62"/>
      <c r="AH37" s="67"/>
      <c r="AI37" s="67"/>
      <c r="AJ37" s="71"/>
      <c r="AK37" s="69"/>
      <c r="AL37" s="67"/>
      <c r="AM37" s="70"/>
      <c r="AN37" s="67"/>
      <c r="AO37" s="67"/>
      <c r="AP37" s="67"/>
      <c r="AQ37" s="67"/>
      <c r="AR37" s="62"/>
      <c r="AS37" s="67"/>
      <c r="AT37" s="69"/>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row>
    <row r="38" spans="1:94">
      <c r="A38" s="68"/>
      <c r="B38" s="68"/>
      <c r="C38" s="67"/>
      <c r="D38" s="67"/>
      <c r="E38" s="67"/>
      <c r="F38" s="67"/>
      <c r="G38" s="67"/>
      <c r="H38" s="70"/>
      <c r="I38" s="67"/>
      <c r="J38" s="70"/>
      <c r="K38" s="62"/>
      <c r="L38" s="67"/>
      <c r="M38" s="67"/>
      <c r="N38" s="67"/>
      <c r="O38" s="68"/>
      <c r="P38" s="67"/>
      <c r="Q38" s="67"/>
      <c r="R38" s="67"/>
      <c r="S38" s="70"/>
      <c r="T38" s="67"/>
      <c r="U38" s="70"/>
      <c r="V38" s="62"/>
      <c r="W38" s="67"/>
      <c r="X38" s="67"/>
      <c r="Y38" s="67"/>
      <c r="Z38" s="68"/>
      <c r="AA38" s="67"/>
      <c r="AB38" s="67"/>
      <c r="AC38" s="67"/>
      <c r="AD38" s="70"/>
      <c r="AE38" s="67"/>
      <c r="AF38" s="70"/>
      <c r="AG38" s="62"/>
      <c r="AH38" s="67"/>
      <c r="AI38" s="67"/>
      <c r="AJ38" s="67"/>
      <c r="AK38" s="68"/>
      <c r="AL38" s="67"/>
      <c r="AM38" s="67"/>
      <c r="AN38" s="67"/>
      <c r="AO38" s="70"/>
      <c r="AP38" s="67"/>
      <c r="AQ38" s="70"/>
      <c r="AR38" s="62"/>
      <c r="AS38" s="67"/>
      <c r="AT38" s="68"/>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row>
    <row r="39" spans="1:94">
      <c r="A39" s="68"/>
      <c r="B39" s="68"/>
      <c r="C39" s="67"/>
      <c r="D39" s="62"/>
      <c r="E39" s="62"/>
      <c r="F39" s="62"/>
      <c r="G39" s="67"/>
      <c r="H39" s="67"/>
      <c r="I39" s="70"/>
      <c r="J39" s="67"/>
      <c r="K39" s="62"/>
      <c r="L39" s="67"/>
      <c r="M39" s="67"/>
      <c r="N39" s="62"/>
      <c r="O39" s="68"/>
      <c r="P39" s="67"/>
      <c r="Q39" s="62"/>
      <c r="R39" s="67"/>
      <c r="S39" s="67"/>
      <c r="T39" s="70"/>
      <c r="U39" s="67"/>
      <c r="V39" s="62"/>
      <c r="W39" s="67"/>
      <c r="X39" s="67"/>
      <c r="Y39" s="62"/>
      <c r="Z39" s="68"/>
      <c r="AA39" s="67"/>
      <c r="AB39" s="62"/>
      <c r="AC39" s="67"/>
      <c r="AD39" s="67"/>
      <c r="AE39" s="70"/>
      <c r="AF39" s="67"/>
      <c r="AG39" s="62"/>
      <c r="AH39" s="67"/>
      <c r="AI39" s="67"/>
      <c r="AJ39" s="62"/>
      <c r="AK39" s="68"/>
      <c r="AL39" s="67"/>
      <c r="AM39" s="62"/>
      <c r="AN39" s="67"/>
      <c r="AO39" s="67"/>
      <c r="AP39" s="70"/>
      <c r="AQ39" s="67"/>
      <c r="AR39" s="62"/>
      <c r="AS39" s="67"/>
      <c r="AT39" s="68"/>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row>
    <row r="40" spans="1:94">
      <c r="A40" s="68"/>
      <c r="B40" s="68"/>
      <c r="C40" s="71"/>
      <c r="D40" s="67"/>
      <c r="E40" s="67"/>
      <c r="F40" s="67"/>
      <c r="G40" s="67"/>
      <c r="H40" s="67"/>
      <c r="I40" s="67"/>
      <c r="J40" s="67"/>
      <c r="K40" s="70"/>
      <c r="L40" s="67"/>
      <c r="M40" s="67"/>
      <c r="N40" s="70"/>
      <c r="O40" s="68"/>
      <c r="P40" s="71"/>
      <c r="Q40" s="67"/>
      <c r="R40" s="67"/>
      <c r="S40" s="67"/>
      <c r="T40" s="67"/>
      <c r="U40" s="67"/>
      <c r="V40" s="70"/>
      <c r="W40" s="67"/>
      <c r="X40" s="67"/>
      <c r="Y40" s="70"/>
      <c r="Z40" s="68"/>
      <c r="AA40" s="71"/>
      <c r="AB40" s="67"/>
      <c r="AC40" s="67"/>
      <c r="AD40" s="67"/>
      <c r="AE40" s="67"/>
      <c r="AF40" s="67"/>
      <c r="AG40" s="70"/>
      <c r="AH40" s="67"/>
      <c r="AI40" s="67"/>
      <c r="AJ40" s="70"/>
      <c r="AK40" s="68"/>
      <c r="AL40" s="71"/>
      <c r="AM40" s="67"/>
      <c r="AN40" s="67"/>
      <c r="AO40" s="67"/>
      <c r="AP40" s="67"/>
      <c r="AQ40" s="67"/>
      <c r="AR40" s="70"/>
      <c r="AS40" s="67"/>
      <c r="AT40" s="68"/>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row>
    <row r="41" spans="1:94">
      <c r="A41" s="72"/>
      <c r="B41" s="72"/>
      <c r="C41" s="67"/>
      <c r="D41" s="67"/>
      <c r="E41" s="67"/>
      <c r="F41" s="67"/>
      <c r="G41" s="67"/>
      <c r="H41" s="67"/>
      <c r="I41" s="67"/>
      <c r="J41" s="67"/>
      <c r="K41" s="67"/>
      <c r="L41" s="67"/>
      <c r="M41" s="67"/>
      <c r="N41" s="67"/>
      <c r="O41" s="72"/>
      <c r="P41" s="67"/>
      <c r="Q41" s="67"/>
      <c r="R41" s="67"/>
      <c r="S41" s="67"/>
      <c r="T41" s="67"/>
      <c r="U41" s="67"/>
      <c r="V41" s="67"/>
      <c r="W41" s="67"/>
      <c r="X41" s="67"/>
      <c r="Y41" s="67"/>
      <c r="Z41" s="72"/>
      <c r="AA41" s="67"/>
      <c r="AB41" s="67"/>
      <c r="AC41" s="67"/>
      <c r="AD41" s="67"/>
      <c r="AE41" s="67"/>
      <c r="AF41" s="67"/>
      <c r="AG41" s="67"/>
      <c r="AH41" s="67"/>
      <c r="AI41" s="67"/>
      <c r="AJ41" s="67"/>
      <c r="AK41" s="72"/>
      <c r="AL41" s="67"/>
      <c r="AM41" s="67"/>
      <c r="AN41" s="67"/>
      <c r="AO41" s="67"/>
      <c r="AP41" s="67"/>
      <c r="AQ41" s="67"/>
      <c r="AR41" s="67"/>
      <c r="AS41" s="67"/>
      <c r="AT41" s="72"/>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row>
    <row r="42" spans="1:94">
      <c r="A42" s="68"/>
      <c r="B42" s="68"/>
      <c r="C42" s="67"/>
      <c r="D42" s="67"/>
      <c r="E42" s="67"/>
      <c r="F42" s="67"/>
      <c r="G42" s="67"/>
      <c r="H42" s="67"/>
      <c r="I42" s="67"/>
      <c r="J42" s="70"/>
      <c r="K42" s="67"/>
      <c r="L42" s="67"/>
      <c r="M42" s="67"/>
      <c r="N42" s="67"/>
      <c r="O42" s="68"/>
      <c r="P42" s="67"/>
      <c r="Q42" s="67"/>
      <c r="R42" s="67"/>
      <c r="S42" s="67"/>
      <c r="T42" s="67"/>
      <c r="U42" s="70"/>
      <c r="V42" s="67"/>
      <c r="W42" s="67"/>
      <c r="X42" s="67"/>
      <c r="Y42" s="67"/>
      <c r="Z42" s="68"/>
      <c r="AA42" s="67"/>
      <c r="AB42" s="67"/>
      <c r="AC42" s="67"/>
      <c r="AD42" s="67"/>
      <c r="AE42" s="67"/>
      <c r="AF42" s="70"/>
      <c r="AG42" s="67"/>
      <c r="AH42" s="67"/>
      <c r="AI42" s="67"/>
      <c r="AJ42" s="67"/>
      <c r="AK42" s="68"/>
      <c r="AL42" s="67"/>
      <c r="AM42" s="67"/>
      <c r="AN42" s="67"/>
      <c r="AO42" s="67"/>
      <c r="AP42" s="67"/>
      <c r="AQ42" s="70"/>
      <c r="AR42" s="67"/>
      <c r="AS42" s="67"/>
      <c r="AT42" s="68"/>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row>
    <row r="43" spans="1:94">
      <c r="A43" s="68"/>
      <c r="B43" s="68"/>
      <c r="C43" s="67"/>
      <c r="D43" s="67"/>
      <c r="E43" s="67"/>
      <c r="F43" s="67"/>
      <c r="G43" s="67"/>
      <c r="H43" s="67"/>
      <c r="I43" s="67"/>
      <c r="J43" s="70"/>
      <c r="K43" s="67"/>
      <c r="L43" s="67"/>
      <c r="M43" s="67"/>
      <c r="N43" s="67"/>
      <c r="O43" s="68"/>
      <c r="P43" s="67"/>
      <c r="Q43" s="67"/>
      <c r="R43" s="67"/>
      <c r="S43" s="67"/>
      <c r="T43" s="67"/>
      <c r="U43" s="70"/>
      <c r="V43" s="67"/>
      <c r="W43" s="67"/>
      <c r="X43" s="67"/>
      <c r="Y43" s="67"/>
      <c r="Z43" s="68"/>
      <c r="AA43" s="67"/>
      <c r="AB43" s="67"/>
      <c r="AC43" s="67"/>
      <c r="AD43" s="67"/>
      <c r="AE43" s="67"/>
      <c r="AF43" s="70"/>
      <c r="AG43" s="67"/>
      <c r="AH43" s="67"/>
      <c r="AI43" s="67"/>
      <c r="AJ43" s="67"/>
      <c r="AK43" s="68"/>
      <c r="AL43" s="67"/>
      <c r="AM43" s="67"/>
      <c r="AN43" s="67"/>
      <c r="AO43" s="67"/>
      <c r="AP43" s="67"/>
      <c r="AQ43" s="70"/>
      <c r="AR43" s="67"/>
      <c r="AS43" s="67"/>
      <c r="AT43" s="68"/>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row>
    <row r="44" spans="1:94">
      <c r="A44" s="68"/>
      <c r="B44" s="68"/>
      <c r="C44" s="67"/>
      <c r="D44" s="70"/>
      <c r="E44" s="70"/>
      <c r="F44" s="70"/>
      <c r="G44" s="67"/>
      <c r="H44" s="73"/>
      <c r="I44" s="67"/>
      <c r="J44" s="73"/>
      <c r="K44" s="70"/>
      <c r="L44" s="67"/>
      <c r="M44" s="67"/>
      <c r="N44" s="67"/>
      <c r="O44" s="68"/>
      <c r="P44" s="67"/>
      <c r="Q44" s="70"/>
      <c r="R44" s="67"/>
      <c r="S44" s="73"/>
      <c r="T44" s="67"/>
      <c r="U44" s="73"/>
      <c r="V44" s="70"/>
      <c r="W44" s="67"/>
      <c r="X44" s="67"/>
      <c r="Y44" s="67"/>
      <c r="Z44" s="68"/>
      <c r="AA44" s="67"/>
      <c r="AB44" s="70"/>
      <c r="AC44" s="67"/>
      <c r="AD44" s="73"/>
      <c r="AE44" s="67"/>
      <c r="AF44" s="73"/>
      <c r="AG44" s="70"/>
      <c r="AH44" s="67"/>
      <c r="AI44" s="67"/>
      <c r="AJ44" s="67"/>
      <c r="AK44" s="68"/>
      <c r="AL44" s="67"/>
      <c r="AM44" s="70"/>
      <c r="AN44" s="67"/>
      <c r="AO44" s="73"/>
      <c r="AP44" s="67"/>
      <c r="AQ44" s="73"/>
      <c r="AR44" s="70"/>
      <c r="AS44" s="67"/>
      <c r="AT44" s="68"/>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row>
    <row r="45" spans="1:94">
      <c r="A45" s="68"/>
      <c r="B45" s="68"/>
      <c r="C45" s="67"/>
      <c r="D45" s="70"/>
      <c r="E45" s="70"/>
      <c r="F45" s="70"/>
      <c r="G45" s="67"/>
      <c r="H45" s="70"/>
      <c r="I45" s="70"/>
      <c r="J45" s="73"/>
      <c r="K45" s="70"/>
      <c r="L45" s="67"/>
      <c r="M45" s="67"/>
      <c r="N45" s="67"/>
      <c r="O45" s="68"/>
      <c r="P45" s="67"/>
      <c r="Q45" s="70"/>
      <c r="R45" s="67"/>
      <c r="S45" s="70"/>
      <c r="T45" s="70"/>
      <c r="U45" s="73"/>
      <c r="V45" s="70"/>
      <c r="W45" s="67"/>
      <c r="X45" s="67"/>
      <c r="Y45" s="67"/>
      <c r="Z45" s="68"/>
      <c r="AA45" s="67"/>
      <c r="AB45" s="70"/>
      <c r="AC45" s="67"/>
      <c r="AD45" s="70"/>
      <c r="AE45" s="70"/>
      <c r="AF45" s="73"/>
      <c r="AG45" s="70"/>
      <c r="AH45" s="67"/>
      <c r="AI45" s="67"/>
      <c r="AJ45" s="67"/>
      <c r="AK45" s="68"/>
      <c r="AL45" s="67"/>
      <c r="AM45" s="70"/>
      <c r="AN45" s="67"/>
      <c r="AO45" s="70"/>
      <c r="AP45" s="70"/>
      <c r="AQ45" s="73"/>
      <c r="AR45" s="70"/>
      <c r="AS45" s="67"/>
      <c r="AT45" s="68"/>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row>
    <row r="46" spans="1:94">
      <c r="A46" s="68"/>
      <c r="B46" s="68"/>
      <c r="C46" s="67"/>
      <c r="D46" s="70"/>
      <c r="E46" s="70"/>
      <c r="F46" s="70"/>
      <c r="G46" s="67"/>
      <c r="H46" s="67"/>
      <c r="I46" s="70"/>
      <c r="J46" s="67"/>
      <c r="K46" s="70"/>
      <c r="L46" s="67"/>
      <c r="M46" s="67"/>
      <c r="N46" s="67"/>
      <c r="O46" s="68"/>
      <c r="P46" s="67"/>
      <c r="Q46" s="70"/>
      <c r="R46" s="67"/>
      <c r="S46" s="67"/>
      <c r="T46" s="70"/>
      <c r="U46" s="67"/>
      <c r="V46" s="70"/>
      <c r="W46" s="67"/>
      <c r="X46" s="67"/>
      <c r="Y46" s="67"/>
      <c r="Z46" s="68"/>
      <c r="AA46" s="67"/>
      <c r="AB46" s="70"/>
      <c r="AC46" s="67"/>
      <c r="AD46" s="67"/>
      <c r="AE46" s="70"/>
      <c r="AF46" s="67"/>
      <c r="AG46" s="70"/>
      <c r="AH46" s="67"/>
      <c r="AI46" s="67"/>
      <c r="AJ46" s="67"/>
      <c r="AK46" s="68"/>
      <c r="AL46" s="67"/>
      <c r="AM46" s="70"/>
      <c r="AN46" s="67"/>
      <c r="AO46" s="67"/>
      <c r="AP46" s="70"/>
      <c r="AQ46" s="67"/>
      <c r="AR46" s="70"/>
      <c r="AS46" s="67"/>
      <c r="AT46" s="68"/>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row>
    <row r="47" spans="1:94">
      <c r="A47" s="68"/>
      <c r="B47" s="68"/>
      <c r="C47" s="67"/>
      <c r="D47" s="70"/>
      <c r="E47" s="70"/>
      <c r="F47" s="70"/>
      <c r="G47" s="67"/>
      <c r="H47" s="67"/>
      <c r="I47" s="70"/>
      <c r="J47" s="67"/>
      <c r="K47" s="70"/>
      <c r="L47" s="67"/>
      <c r="M47" s="67"/>
      <c r="N47" s="67"/>
      <c r="O47" s="68"/>
      <c r="P47" s="67"/>
      <c r="Q47" s="70"/>
      <c r="R47" s="67"/>
      <c r="S47" s="67"/>
      <c r="T47" s="70"/>
      <c r="U47" s="67"/>
      <c r="V47" s="70"/>
      <c r="W47" s="67"/>
      <c r="X47" s="67"/>
      <c r="Y47" s="67"/>
      <c r="Z47" s="68"/>
      <c r="AA47" s="67"/>
      <c r="AB47" s="70"/>
      <c r="AC47" s="67"/>
      <c r="AD47" s="67"/>
      <c r="AE47" s="70"/>
      <c r="AF47" s="67"/>
      <c r="AG47" s="70"/>
      <c r="AH47" s="67"/>
      <c r="AI47" s="67"/>
      <c r="AJ47" s="67"/>
      <c r="AK47" s="68"/>
      <c r="AL47" s="67"/>
      <c r="AM47" s="70"/>
      <c r="AN47" s="67"/>
      <c r="AO47" s="67"/>
      <c r="AP47" s="70"/>
      <c r="AQ47" s="67"/>
      <c r="AR47" s="70"/>
      <c r="AS47" s="67"/>
      <c r="AT47" s="68"/>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row>
    <row r="48" spans="1:94">
      <c r="A48" s="74"/>
      <c r="B48" s="74"/>
      <c r="C48" s="67"/>
      <c r="D48" s="67"/>
      <c r="E48" s="67"/>
      <c r="F48" s="67"/>
      <c r="G48" s="67"/>
      <c r="H48" s="70"/>
      <c r="I48" s="67"/>
      <c r="J48" s="67"/>
      <c r="K48" s="67"/>
      <c r="L48" s="67"/>
      <c r="M48" s="67"/>
      <c r="N48" s="67"/>
      <c r="O48" s="74"/>
      <c r="P48" s="67"/>
      <c r="Q48" s="67"/>
      <c r="R48" s="67"/>
      <c r="S48" s="70"/>
      <c r="T48" s="67"/>
      <c r="U48" s="67"/>
      <c r="V48" s="67"/>
      <c r="W48" s="67"/>
      <c r="X48" s="67"/>
      <c r="Y48" s="67"/>
      <c r="Z48" s="74"/>
      <c r="AA48" s="67"/>
      <c r="AB48" s="67"/>
      <c r="AC48" s="67"/>
      <c r="AD48" s="70"/>
      <c r="AE48" s="67"/>
      <c r="AF48" s="67"/>
      <c r="AG48" s="67"/>
      <c r="AH48" s="67"/>
      <c r="AI48" s="67"/>
      <c r="AJ48" s="67"/>
      <c r="AK48" s="74"/>
      <c r="AL48" s="67"/>
      <c r="AM48" s="67"/>
      <c r="AN48" s="67"/>
      <c r="AO48" s="70"/>
      <c r="AP48" s="67"/>
      <c r="AQ48" s="67"/>
      <c r="AR48" s="67"/>
      <c r="AS48" s="67"/>
      <c r="AT48" s="74"/>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row>
    <row r="49" spans="1:94">
      <c r="A49" s="74"/>
      <c r="B49" s="74"/>
      <c r="C49" s="67"/>
      <c r="D49" s="67"/>
      <c r="E49" s="67"/>
      <c r="F49" s="67"/>
      <c r="G49" s="67"/>
      <c r="H49" s="70"/>
      <c r="I49" s="67"/>
      <c r="J49" s="67"/>
      <c r="K49" s="67"/>
      <c r="L49" s="67"/>
      <c r="M49" s="67"/>
      <c r="N49" s="67"/>
      <c r="O49" s="74"/>
      <c r="P49" s="67"/>
      <c r="Q49" s="67"/>
      <c r="R49" s="67"/>
      <c r="S49" s="70"/>
      <c r="T49" s="67"/>
      <c r="U49" s="67"/>
      <c r="V49" s="67"/>
      <c r="W49" s="67"/>
      <c r="X49" s="67"/>
      <c r="Y49" s="67"/>
      <c r="Z49" s="74"/>
      <c r="AA49" s="67"/>
      <c r="AB49" s="67"/>
      <c r="AC49" s="67"/>
      <c r="AD49" s="70"/>
      <c r="AE49" s="67"/>
      <c r="AF49" s="67"/>
      <c r="AG49" s="67"/>
      <c r="AH49" s="67"/>
      <c r="AI49" s="67"/>
      <c r="AJ49" s="67"/>
      <c r="AK49" s="74"/>
      <c r="AL49" s="67"/>
      <c r="AM49" s="67"/>
      <c r="AN49" s="67"/>
      <c r="AO49" s="70"/>
      <c r="AP49" s="67"/>
      <c r="AQ49" s="67"/>
      <c r="AR49" s="67"/>
      <c r="AS49" s="67"/>
      <c r="AT49" s="74"/>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row>
    <row r="50" spans="1:94">
      <c r="A50" s="74"/>
      <c r="B50" s="74"/>
      <c r="C50" s="67"/>
      <c r="D50" s="67"/>
      <c r="E50" s="67"/>
      <c r="F50" s="67"/>
      <c r="G50" s="67"/>
      <c r="H50" s="70"/>
      <c r="I50" s="67"/>
      <c r="J50" s="67"/>
      <c r="K50" s="67"/>
      <c r="L50" s="67"/>
      <c r="M50" s="67"/>
      <c r="N50" s="67"/>
      <c r="O50" s="74"/>
      <c r="P50" s="67"/>
      <c r="Q50" s="67"/>
      <c r="R50" s="67"/>
      <c r="S50" s="70"/>
      <c r="T50" s="67"/>
      <c r="U50" s="67"/>
      <c r="V50" s="67"/>
      <c r="W50" s="67"/>
      <c r="X50" s="67"/>
      <c r="Y50" s="67"/>
      <c r="Z50" s="74"/>
      <c r="AA50" s="67"/>
      <c r="AB50" s="67"/>
      <c r="AC50" s="67"/>
      <c r="AD50" s="70"/>
      <c r="AE50" s="67"/>
      <c r="AF50" s="67"/>
      <c r="AG50" s="67"/>
      <c r="AH50" s="67"/>
      <c r="AI50" s="67"/>
      <c r="AJ50" s="67"/>
      <c r="AK50" s="74"/>
      <c r="AL50" s="67"/>
      <c r="AM50" s="67"/>
      <c r="AN50" s="67"/>
      <c r="AO50" s="70"/>
      <c r="AP50" s="67"/>
      <c r="AQ50" s="67"/>
      <c r="AR50" s="67"/>
      <c r="AS50" s="67"/>
      <c r="AT50" s="74"/>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row>
    <row r="51" spans="1:94">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row>
    <row r="52" spans="1:94">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row>
    <row r="53" spans="1:94">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row>
    <row r="54" spans="1:94">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row>
    <row r="55" spans="1:94">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row>
    <row r="56" spans="1:94">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row>
    <row r="57" spans="1:94">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row>
    <row r="58" spans="1:94">
      <c r="A58" s="75"/>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7"/>
    </row>
  </sheetData>
  <mergeCells count="3">
    <mergeCell ref="N2:O2"/>
    <mergeCell ref="P4:P6"/>
    <mergeCell ref="Q4:Q6"/>
  </mergeCells>
  <pageMargins left="0.15748031496062992" right="0.15748031496062992" top="0.98425196850393704" bottom="0.98425196850393704" header="0.51181102362204722" footer="0.51181102362204722"/>
  <pageSetup scale="49"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rgb="FF00B050"/>
    <pageSetUpPr fitToPage="1"/>
  </sheetPr>
  <dimension ref="A1:AU92"/>
  <sheetViews>
    <sheetView topLeftCell="A44" workbookViewId="0">
      <selection activeCell="F73" sqref="F73"/>
    </sheetView>
  </sheetViews>
  <sheetFormatPr defaultRowHeight="15"/>
  <cols>
    <col min="1" max="1" width="7" style="67" customWidth="1"/>
    <col min="2" max="2" width="34.77734375" style="67" customWidth="1"/>
    <col min="3" max="3" width="7.21875" style="67" customWidth="1"/>
    <col min="4" max="4" width="11.21875" style="67" customWidth="1"/>
    <col min="5" max="5" width="12.5546875" style="67" customWidth="1"/>
    <col min="6" max="6" width="11.21875" style="67" customWidth="1"/>
    <col min="7" max="7" width="11.5546875" style="67" customWidth="1"/>
    <col min="8" max="9" width="15.33203125" style="67" customWidth="1"/>
    <col min="10" max="10" width="16.33203125" style="67" customWidth="1"/>
    <col min="11" max="11" width="16.6640625" style="67" customWidth="1"/>
    <col min="12" max="15" width="15.33203125" style="67" customWidth="1"/>
    <col min="16" max="16" width="16.44140625" style="67" customWidth="1"/>
    <col min="17" max="17" width="8.88671875" style="67"/>
    <col min="18" max="18" width="8.5546875" style="67" customWidth="1"/>
    <col min="19" max="19" width="8.88671875" style="67"/>
    <col min="20" max="20" width="6.5546875" style="67" customWidth="1"/>
    <col min="21" max="16384" width="8.88671875" style="67"/>
  </cols>
  <sheetData>
    <row r="1" spans="1:43" ht="15.75">
      <c r="B1" s="104" t="s">
        <v>199</v>
      </c>
      <c r="E1" s="123" t="s">
        <v>240</v>
      </c>
      <c r="F1" s="104" t="s">
        <v>239</v>
      </c>
      <c r="P1" s="106"/>
    </row>
    <row r="2" spans="1:43">
      <c r="B2" s="62" t="s">
        <v>205</v>
      </c>
      <c r="C2" s="62"/>
    </row>
    <row r="3" spans="1:43">
      <c r="A3" s="73"/>
      <c r="B3" s="73"/>
      <c r="C3" s="72"/>
      <c r="O3" s="72"/>
      <c r="P3" s="72"/>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row>
    <row r="4" spans="1:43">
      <c r="A4" s="65" t="s">
        <v>224</v>
      </c>
      <c r="B4" s="66" t="s">
        <v>233</v>
      </c>
      <c r="C4" s="66" t="s">
        <v>213</v>
      </c>
      <c r="D4" s="108" t="s">
        <v>230</v>
      </c>
      <c r="E4" s="108" t="s">
        <v>231</v>
      </c>
      <c r="F4" s="65" t="s">
        <v>232</v>
      </c>
      <c r="G4" s="109"/>
      <c r="H4" s="109"/>
      <c r="I4" s="109"/>
      <c r="J4" s="72"/>
      <c r="K4" s="72"/>
      <c r="L4" s="72"/>
      <c r="M4" s="72"/>
      <c r="N4" s="72"/>
      <c r="O4" s="72"/>
      <c r="P4" s="72"/>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row>
    <row r="5" spans="1:43">
      <c r="A5" s="66">
        <v>1</v>
      </c>
      <c r="B5" s="110" t="s">
        <v>210</v>
      </c>
      <c r="C5" s="64"/>
      <c r="D5" s="65"/>
      <c r="E5" s="66"/>
      <c r="F5" s="66"/>
      <c r="G5" s="72"/>
      <c r="H5" s="70"/>
      <c r="I5" s="72"/>
      <c r="J5" s="70"/>
      <c r="K5" s="72"/>
      <c r="L5" s="70"/>
      <c r="M5" s="70"/>
      <c r="N5" s="70"/>
      <c r="O5" s="72"/>
      <c r="P5" s="70"/>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c r="A6" s="101"/>
      <c r="B6" s="101"/>
      <c r="C6" s="98"/>
      <c r="D6" s="101"/>
      <c r="E6" s="101"/>
      <c r="F6" s="101"/>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row>
    <row r="7" spans="1:43">
      <c r="A7" s="111" t="s">
        <v>33</v>
      </c>
      <c r="B7" s="64" t="s">
        <v>206</v>
      </c>
      <c r="C7" s="98" t="s">
        <v>214</v>
      </c>
      <c r="D7" s="101"/>
      <c r="E7" s="101"/>
      <c r="F7" s="101"/>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row>
    <row r="8" spans="1:43">
      <c r="A8" s="111"/>
      <c r="B8" s="64" t="s">
        <v>229</v>
      </c>
      <c r="C8" s="98" t="s">
        <v>700</v>
      </c>
      <c r="D8" s="101"/>
      <c r="E8" s="101"/>
      <c r="F8" s="101"/>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row>
    <row r="9" spans="1:43">
      <c r="A9" s="111"/>
      <c r="B9" s="64" t="s">
        <v>228</v>
      </c>
      <c r="C9" s="98" t="s">
        <v>700</v>
      </c>
      <c r="D9" s="101"/>
      <c r="E9" s="101"/>
      <c r="F9" s="101"/>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row>
    <row r="10" spans="1:43">
      <c r="A10" s="111"/>
      <c r="B10" s="64" t="s">
        <v>234</v>
      </c>
      <c r="C10" s="98" t="s">
        <v>235</v>
      </c>
      <c r="D10" s="101"/>
      <c r="E10" s="101"/>
      <c r="F10" s="101"/>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row>
    <row r="11" spans="1:43">
      <c r="A11" s="112"/>
      <c r="B11" s="64"/>
      <c r="C11" s="98"/>
      <c r="D11" s="101"/>
      <c r="E11" s="101"/>
      <c r="F11" s="101"/>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row>
    <row r="12" spans="1:43">
      <c r="A12" s="111" t="s">
        <v>34</v>
      </c>
      <c r="B12" s="98" t="s">
        <v>211</v>
      </c>
      <c r="C12" s="100"/>
      <c r="D12" s="101"/>
      <c r="E12" s="101"/>
      <c r="F12" s="101"/>
      <c r="G12" s="73"/>
      <c r="H12" s="73"/>
      <c r="I12" s="70"/>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row>
    <row r="13" spans="1:43">
      <c r="A13" s="111" t="s">
        <v>225</v>
      </c>
      <c r="B13" s="113" t="s">
        <v>215</v>
      </c>
      <c r="C13" s="98" t="s">
        <v>223</v>
      </c>
      <c r="D13" s="101"/>
      <c r="E13" s="101"/>
      <c r="F13" s="101"/>
      <c r="G13" s="73"/>
      <c r="H13" s="73"/>
      <c r="I13" s="70"/>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row>
    <row r="14" spans="1:43">
      <c r="A14" s="111"/>
      <c r="B14" s="64" t="s">
        <v>229</v>
      </c>
      <c r="C14" s="98" t="s">
        <v>700</v>
      </c>
      <c r="D14" s="101"/>
      <c r="E14" s="101"/>
      <c r="F14" s="101"/>
      <c r="G14" s="73"/>
      <c r="H14" s="73"/>
      <c r="I14" s="70"/>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row>
    <row r="15" spans="1:43">
      <c r="A15" s="111"/>
      <c r="B15" s="64" t="s">
        <v>228</v>
      </c>
      <c r="C15" s="98" t="s">
        <v>700</v>
      </c>
      <c r="D15" s="101"/>
      <c r="E15" s="101"/>
      <c r="F15" s="101"/>
      <c r="G15" s="73"/>
      <c r="H15" s="73"/>
      <c r="I15" s="70"/>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row>
    <row r="16" spans="1:43">
      <c r="A16" s="111"/>
      <c r="B16" s="64" t="s">
        <v>234</v>
      </c>
      <c r="C16" s="98" t="s">
        <v>235</v>
      </c>
      <c r="D16" s="101"/>
      <c r="E16" s="101"/>
      <c r="F16" s="101"/>
      <c r="G16" s="73"/>
      <c r="H16" s="73"/>
      <c r="I16" s="70"/>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row>
    <row r="17" spans="1:43">
      <c r="A17" s="100"/>
      <c r="B17" s="100"/>
      <c r="C17" s="98"/>
      <c r="D17" s="101"/>
      <c r="E17" s="101"/>
      <c r="F17" s="101"/>
      <c r="G17" s="73"/>
      <c r="H17" s="73"/>
      <c r="I17" s="70"/>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row>
    <row r="18" spans="1:43">
      <c r="A18" s="111" t="s">
        <v>226</v>
      </c>
      <c r="B18" s="113" t="s">
        <v>216</v>
      </c>
      <c r="C18" s="98" t="s">
        <v>223</v>
      </c>
      <c r="D18" s="101"/>
      <c r="E18" s="101"/>
      <c r="F18" s="101"/>
      <c r="G18" s="73"/>
      <c r="H18" s="73"/>
      <c r="I18" s="70"/>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row>
    <row r="19" spans="1:43">
      <c r="A19" s="100"/>
      <c r="B19" s="64" t="s">
        <v>229</v>
      </c>
      <c r="C19" s="98" t="s">
        <v>700</v>
      </c>
      <c r="D19" s="101"/>
      <c r="E19" s="101"/>
      <c r="F19" s="101"/>
      <c r="G19" s="73"/>
      <c r="H19" s="73"/>
      <c r="I19" s="70"/>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row>
    <row r="20" spans="1:43">
      <c r="A20" s="100"/>
      <c r="B20" s="64" t="s">
        <v>228</v>
      </c>
      <c r="C20" s="98" t="s">
        <v>700</v>
      </c>
      <c r="D20" s="101"/>
      <c r="E20" s="101"/>
      <c r="F20" s="101"/>
      <c r="G20" s="73"/>
      <c r="H20" s="73"/>
      <c r="I20" s="70"/>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row>
    <row r="21" spans="1:43">
      <c r="A21" s="100"/>
      <c r="B21" s="64" t="s">
        <v>234</v>
      </c>
      <c r="C21" s="98" t="s">
        <v>235</v>
      </c>
      <c r="D21" s="101"/>
      <c r="E21" s="101"/>
      <c r="F21" s="101"/>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row>
    <row r="22" spans="1:43">
      <c r="A22" s="100"/>
      <c r="B22" s="100"/>
      <c r="C22" s="98"/>
      <c r="D22" s="100"/>
      <c r="E22" s="100"/>
      <c r="F22" s="100"/>
    </row>
    <row r="23" spans="1:43">
      <c r="A23" s="111" t="s">
        <v>227</v>
      </c>
      <c r="B23" s="113" t="s">
        <v>217</v>
      </c>
      <c r="C23" s="98" t="s">
        <v>223</v>
      </c>
      <c r="D23" s="100"/>
      <c r="E23" s="100"/>
      <c r="F23" s="100"/>
    </row>
    <row r="24" spans="1:43">
      <c r="A24" s="111"/>
      <c r="B24" s="64" t="s">
        <v>229</v>
      </c>
      <c r="C24" s="98" t="s">
        <v>700</v>
      </c>
      <c r="D24" s="100"/>
      <c r="E24" s="100"/>
      <c r="F24" s="100"/>
    </row>
    <row r="25" spans="1:43">
      <c r="A25" s="111"/>
      <c r="B25" s="64" t="s">
        <v>228</v>
      </c>
      <c r="C25" s="98" t="s">
        <v>700</v>
      </c>
      <c r="D25" s="100"/>
      <c r="E25" s="100"/>
      <c r="F25" s="100"/>
    </row>
    <row r="26" spans="1:43">
      <c r="A26" s="111"/>
      <c r="B26" s="64" t="s">
        <v>234</v>
      </c>
      <c r="C26" s="98" t="s">
        <v>235</v>
      </c>
      <c r="D26" s="100"/>
      <c r="E26" s="100"/>
      <c r="F26" s="100"/>
    </row>
    <row r="27" spans="1:43">
      <c r="A27" s="101"/>
      <c r="B27" s="100"/>
      <c r="C27" s="98"/>
      <c r="D27" s="100"/>
      <c r="E27" s="100"/>
      <c r="F27" s="100"/>
    </row>
    <row r="28" spans="1:43">
      <c r="A28" s="111" t="s">
        <v>36</v>
      </c>
      <c r="B28" s="98" t="s">
        <v>212</v>
      </c>
      <c r="C28" s="98"/>
      <c r="D28" s="100"/>
      <c r="E28" s="100"/>
      <c r="F28" s="100"/>
    </row>
    <row r="29" spans="1:43">
      <c r="A29" s="111" t="s">
        <v>225</v>
      </c>
      <c r="B29" s="113" t="s">
        <v>218</v>
      </c>
      <c r="C29" s="98" t="s">
        <v>223</v>
      </c>
      <c r="D29" s="100"/>
      <c r="E29" s="100"/>
      <c r="F29" s="100"/>
    </row>
    <row r="30" spans="1:43">
      <c r="A30" s="111"/>
      <c r="B30" s="64" t="s">
        <v>229</v>
      </c>
      <c r="C30" s="98" t="s">
        <v>700</v>
      </c>
      <c r="D30" s="100"/>
      <c r="E30" s="100"/>
      <c r="F30" s="100"/>
    </row>
    <row r="31" spans="1:43">
      <c r="A31" s="111"/>
      <c r="B31" s="64" t="s">
        <v>228</v>
      </c>
      <c r="C31" s="98" t="s">
        <v>700</v>
      </c>
      <c r="D31" s="100"/>
      <c r="E31" s="100"/>
      <c r="F31" s="100"/>
    </row>
    <row r="32" spans="1:43">
      <c r="A32" s="111"/>
      <c r="B32" s="64" t="s">
        <v>234</v>
      </c>
      <c r="C32" s="98" t="s">
        <v>235</v>
      </c>
      <c r="D32" s="100"/>
      <c r="E32" s="100"/>
      <c r="F32" s="100"/>
    </row>
    <row r="33" spans="1:6">
      <c r="A33" s="100"/>
      <c r="B33" s="100"/>
      <c r="C33" s="98"/>
      <c r="D33" s="100"/>
      <c r="E33" s="100"/>
      <c r="F33" s="100"/>
    </row>
    <row r="34" spans="1:6">
      <c r="A34" s="111" t="s">
        <v>226</v>
      </c>
      <c r="B34" s="113" t="s">
        <v>219</v>
      </c>
      <c r="C34" s="98" t="s">
        <v>223</v>
      </c>
      <c r="D34" s="100"/>
      <c r="E34" s="100"/>
      <c r="F34" s="100"/>
    </row>
    <row r="35" spans="1:6">
      <c r="A35" s="100"/>
      <c r="B35" s="64" t="s">
        <v>229</v>
      </c>
      <c r="C35" s="98" t="s">
        <v>700</v>
      </c>
      <c r="D35" s="100"/>
      <c r="E35" s="100"/>
      <c r="F35" s="100"/>
    </row>
    <row r="36" spans="1:6">
      <c r="A36" s="100"/>
      <c r="B36" s="64" t="s">
        <v>228</v>
      </c>
      <c r="C36" s="98" t="s">
        <v>700</v>
      </c>
      <c r="D36" s="100"/>
      <c r="E36" s="100"/>
      <c r="F36" s="100"/>
    </row>
    <row r="37" spans="1:6">
      <c r="A37" s="100"/>
      <c r="B37" s="64" t="s">
        <v>234</v>
      </c>
      <c r="C37" s="98" t="s">
        <v>235</v>
      </c>
      <c r="D37" s="100"/>
      <c r="E37" s="100"/>
      <c r="F37" s="100"/>
    </row>
    <row r="38" spans="1:6">
      <c r="A38" s="111"/>
      <c r="B38" s="98"/>
      <c r="C38" s="98"/>
      <c r="D38" s="100"/>
      <c r="E38" s="100"/>
      <c r="F38" s="100"/>
    </row>
    <row r="39" spans="1:6">
      <c r="A39" s="111" t="s">
        <v>227</v>
      </c>
      <c r="B39" s="113" t="s">
        <v>220</v>
      </c>
      <c r="C39" s="98" t="s">
        <v>223</v>
      </c>
      <c r="D39" s="100"/>
      <c r="E39" s="100"/>
      <c r="F39" s="100"/>
    </row>
    <row r="40" spans="1:6">
      <c r="A40" s="111"/>
      <c r="B40" s="64" t="s">
        <v>229</v>
      </c>
      <c r="C40" s="98" t="s">
        <v>700</v>
      </c>
      <c r="D40" s="100"/>
      <c r="E40" s="100"/>
      <c r="F40" s="100"/>
    </row>
    <row r="41" spans="1:6">
      <c r="A41" s="111"/>
      <c r="B41" s="64" t="s">
        <v>228</v>
      </c>
      <c r="C41" s="98" t="s">
        <v>700</v>
      </c>
      <c r="D41" s="100"/>
      <c r="E41" s="100"/>
      <c r="F41" s="100"/>
    </row>
    <row r="42" spans="1:6">
      <c r="A42" s="111"/>
      <c r="B42" s="64" t="s">
        <v>234</v>
      </c>
      <c r="C42" s="98" t="s">
        <v>235</v>
      </c>
      <c r="D42" s="100"/>
      <c r="E42" s="100"/>
      <c r="F42" s="100"/>
    </row>
    <row r="43" spans="1:6">
      <c r="A43" s="111"/>
      <c r="B43" s="98"/>
      <c r="C43" s="98"/>
      <c r="D43" s="100"/>
      <c r="E43" s="100"/>
      <c r="F43" s="100"/>
    </row>
    <row r="44" spans="1:6">
      <c r="A44" s="111" t="s">
        <v>40</v>
      </c>
      <c r="B44" s="98" t="s">
        <v>222</v>
      </c>
      <c r="C44" s="98"/>
      <c r="D44" s="100"/>
      <c r="E44" s="100"/>
      <c r="F44" s="100"/>
    </row>
    <row r="45" spans="1:6">
      <c r="A45" s="111" t="s">
        <v>225</v>
      </c>
      <c r="B45" s="113" t="s">
        <v>218</v>
      </c>
      <c r="C45" s="98" t="s">
        <v>223</v>
      </c>
      <c r="D45" s="100"/>
      <c r="E45" s="100"/>
      <c r="F45" s="100"/>
    </row>
    <row r="46" spans="1:6">
      <c r="A46" s="111"/>
      <c r="B46" s="64" t="s">
        <v>229</v>
      </c>
      <c r="C46" s="98" t="s">
        <v>700</v>
      </c>
      <c r="D46" s="100"/>
      <c r="E46" s="100"/>
      <c r="F46" s="100"/>
    </row>
    <row r="47" spans="1:6">
      <c r="A47" s="111"/>
      <c r="B47" s="64" t="s">
        <v>228</v>
      </c>
      <c r="C47" s="98" t="s">
        <v>700</v>
      </c>
      <c r="D47" s="100"/>
      <c r="E47" s="100"/>
      <c r="F47" s="100"/>
    </row>
    <row r="48" spans="1:6">
      <c r="A48" s="111"/>
      <c r="B48" s="64" t="s">
        <v>234</v>
      </c>
      <c r="C48" s="98" t="s">
        <v>235</v>
      </c>
      <c r="D48" s="100"/>
      <c r="E48" s="100"/>
      <c r="F48" s="100"/>
    </row>
    <row r="49" spans="1:18">
      <c r="A49" s="100"/>
      <c r="B49" s="100"/>
      <c r="C49" s="98"/>
      <c r="D49" s="100"/>
      <c r="E49" s="100"/>
      <c r="F49" s="100"/>
    </row>
    <row r="50" spans="1:18">
      <c r="A50" s="111" t="s">
        <v>226</v>
      </c>
      <c r="B50" s="113" t="s">
        <v>219</v>
      </c>
      <c r="C50" s="98" t="s">
        <v>223</v>
      </c>
      <c r="D50" s="100"/>
      <c r="E50" s="100"/>
      <c r="F50" s="100"/>
    </row>
    <row r="51" spans="1:18">
      <c r="A51" s="100"/>
      <c r="B51" s="64" t="s">
        <v>229</v>
      </c>
      <c r="C51" s="98" t="s">
        <v>700</v>
      </c>
      <c r="D51" s="100"/>
      <c r="E51" s="100"/>
      <c r="F51" s="100"/>
    </row>
    <row r="52" spans="1:18">
      <c r="A52" s="100"/>
      <c r="B52" s="64" t="s">
        <v>228</v>
      </c>
      <c r="C52" s="98" t="s">
        <v>700</v>
      </c>
      <c r="D52" s="100"/>
      <c r="E52" s="100"/>
      <c r="F52" s="100"/>
    </row>
    <row r="53" spans="1:18">
      <c r="A53" s="100"/>
      <c r="B53" s="64" t="s">
        <v>234</v>
      </c>
      <c r="C53" s="98" t="s">
        <v>235</v>
      </c>
      <c r="D53" s="100"/>
      <c r="E53" s="100"/>
      <c r="F53" s="100"/>
    </row>
    <row r="54" spans="1:18">
      <c r="A54" s="111"/>
      <c r="B54" s="98"/>
      <c r="C54" s="98"/>
      <c r="D54" s="100"/>
      <c r="E54" s="101"/>
      <c r="F54" s="101"/>
      <c r="G54" s="73"/>
      <c r="L54" s="73"/>
    </row>
    <row r="55" spans="1:18">
      <c r="A55" s="111" t="s">
        <v>227</v>
      </c>
      <c r="B55" s="113" t="s">
        <v>220</v>
      </c>
      <c r="C55" s="98" t="s">
        <v>223</v>
      </c>
      <c r="D55" s="100"/>
      <c r="E55" s="101"/>
      <c r="F55" s="101"/>
      <c r="G55" s="73"/>
      <c r="L55" s="73"/>
    </row>
    <row r="56" spans="1:18">
      <c r="A56" s="111"/>
      <c r="B56" s="64" t="s">
        <v>229</v>
      </c>
      <c r="C56" s="98" t="s">
        <v>700</v>
      </c>
      <c r="D56" s="100"/>
      <c r="E56" s="101"/>
      <c r="F56" s="101"/>
      <c r="G56" s="73"/>
      <c r="L56" s="73"/>
    </row>
    <row r="57" spans="1:18">
      <c r="A57" s="111"/>
      <c r="B57" s="64" t="s">
        <v>228</v>
      </c>
      <c r="C57" s="98" t="s">
        <v>700</v>
      </c>
      <c r="D57" s="100"/>
      <c r="E57" s="101"/>
      <c r="F57" s="101"/>
      <c r="G57" s="73"/>
      <c r="L57" s="73"/>
    </row>
    <row r="58" spans="1:18">
      <c r="A58" s="111"/>
      <c r="B58" s="64" t="s">
        <v>234</v>
      </c>
      <c r="C58" s="98" t="s">
        <v>235</v>
      </c>
      <c r="D58" s="100"/>
      <c r="E58" s="100"/>
      <c r="F58" s="100"/>
    </row>
    <row r="59" spans="1:18">
      <c r="A59" s="111"/>
      <c r="B59" s="98" t="s">
        <v>236</v>
      </c>
      <c r="C59" s="98"/>
      <c r="D59" s="101"/>
      <c r="E59" s="100"/>
      <c r="F59" s="100"/>
      <c r="J59" s="73"/>
      <c r="K59" s="70"/>
    </row>
    <row r="60" spans="1:18">
      <c r="A60" s="111"/>
      <c r="B60" s="98" t="s">
        <v>228</v>
      </c>
      <c r="C60" s="98" t="s">
        <v>700</v>
      </c>
      <c r="D60" s="101"/>
      <c r="E60" s="100"/>
      <c r="F60" s="100"/>
      <c r="J60" s="73"/>
      <c r="K60" s="70"/>
    </row>
    <row r="61" spans="1:18">
      <c r="A61" s="111"/>
      <c r="B61" s="64" t="s">
        <v>234</v>
      </c>
      <c r="C61" s="98" t="s">
        <v>235</v>
      </c>
      <c r="D61" s="100"/>
      <c r="E61" s="65"/>
      <c r="F61" s="65"/>
      <c r="G61" s="70"/>
      <c r="L61" s="70"/>
    </row>
    <row r="62" spans="1:18">
      <c r="A62" s="111"/>
      <c r="B62" s="64"/>
      <c r="C62" s="98"/>
      <c r="D62" s="100"/>
      <c r="E62" s="65"/>
      <c r="F62" s="65"/>
      <c r="G62" s="70"/>
      <c r="L62" s="70"/>
    </row>
    <row r="63" spans="1:18">
      <c r="A63" s="111"/>
      <c r="B63" s="64" t="s">
        <v>701</v>
      </c>
      <c r="C63" s="98"/>
      <c r="D63" s="255">
        <f>D75-D73</f>
        <v>1.83E-2</v>
      </c>
      <c r="E63" s="255">
        <f t="shared" ref="E63:F63" si="0">E75-E73</f>
        <v>1.4200000000000001E-2</v>
      </c>
      <c r="F63" s="255">
        <f t="shared" si="0"/>
        <v>1.1300000000000001E-2</v>
      </c>
      <c r="G63" s="70"/>
      <c r="L63" s="70"/>
    </row>
    <row r="64" spans="1:18">
      <c r="A64" s="100"/>
      <c r="B64" s="98"/>
      <c r="C64" s="98"/>
      <c r="D64" s="100"/>
      <c r="E64" s="65"/>
      <c r="F64" s="65"/>
      <c r="G64" s="70"/>
      <c r="I64" s="73"/>
      <c r="J64" s="70"/>
      <c r="R64" s="107"/>
    </row>
    <row r="65" spans="1:47">
      <c r="A65" s="66">
        <v>2</v>
      </c>
      <c r="B65" s="98" t="s">
        <v>207</v>
      </c>
      <c r="C65" s="100"/>
      <c r="D65" s="100"/>
      <c r="E65" s="103"/>
      <c r="F65" s="103"/>
      <c r="G65" s="62"/>
      <c r="J65" s="70"/>
      <c r="L65" s="62"/>
    </row>
    <row r="66" spans="1:47">
      <c r="A66" s="100"/>
      <c r="B66" s="100"/>
      <c r="C66" s="98"/>
      <c r="D66" s="100"/>
      <c r="E66" s="103"/>
      <c r="F66" s="103"/>
      <c r="G66" s="62"/>
      <c r="J66" s="70"/>
      <c r="R66" s="107"/>
    </row>
    <row r="67" spans="1:47">
      <c r="A67" s="111" t="s">
        <v>33</v>
      </c>
      <c r="B67" s="98" t="s">
        <v>208</v>
      </c>
      <c r="C67" s="98" t="s">
        <v>214</v>
      </c>
      <c r="D67" s="100"/>
      <c r="E67" s="101"/>
      <c r="F67" s="101"/>
      <c r="G67" s="73"/>
      <c r="L67" s="73"/>
      <c r="O67" s="70"/>
    </row>
    <row r="68" spans="1:47">
      <c r="A68" s="111"/>
      <c r="B68" s="98"/>
      <c r="C68" s="98"/>
      <c r="D68" s="100"/>
      <c r="E68" s="100"/>
      <c r="F68" s="100"/>
    </row>
    <row r="69" spans="1:47">
      <c r="A69" s="111" t="s">
        <v>34</v>
      </c>
      <c r="B69" s="98" t="s">
        <v>209</v>
      </c>
      <c r="C69" s="98" t="s">
        <v>214</v>
      </c>
      <c r="D69" s="100"/>
      <c r="E69" s="100"/>
      <c r="F69" s="100"/>
      <c r="K69" s="71"/>
    </row>
    <row r="70" spans="1:47">
      <c r="A70" s="111"/>
      <c r="B70" s="98"/>
      <c r="C70" s="102"/>
      <c r="D70" s="100"/>
      <c r="E70" s="100"/>
      <c r="F70" s="100"/>
      <c r="K70" s="71"/>
    </row>
    <row r="71" spans="1:47">
      <c r="A71" s="111" t="s">
        <v>36</v>
      </c>
      <c r="B71" s="101" t="s">
        <v>221</v>
      </c>
      <c r="C71" s="98" t="s">
        <v>214</v>
      </c>
      <c r="D71" s="100"/>
      <c r="E71" s="65"/>
      <c r="F71" s="65"/>
      <c r="G71" s="70"/>
    </row>
    <row r="72" spans="1:47">
      <c r="A72" s="100"/>
      <c r="B72" s="100"/>
      <c r="C72" s="99"/>
      <c r="D72" s="100"/>
      <c r="E72" s="100"/>
      <c r="F72" s="100"/>
    </row>
    <row r="73" spans="1:47">
      <c r="A73" s="100"/>
      <c r="B73" s="64" t="s">
        <v>237</v>
      </c>
      <c r="C73" s="98" t="s">
        <v>235</v>
      </c>
      <c r="D73" s="255">
        <v>5.0000000000000001E-3</v>
      </c>
      <c r="E73" s="255">
        <v>4.0000000000000001E-3</v>
      </c>
      <c r="F73" s="255">
        <v>3.0000000000000001E-3</v>
      </c>
      <c r="K73" s="73"/>
    </row>
    <row r="74" spans="1:47">
      <c r="A74" s="100"/>
      <c r="B74" s="98"/>
      <c r="C74" s="98"/>
      <c r="D74" s="100"/>
      <c r="E74" s="100"/>
      <c r="F74" s="100"/>
    </row>
    <row r="75" spans="1:47">
      <c r="A75" s="100"/>
      <c r="B75" s="114" t="s">
        <v>238</v>
      </c>
      <c r="C75" s="98" t="s">
        <v>235</v>
      </c>
      <c r="D75" s="255">
        <v>2.3300000000000001E-2</v>
      </c>
      <c r="E75" s="255">
        <v>1.8200000000000001E-2</v>
      </c>
      <c r="F75" s="255">
        <v>1.43E-2</v>
      </c>
      <c r="G75" s="73"/>
      <c r="L75" s="70"/>
    </row>
    <row r="76" spans="1:47">
      <c r="C76" s="72"/>
    </row>
    <row r="77" spans="1:47">
      <c r="C77" s="68"/>
      <c r="P77" s="68"/>
      <c r="AA77" s="68"/>
      <c r="AL77" s="68"/>
      <c r="AU77" s="68"/>
    </row>
    <row r="78" spans="1:47">
      <c r="B78" s="68"/>
      <c r="C78" s="68"/>
      <c r="P78" s="68"/>
      <c r="AA78" s="68"/>
      <c r="AL78" s="68"/>
      <c r="AU78" s="68"/>
    </row>
    <row r="79" spans="1:47">
      <c r="B79" s="69"/>
      <c r="C79" s="69"/>
      <c r="E79" s="70"/>
      <c r="F79" s="70"/>
      <c r="G79" s="70"/>
      <c r="L79" s="62"/>
      <c r="O79" s="71"/>
      <c r="P79" s="69"/>
      <c r="R79" s="70"/>
      <c r="W79" s="62"/>
      <c r="Z79" s="71"/>
      <c r="AA79" s="69"/>
      <c r="AC79" s="70"/>
      <c r="AH79" s="62"/>
      <c r="AK79" s="71"/>
      <c r="AL79" s="69"/>
      <c r="AN79" s="70"/>
      <c r="AS79" s="62"/>
      <c r="AU79" s="69"/>
    </row>
    <row r="80" spans="1:47">
      <c r="B80" s="68"/>
      <c r="C80" s="68"/>
      <c r="I80" s="70"/>
      <c r="K80" s="70"/>
      <c r="L80" s="62"/>
      <c r="P80" s="68"/>
      <c r="T80" s="70"/>
      <c r="V80" s="70"/>
      <c r="W80" s="62"/>
      <c r="AA80" s="68"/>
      <c r="AE80" s="70"/>
      <c r="AG80" s="70"/>
      <c r="AH80" s="62"/>
      <c r="AL80" s="68"/>
      <c r="AP80" s="70"/>
      <c r="AR80" s="70"/>
      <c r="AS80" s="62"/>
      <c r="AU80" s="68"/>
    </row>
    <row r="81" spans="2:47">
      <c r="B81" s="68"/>
      <c r="C81" s="68"/>
      <c r="E81" s="62"/>
      <c r="F81" s="62"/>
      <c r="G81" s="62"/>
      <c r="J81" s="70"/>
      <c r="L81" s="62"/>
      <c r="O81" s="62"/>
      <c r="P81" s="68"/>
      <c r="R81" s="62"/>
      <c r="U81" s="70"/>
      <c r="W81" s="62"/>
      <c r="Z81" s="62"/>
      <c r="AA81" s="68"/>
      <c r="AC81" s="62"/>
      <c r="AF81" s="70"/>
      <c r="AH81" s="62"/>
      <c r="AK81" s="62"/>
      <c r="AL81" s="68"/>
      <c r="AN81" s="62"/>
      <c r="AQ81" s="70"/>
      <c r="AS81" s="62"/>
      <c r="AU81" s="68"/>
    </row>
    <row r="82" spans="2:47">
      <c r="B82" s="68"/>
      <c r="C82" s="68"/>
      <c r="D82" s="71"/>
      <c r="L82" s="70"/>
      <c r="O82" s="70"/>
      <c r="P82" s="68"/>
      <c r="Q82" s="71"/>
      <c r="W82" s="70"/>
      <c r="Z82" s="70"/>
      <c r="AA82" s="68"/>
      <c r="AB82" s="71"/>
      <c r="AH82" s="70"/>
      <c r="AK82" s="70"/>
      <c r="AL82" s="68"/>
      <c r="AM82" s="71"/>
      <c r="AS82" s="70"/>
      <c r="AU82" s="68"/>
    </row>
    <row r="83" spans="2:47">
      <c r="B83" s="72"/>
      <c r="C83" s="72"/>
      <c r="P83" s="72"/>
      <c r="AA83" s="72"/>
      <c r="AL83" s="72"/>
      <c r="AU83" s="72"/>
    </row>
    <row r="84" spans="2:47">
      <c r="B84" s="68"/>
      <c r="C84" s="68"/>
      <c r="K84" s="70"/>
      <c r="P84" s="68"/>
      <c r="V84" s="70"/>
      <c r="AA84" s="68"/>
      <c r="AG84" s="70"/>
      <c r="AL84" s="68"/>
      <c r="AR84" s="70"/>
      <c r="AU84" s="68"/>
    </row>
    <row r="85" spans="2:47">
      <c r="B85" s="68"/>
      <c r="C85" s="68"/>
      <c r="K85" s="70"/>
      <c r="P85" s="68"/>
      <c r="V85" s="70"/>
      <c r="AA85" s="68"/>
      <c r="AG85" s="70"/>
      <c r="AL85" s="68"/>
      <c r="AR85" s="70"/>
      <c r="AU85" s="68"/>
    </row>
    <row r="86" spans="2:47">
      <c r="B86" s="68"/>
      <c r="C86" s="68"/>
      <c r="E86" s="70"/>
      <c r="F86" s="70"/>
      <c r="G86" s="70"/>
      <c r="I86" s="73"/>
      <c r="K86" s="73"/>
      <c r="L86" s="70"/>
      <c r="P86" s="68"/>
      <c r="R86" s="70"/>
      <c r="T86" s="73"/>
      <c r="V86" s="73"/>
      <c r="W86" s="70"/>
      <c r="AA86" s="68"/>
      <c r="AC86" s="70"/>
      <c r="AE86" s="73"/>
      <c r="AG86" s="73"/>
      <c r="AH86" s="70"/>
      <c r="AL86" s="68"/>
      <c r="AN86" s="70"/>
      <c r="AP86" s="73"/>
      <c r="AR86" s="73"/>
      <c r="AS86" s="70"/>
      <c r="AU86" s="68"/>
    </row>
    <row r="87" spans="2:47">
      <c r="B87" s="68"/>
      <c r="C87" s="68"/>
      <c r="E87" s="70"/>
      <c r="F87" s="70"/>
      <c r="G87" s="70"/>
      <c r="I87" s="70"/>
      <c r="J87" s="70"/>
      <c r="K87" s="73"/>
      <c r="L87" s="70"/>
      <c r="P87" s="68"/>
      <c r="R87" s="70"/>
      <c r="T87" s="70"/>
      <c r="U87" s="70"/>
      <c r="V87" s="73"/>
      <c r="W87" s="70"/>
      <c r="AA87" s="68"/>
      <c r="AC87" s="70"/>
      <c r="AE87" s="70"/>
      <c r="AF87" s="70"/>
      <c r="AG87" s="73"/>
      <c r="AH87" s="70"/>
      <c r="AL87" s="68"/>
      <c r="AN87" s="70"/>
      <c r="AP87" s="70"/>
      <c r="AQ87" s="70"/>
      <c r="AR87" s="73"/>
      <c r="AS87" s="70"/>
      <c r="AU87" s="68"/>
    </row>
    <row r="88" spans="2:47">
      <c r="B88" s="68"/>
      <c r="C88" s="68"/>
      <c r="E88" s="70"/>
      <c r="F88" s="70"/>
      <c r="G88" s="70"/>
      <c r="J88" s="70"/>
      <c r="L88" s="70"/>
      <c r="P88" s="68"/>
      <c r="R88" s="70"/>
      <c r="U88" s="70"/>
      <c r="W88" s="70"/>
      <c r="AA88" s="68"/>
      <c r="AC88" s="70"/>
      <c r="AF88" s="70"/>
      <c r="AH88" s="70"/>
      <c r="AL88" s="68"/>
      <c r="AN88" s="70"/>
      <c r="AQ88" s="70"/>
      <c r="AS88" s="70"/>
      <c r="AU88" s="68"/>
    </row>
    <row r="89" spans="2:47">
      <c r="B89" s="68"/>
      <c r="C89" s="68"/>
      <c r="E89" s="70"/>
      <c r="F89" s="70"/>
      <c r="G89" s="70"/>
      <c r="J89" s="70"/>
      <c r="L89" s="70"/>
      <c r="P89" s="68"/>
      <c r="R89" s="70"/>
      <c r="U89" s="70"/>
      <c r="W89" s="70"/>
      <c r="AA89" s="68"/>
      <c r="AC89" s="70"/>
      <c r="AF89" s="70"/>
      <c r="AH89" s="70"/>
      <c r="AL89" s="68"/>
      <c r="AN89" s="70"/>
      <c r="AQ89" s="70"/>
      <c r="AS89" s="70"/>
      <c r="AU89" s="68"/>
    </row>
    <row r="90" spans="2:47">
      <c r="B90" s="74"/>
      <c r="C90" s="74"/>
      <c r="I90" s="70"/>
      <c r="P90" s="74"/>
      <c r="T90" s="70"/>
      <c r="AA90" s="74"/>
      <c r="AE90" s="70"/>
      <c r="AL90" s="74"/>
      <c r="AP90" s="70"/>
      <c r="AU90" s="74"/>
    </row>
    <row r="91" spans="2:47">
      <c r="B91" s="74"/>
      <c r="C91" s="74"/>
      <c r="I91" s="70"/>
      <c r="P91" s="74"/>
      <c r="T91" s="70"/>
      <c r="AA91" s="74"/>
      <c r="AE91" s="70"/>
      <c r="AL91" s="74"/>
      <c r="AP91" s="70"/>
      <c r="AU91" s="74"/>
    </row>
    <row r="92" spans="2:47">
      <c r="B92" s="74"/>
      <c r="C92" s="74"/>
      <c r="I92" s="70"/>
      <c r="P92" s="74"/>
      <c r="T92" s="70"/>
      <c r="AA92" s="74"/>
      <c r="AE92" s="70"/>
      <c r="AL92" s="74"/>
      <c r="AP92" s="70"/>
      <c r="AU92" s="74"/>
    </row>
  </sheetData>
  <phoneticPr fontId="0" type="noConversion"/>
  <pageMargins left="1.59" right="0.75" top="1" bottom="1" header="0.5" footer="0.5"/>
  <pageSetup scale="59"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rgb="FF00B050"/>
  </sheetPr>
  <dimension ref="A1:H15"/>
  <sheetViews>
    <sheetView zoomScale="75" workbookViewId="0">
      <selection activeCell="J10" sqref="J10"/>
    </sheetView>
  </sheetViews>
  <sheetFormatPr defaultRowHeight="15"/>
  <cols>
    <col min="1" max="1" width="5.109375" style="3" customWidth="1"/>
    <col min="2" max="2" width="40.77734375" style="3" customWidth="1"/>
    <col min="3" max="3" width="14.21875" style="3" customWidth="1"/>
    <col min="4" max="4" width="12" style="3" customWidth="1"/>
    <col min="5" max="5" width="16.33203125" style="3" customWidth="1"/>
    <col min="6" max="6" width="12.77734375" style="3" customWidth="1"/>
    <col min="7" max="7" width="12" style="3" customWidth="1"/>
    <col min="8" max="8" width="13.44140625" style="3" customWidth="1"/>
    <col min="9" max="16384" width="8.88671875" style="3"/>
  </cols>
  <sheetData>
    <row r="1" spans="1:8">
      <c r="A1" s="91"/>
      <c r="B1" s="164" t="s">
        <v>199</v>
      </c>
      <c r="C1" s="91"/>
      <c r="D1" s="91"/>
      <c r="E1" s="165" t="s">
        <v>333</v>
      </c>
      <c r="F1" s="165"/>
      <c r="G1" s="164"/>
      <c r="H1" s="164"/>
    </row>
    <row r="2" spans="1:8" ht="15.75">
      <c r="A2" s="91"/>
      <c r="B2" s="91"/>
      <c r="C2" s="127" t="s">
        <v>243</v>
      </c>
      <c r="D2" s="127"/>
      <c r="E2" s="91"/>
      <c r="F2" s="91"/>
      <c r="G2" s="91"/>
      <c r="H2" s="91"/>
    </row>
    <row r="3" spans="1:8" ht="15.75">
      <c r="A3" s="127" t="s">
        <v>241</v>
      </c>
      <c r="B3" s="127" t="s">
        <v>242</v>
      </c>
      <c r="C3" s="127"/>
      <c r="D3" s="127"/>
      <c r="E3" s="127"/>
      <c r="F3" s="127"/>
      <c r="G3" s="127"/>
      <c r="H3" s="127"/>
    </row>
    <row r="4" spans="1:8" s="181" customFormat="1" ht="30" customHeight="1">
      <c r="A4" s="180"/>
      <c r="B4" s="180"/>
      <c r="C4" s="300" t="s">
        <v>328</v>
      </c>
      <c r="D4" s="300"/>
      <c r="E4" s="300" t="s">
        <v>330</v>
      </c>
      <c r="F4" s="300"/>
      <c r="G4" s="300" t="s">
        <v>329</v>
      </c>
      <c r="H4" s="300"/>
    </row>
    <row r="5" spans="1:8" s="84" customFormat="1" ht="15.75">
      <c r="A5" s="129"/>
      <c r="B5" s="129"/>
      <c r="C5" s="299" t="s">
        <v>243</v>
      </c>
      <c r="D5" s="299"/>
      <c r="E5" s="299" t="s">
        <v>243</v>
      </c>
      <c r="F5" s="299"/>
      <c r="G5" s="299" t="s">
        <v>243</v>
      </c>
      <c r="H5" s="299"/>
    </row>
    <row r="6" spans="1:8" s="84" customFormat="1" ht="19.5" customHeight="1">
      <c r="A6" s="129"/>
      <c r="B6" s="129"/>
      <c r="C6" s="127" t="s">
        <v>331</v>
      </c>
      <c r="D6" s="127" t="s">
        <v>332</v>
      </c>
      <c r="E6" s="127" t="s">
        <v>331</v>
      </c>
      <c r="F6" s="127" t="s">
        <v>332</v>
      </c>
      <c r="G6" s="127" t="s">
        <v>331</v>
      </c>
      <c r="H6" s="127" t="s">
        <v>332</v>
      </c>
    </row>
    <row r="7" spans="1:8">
      <c r="A7" s="128">
        <v>1</v>
      </c>
      <c r="B7" s="91" t="s">
        <v>248</v>
      </c>
      <c r="C7" s="91"/>
      <c r="D7" s="91"/>
      <c r="E7" s="91"/>
      <c r="F7" s="91"/>
      <c r="G7" s="91"/>
      <c r="H7" s="91"/>
    </row>
    <row r="8" spans="1:8" ht="75">
      <c r="A8" s="128"/>
      <c r="B8" s="129" t="s">
        <v>247</v>
      </c>
      <c r="C8" s="276">
        <v>60425</v>
      </c>
      <c r="D8" s="276">
        <v>60425</v>
      </c>
      <c r="E8" s="276">
        <v>92812</v>
      </c>
      <c r="F8" s="276">
        <v>92812</v>
      </c>
      <c r="G8" s="276">
        <v>63412</v>
      </c>
      <c r="H8" s="276">
        <v>63412</v>
      </c>
    </row>
    <row r="9" spans="1:8">
      <c r="A9" s="128">
        <v>2</v>
      </c>
      <c r="B9" s="91" t="s">
        <v>249</v>
      </c>
      <c r="C9" s="91"/>
      <c r="D9" s="91"/>
      <c r="E9" s="91"/>
      <c r="F9" s="91"/>
      <c r="G9" s="91"/>
      <c r="H9" s="91"/>
    </row>
    <row r="10" spans="1:8" ht="89.25">
      <c r="A10" s="128"/>
      <c r="B10" s="130" t="s">
        <v>246</v>
      </c>
      <c r="C10" s="91">
        <v>12781</v>
      </c>
      <c r="D10" s="91">
        <v>12689</v>
      </c>
      <c r="E10" s="91">
        <v>7313</v>
      </c>
      <c r="F10" s="91">
        <v>7300</v>
      </c>
      <c r="G10" s="91">
        <v>6587</v>
      </c>
      <c r="H10" s="91">
        <v>6508</v>
      </c>
    </row>
    <row r="11" spans="1:8">
      <c r="A11" s="128">
        <v>3</v>
      </c>
      <c r="B11" s="91" t="s">
        <v>244</v>
      </c>
      <c r="C11" s="91"/>
      <c r="D11" s="91"/>
      <c r="E11" s="91"/>
      <c r="F11" s="91"/>
      <c r="G11" s="91"/>
      <c r="H11" s="91"/>
    </row>
    <row r="12" spans="1:8" ht="89.25">
      <c r="A12" s="128"/>
      <c r="B12" s="130" t="s">
        <v>245</v>
      </c>
      <c r="C12" s="91">
        <v>3778</v>
      </c>
      <c r="D12" s="91">
        <v>3778</v>
      </c>
      <c r="E12" s="91">
        <v>1559</v>
      </c>
      <c r="F12" s="91">
        <v>1559</v>
      </c>
      <c r="G12" s="91">
        <v>1859</v>
      </c>
      <c r="H12" s="91">
        <v>1859</v>
      </c>
    </row>
    <row r="13" spans="1:8">
      <c r="A13" s="128"/>
      <c r="B13" s="91"/>
      <c r="C13" s="91"/>
      <c r="D13" s="91"/>
      <c r="E13" s="91"/>
      <c r="F13" s="91"/>
      <c r="G13" s="91"/>
      <c r="H13" s="91"/>
    </row>
    <row r="14" spans="1:8">
      <c r="A14" s="128">
        <v>4</v>
      </c>
      <c r="B14" s="91" t="s">
        <v>221</v>
      </c>
      <c r="C14" s="91"/>
      <c r="D14" s="91"/>
      <c r="E14" s="91"/>
      <c r="F14" s="91"/>
      <c r="G14" s="91"/>
      <c r="H14" s="91"/>
    </row>
    <row r="15" spans="1:8">
      <c r="A15" s="128"/>
      <c r="B15" s="91"/>
      <c r="C15" s="91"/>
      <c r="D15" s="91"/>
      <c r="E15" s="91"/>
      <c r="F15" s="91"/>
      <c r="G15" s="91"/>
      <c r="H15" s="91"/>
    </row>
  </sheetData>
  <mergeCells count="6">
    <mergeCell ref="C5:D5"/>
    <mergeCell ref="E5:F5"/>
    <mergeCell ref="G5:H5"/>
    <mergeCell ref="C4:D4"/>
    <mergeCell ref="E4:F4"/>
    <mergeCell ref="G4:H4"/>
  </mergeCells>
  <phoneticPr fontId="0" type="noConversion"/>
  <pageMargins left="0.43307086614173229" right="0.35433070866141736" top="0.98425196850393704" bottom="0.98425196850393704" header="0.51181102362204722" footer="0.51181102362204722"/>
  <pageSetup scale="85" orientation="landscape" r:id="rId1"/>
  <headerFooter alignWithMargins="0"/>
</worksheet>
</file>

<file path=xl/worksheets/sheet19.xml><?xml version="1.0" encoding="utf-8"?>
<worksheet xmlns="http://schemas.openxmlformats.org/spreadsheetml/2006/main" xmlns:r="http://schemas.openxmlformats.org/officeDocument/2006/relationships">
  <sheetPr>
    <tabColor rgb="FF00B050"/>
    <pageSetUpPr fitToPage="1"/>
  </sheetPr>
  <dimension ref="A1:E540"/>
  <sheetViews>
    <sheetView workbookViewId="0">
      <selection activeCell="D1" sqref="D1:E1"/>
    </sheetView>
  </sheetViews>
  <sheetFormatPr defaultRowHeight="15"/>
  <cols>
    <col min="1" max="1" width="41.21875" style="139" customWidth="1"/>
    <col min="2" max="2" width="10.6640625" style="139" customWidth="1"/>
    <col min="3" max="3" width="12.44140625" style="138" customWidth="1"/>
    <col min="4" max="4" width="11" style="138" customWidth="1"/>
    <col min="5" max="5" width="13" style="138" customWidth="1"/>
    <col min="6" max="16384" width="8.88671875" style="139"/>
  </cols>
  <sheetData>
    <row r="1" spans="1:5" ht="30" customHeight="1">
      <c r="A1" s="187" t="s">
        <v>312</v>
      </c>
      <c r="B1" s="187"/>
      <c r="D1" s="301" t="s">
        <v>317</v>
      </c>
      <c r="E1" s="301"/>
    </row>
    <row r="2" spans="1:5" s="142" customFormat="1" ht="57" customHeight="1">
      <c r="A2" s="140"/>
      <c r="B2" s="163" t="s">
        <v>313</v>
      </c>
      <c r="C2" s="162" t="s">
        <v>314</v>
      </c>
      <c r="D2" s="162" t="s">
        <v>315</v>
      </c>
      <c r="E2" s="162" t="s">
        <v>316</v>
      </c>
    </row>
    <row r="3" spans="1:5" s="142" customFormat="1" ht="21.95" customHeight="1">
      <c r="A3" s="146" t="s">
        <v>269</v>
      </c>
      <c r="B3" s="144"/>
      <c r="C3" s="145"/>
      <c r="D3" s="145"/>
      <c r="E3" s="145"/>
    </row>
    <row r="4" spans="1:5" s="142" customFormat="1" ht="21.95" customHeight="1">
      <c r="A4" s="147" t="s">
        <v>270</v>
      </c>
      <c r="B4" s="144">
        <v>13</v>
      </c>
      <c r="C4" s="145">
        <v>13</v>
      </c>
      <c r="D4" s="145">
        <v>13</v>
      </c>
      <c r="E4" s="145">
        <v>13</v>
      </c>
    </row>
    <row r="5" spans="1:5" s="142" customFormat="1" ht="21.95" customHeight="1">
      <c r="A5" s="147" t="s">
        <v>271</v>
      </c>
      <c r="B5" s="144">
        <v>260</v>
      </c>
      <c r="C5" s="145">
        <v>271</v>
      </c>
      <c r="D5" s="145">
        <v>294</v>
      </c>
      <c r="E5" s="145">
        <v>305</v>
      </c>
    </row>
    <row r="6" spans="1:5" s="142" customFormat="1" ht="21.95" customHeight="1">
      <c r="A6" s="147" t="s">
        <v>217</v>
      </c>
      <c r="B6" s="144">
        <v>1253756</v>
      </c>
      <c r="C6" s="144">
        <v>1322319</v>
      </c>
      <c r="D6" s="145">
        <f>1446340-D5-D4</f>
        <v>1446033</v>
      </c>
      <c r="E6" s="145">
        <f>D6+220000</f>
        <v>1666033</v>
      </c>
    </row>
    <row r="7" spans="1:5" s="142" customFormat="1" ht="21.95" customHeight="1">
      <c r="A7" s="148" t="s">
        <v>61</v>
      </c>
      <c r="B7" s="144">
        <f>SUM(B4:B6)</f>
        <v>1254029</v>
      </c>
      <c r="C7" s="144">
        <f>SUM(C4:C6)</f>
        <v>1322603</v>
      </c>
      <c r="D7" s="144">
        <f>SUM(D4:D6)</f>
        <v>1446340</v>
      </c>
      <c r="E7" s="144">
        <f>SUM(E4:E6)</f>
        <v>1666351</v>
      </c>
    </row>
    <row r="8" spans="1:5" s="142" customFormat="1" ht="21.95" customHeight="1">
      <c r="A8" s="148" t="s">
        <v>672</v>
      </c>
      <c r="B8" s="144">
        <v>12320</v>
      </c>
      <c r="C8" s="144">
        <v>12320</v>
      </c>
      <c r="D8" s="144">
        <v>12320</v>
      </c>
      <c r="E8" s="144">
        <f>D8</f>
        <v>12320</v>
      </c>
    </row>
    <row r="9" spans="1:5" s="142" customFormat="1" ht="21.95" customHeight="1">
      <c r="A9" s="148" t="s">
        <v>272</v>
      </c>
      <c r="B9" s="144">
        <v>10457</v>
      </c>
      <c r="C9" s="144">
        <v>10784</v>
      </c>
      <c r="D9" s="144">
        <v>12000</v>
      </c>
      <c r="E9" s="144">
        <f>E8</f>
        <v>12320</v>
      </c>
    </row>
    <row r="10" spans="1:5" s="142" customFormat="1" ht="21.95" customHeight="1">
      <c r="A10" s="146" t="s">
        <v>273</v>
      </c>
      <c r="B10" s="144"/>
      <c r="C10" s="144"/>
      <c r="D10" s="144"/>
      <c r="E10" s="144"/>
    </row>
    <row r="11" spans="1:5" s="142" customFormat="1" ht="21.95" customHeight="1">
      <c r="A11" s="143" t="s">
        <v>274</v>
      </c>
      <c r="B11" s="144">
        <v>2810</v>
      </c>
      <c r="C11" s="145">
        <v>2937</v>
      </c>
      <c r="D11" s="149">
        <f>C11*1.05</f>
        <v>3083.85</v>
      </c>
      <c r="E11" s="149"/>
    </row>
    <row r="12" spans="1:5" s="142" customFormat="1" ht="21.95" customHeight="1">
      <c r="A12" s="143" t="s">
        <v>275</v>
      </c>
      <c r="B12" s="144">
        <v>26121</v>
      </c>
      <c r="C12" s="145">
        <v>29026</v>
      </c>
      <c r="D12" s="149">
        <f>C12*1.11</f>
        <v>32218.860000000004</v>
      </c>
      <c r="E12" s="149"/>
    </row>
    <row r="13" spans="1:5" s="142" customFormat="1" ht="21.95" customHeight="1">
      <c r="A13" s="143" t="s">
        <v>276</v>
      </c>
      <c r="B13" s="144">
        <v>17240</v>
      </c>
      <c r="C13" s="145">
        <v>22635</v>
      </c>
      <c r="D13" s="149">
        <f>C13*1.1</f>
        <v>24898.500000000004</v>
      </c>
      <c r="E13" s="149"/>
    </row>
    <row r="14" spans="1:5" s="142" customFormat="1" ht="21.95" customHeight="1">
      <c r="A14" s="143" t="s">
        <v>277</v>
      </c>
      <c r="B14" s="150"/>
      <c r="C14" s="151"/>
      <c r="D14" s="151"/>
      <c r="E14" s="151"/>
    </row>
    <row r="15" spans="1:5" s="142" customFormat="1" ht="21.95" customHeight="1">
      <c r="A15" s="143" t="s">
        <v>278</v>
      </c>
      <c r="B15" s="144">
        <v>221</v>
      </c>
      <c r="C15" s="152">
        <v>221</v>
      </c>
      <c r="D15" s="152"/>
      <c r="E15" s="152"/>
    </row>
    <row r="16" spans="1:5" s="142" customFormat="1" ht="21.95" customHeight="1">
      <c r="A16" s="143" t="s">
        <v>279</v>
      </c>
      <c r="B16" s="144">
        <v>141</v>
      </c>
      <c r="C16" s="152">
        <v>159</v>
      </c>
      <c r="D16" s="152"/>
      <c r="E16" s="152"/>
    </row>
    <row r="17" spans="1:5" s="142" customFormat="1" ht="21.95" customHeight="1">
      <c r="A17" s="143" t="s">
        <v>280</v>
      </c>
      <c r="B17" s="144">
        <v>629</v>
      </c>
      <c r="C17" s="145">
        <v>629</v>
      </c>
      <c r="D17" s="145"/>
      <c r="E17" s="145"/>
    </row>
    <row r="18" spans="1:5" s="142" customFormat="1" ht="21.95" customHeight="1">
      <c r="A18" s="143" t="s">
        <v>281</v>
      </c>
      <c r="B18" s="144">
        <v>629</v>
      </c>
      <c r="C18" s="145">
        <v>629</v>
      </c>
      <c r="D18" s="145"/>
      <c r="E18" s="145"/>
    </row>
    <row r="19" spans="1:5" s="142" customFormat="1" ht="21.95" customHeight="1">
      <c r="A19" s="140" t="s">
        <v>282</v>
      </c>
      <c r="B19" s="141"/>
      <c r="C19" s="153"/>
      <c r="D19" s="153"/>
      <c r="E19" s="153"/>
    </row>
    <row r="20" spans="1:5" s="142" customFormat="1" ht="31.5" customHeight="1">
      <c r="A20" s="154" t="s">
        <v>283</v>
      </c>
      <c r="B20" s="144">
        <v>165</v>
      </c>
      <c r="C20" s="145">
        <v>165</v>
      </c>
      <c r="D20" s="145"/>
      <c r="E20" s="145"/>
    </row>
    <row r="21" spans="1:5" s="142" customFormat="1" ht="21.95" customHeight="1">
      <c r="A21" s="143" t="s">
        <v>284</v>
      </c>
      <c r="B21" s="144">
        <v>42</v>
      </c>
      <c r="C21" s="152">
        <v>42</v>
      </c>
      <c r="D21" s="152"/>
      <c r="E21" s="152"/>
    </row>
    <row r="22" spans="1:5" s="142" customFormat="1" ht="21.95" customHeight="1">
      <c r="A22" s="143" t="s">
        <v>285</v>
      </c>
      <c r="B22" s="144">
        <v>452</v>
      </c>
      <c r="C22" s="145">
        <v>503</v>
      </c>
      <c r="D22" s="145"/>
      <c r="E22" s="145"/>
    </row>
    <row r="23" spans="1:5" s="142" customFormat="1" ht="21.95" customHeight="1">
      <c r="A23" s="143" t="s">
        <v>286</v>
      </c>
      <c r="B23" s="144">
        <v>20</v>
      </c>
      <c r="C23" s="145">
        <v>23</v>
      </c>
      <c r="D23" s="145"/>
      <c r="E23" s="145"/>
    </row>
    <row r="24" spans="1:5" s="142" customFormat="1" ht="21.95" customHeight="1">
      <c r="A24" s="143" t="s">
        <v>287</v>
      </c>
      <c r="B24" s="144">
        <v>262</v>
      </c>
      <c r="C24" s="145">
        <v>274</v>
      </c>
      <c r="D24" s="145"/>
      <c r="E24" s="145"/>
    </row>
    <row r="25" spans="1:5" s="142" customFormat="1" ht="26.25" customHeight="1">
      <c r="A25" s="155" t="s">
        <v>288</v>
      </c>
      <c r="B25" s="144"/>
      <c r="C25" s="145"/>
      <c r="D25" s="145"/>
      <c r="E25" s="145"/>
    </row>
    <row r="26" spans="1:5" s="142" customFormat="1" ht="29.25" customHeight="1">
      <c r="A26" s="155" t="s">
        <v>289</v>
      </c>
      <c r="B26" s="144">
        <v>27232</v>
      </c>
      <c r="C26" s="145">
        <v>31727</v>
      </c>
      <c r="D26" s="145"/>
      <c r="E26" s="145"/>
    </row>
    <row r="27" spans="1:5" s="142" customFormat="1" ht="28.5" customHeight="1">
      <c r="A27" s="155" t="s">
        <v>290</v>
      </c>
      <c r="B27" s="144">
        <v>215</v>
      </c>
      <c r="C27" s="145">
        <f>215+57</f>
        <v>272</v>
      </c>
      <c r="D27" s="145"/>
      <c r="E27" s="145"/>
    </row>
    <row r="28" spans="1:5" s="142" customFormat="1" ht="28.5" customHeight="1">
      <c r="A28" s="155" t="s">
        <v>291</v>
      </c>
      <c r="B28" s="144"/>
      <c r="C28" s="145">
        <v>1033.78</v>
      </c>
      <c r="D28" s="145"/>
      <c r="E28" s="145"/>
    </row>
    <row r="29" spans="1:5" s="142" customFormat="1" ht="21.95" customHeight="1">
      <c r="A29" s="142" t="s">
        <v>292</v>
      </c>
      <c r="B29" s="142">
        <v>0</v>
      </c>
      <c r="C29" s="156">
        <v>1</v>
      </c>
      <c r="D29" s="156"/>
      <c r="E29" s="156"/>
    </row>
    <row r="30" spans="1:5" s="142" customFormat="1" ht="24.95" customHeight="1">
      <c r="A30" s="142" t="s">
        <v>293</v>
      </c>
      <c r="B30" s="142">
        <v>0</v>
      </c>
      <c r="C30" s="156">
        <v>3</v>
      </c>
      <c r="D30" s="156"/>
      <c r="E30" s="156"/>
    </row>
    <row r="31" spans="1:5" s="142" customFormat="1" ht="24.95" customHeight="1">
      <c r="A31" s="142" t="s">
        <v>294</v>
      </c>
      <c r="B31" s="142">
        <v>0</v>
      </c>
      <c r="C31" s="156">
        <v>105</v>
      </c>
      <c r="D31" s="156"/>
      <c r="E31" s="156"/>
    </row>
    <row r="32" spans="1:5" s="142" customFormat="1" ht="27.75" customHeight="1">
      <c r="A32" s="157" t="s">
        <v>295</v>
      </c>
      <c r="B32" s="144"/>
      <c r="C32" s="145"/>
      <c r="D32" s="145"/>
      <c r="E32" s="145"/>
    </row>
    <row r="33" spans="1:5" s="142" customFormat="1" ht="27.75" customHeight="1">
      <c r="A33" s="143" t="s">
        <v>334</v>
      </c>
      <c r="B33" s="144">
        <v>8367</v>
      </c>
      <c r="C33" s="145">
        <f>5134-592</f>
        <v>4542</v>
      </c>
      <c r="D33" s="145">
        <f>C33*2</f>
        <v>9084</v>
      </c>
      <c r="E33" s="145"/>
    </row>
    <row r="34" spans="1:5" s="142" customFormat="1" ht="36.75" customHeight="1">
      <c r="A34" s="143" t="s">
        <v>335</v>
      </c>
      <c r="B34" s="158">
        <v>8367</v>
      </c>
      <c r="C34" s="145">
        <v>4542</v>
      </c>
      <c r="D34" s="145">
        <f>C34*2</f>
        <v>9084</v>
      </c>
      <c r="E34" s="145"/>
    </row>
    <row r="35" spans="1:5" s="142" customFormat="1" ht="25.5" customHeight="1">
      <c r="A35" s="143" t="s">
        <v>336</v>
      </c>
      <c r="B35" s="158">
        <v>1503.82</v>
      </c>
      <c r="C35" s="231">
        <f>482.79-52.33</f>
        <v>430.46000000000004</v>
      </c>
      <c r="D35" s="145">
        <f>B35</f>
        <v>1503.82</v>
      </c>
      <c r="E35" s="145"/>
    </row>
    <row r="36" spans="1:5" s="142" customFormat="1" ht="25.5" customHeight="1">
      <c r="A36" s="143" t="s">
        <v>337</v>
      </c>
      <c r="B36" s="229">
        <v>867.1</v>
      </c>
      <c r="C36" s="231">
        <f>258.71-23.13</f>
        <v>235.57999999999998</v>
      </c>
      <c r="D36" s="231">
        <f>B36*1.05</f>
        <v>910.45500000000004</v>
      </c>
      <c r="E36" s="145"/>
    </row>
    <row r="37" spans="1:5" s="142" customFormat="1" ht="21.95" customHeight="1">
      <c r="A37" s="143" t="s">
        <v>296</v>
      </c>
      <c r="B37" s="142">
        <v>113</v>
      </c>
      <c r="C37" s="145">
        <f>87-21</f>
        <v>66</v>
      </c>
      <c r="D37" s="145">
        <f>C37*2</f>
        <v>132</v>
      </c>
      <c r="E37" s="145"/>
    </row>
    <row r="38" spans="1:5" s="142" customFormat="1" ht="31.5" customHeight="1">
      <c r="A38" s="143" t="s">
        <v>297</v>
      </c>
      <c r="B38" s="144">
        <v>67</v>
      </c>
      <c r="C38" s="156">
        <v>53</v>
      </c>
      <c r="D38" s="145">
        <f>C38*2</f>
        <v>106</v>
      </c>
      <c r="E38" s="156"/>
    </row>
    <row r="39" spans="1:5" s="142" customFormat="1" ht="21.95" customHeight="1">
      <c r="A39" s="143" t="s">
        <v>298</v>
      </c>
      <c r="B39" s="144">
        <v>167</v>
      </c>
      <c r="C39" s="145">
        <v>223</v>
      </c>
      <c r="D39" s="145">
        <f>C39*4</f>
        <v>892</v>
      </c>
      <c r="E39" s="145"/>
    </row>
    <row r="40" spans="1:5" s="142" customFormat="1" ht="24.95" customHeight="1">
      <c r="A40" s="159" t="s">
        <v>299</v>
      </c>
      <c r="C40" s="156"/>
      <c r="D40" s="156"/>
      <c r="E40" s="156"/>
    </row>
    <row r="41" spans="1:5" s="142" customFormat="1" ht="21.95" customHeight="1">
      <c r="A41" s="142" t="s">
        <v>300</v>
      </c>
      <c r="B41" s="142">
        <v>347</v>
      </c>
      <c r="C41" s="156">
        <v>347</v>
      </c>
      <c r="D41" s="156">
        <v>450</v>
      </c>
      <c r="E41" s="156"/>
    </row>
    <row r="42" spans="1:5" s="142" customFormat="1" ht="21.95" customHeight="1">
      <c r="A42" s="142" t="s">
        <v>301</v>
      </c>
      <c r="B42" s="142">
        <v>248738</v>
      </c>
      <c r="C42" s="156">
        <v>252345</v>
      </c>
      <c r="D42" s="156">
        <v>275650</v>
      </c>
      <c r="E42" s="156"/>
    </row>
    <row r="43" spans="1:5" s="142" customFormat="1" ht="21.95" customHeight="1">
      <c r="A43" s="142" t="s">
        <v>302</v>
      </c>
      <c r="B43" s="142">
        <v>0</v>
      </c>
      <c r="C43" s="156">
        <v>0</v>
      </c>
      <c r="D43" s="156">
        <v>0</v>
      </c>
      <c r="E43" s="156"/>
    </row>
    <row r="44" spans="1:5" s="142" customFormat="1" ht="24.95" customHeight="1">
      <c r="A44" s="142" t="s">
        <v>301</v>
      </c>
      <c r="B44" s="155">
        <v>0</v>
      </c>
      <c r="C44" s="160">
        <v>0</v>
      </c>
      <c r="D44" s="160">
        <v>0</v>
      </c>
      <c r="E44" s="160"/>
    </row>
    <row r="45" spans="1:5" s="142" customFormat="1" ht="24.95" customHeight="1">
      <c r="A45" s="142" t="s">
        <v>303</v>
      </c>
      <c r="B45" s="155">
        <v>0</v>
      </c>
      <c r="C45" s="160">
        <v>0</v>
      </c>
      <c r="D45" s="160">
        <v>0</v>
      </c>
      <c r="E45" s="160"/>
    </row>
    <row r="46" spans="1:5" s="142" customFormat="1" ht="24.95" customHeight="1">
      <c r="A46" s="142" t="s">
        <v>301</v>
      </c>
      <c r="B46" s="155">
        <v>0</v>
      </c>
      <c r="C46" s="160">
        <v>0</v>
      </c>
      <c r="D46" s="160">
        <v>0</v>
      </c>
      <c r="E46" s="160"/>
    </row>
    <row r="47" spans="1:5" s="142" customFormat="1" ht="27" customHeight="1">
      <c r="A47" s="158" t="s">
        <v>304</v>
      </c>
      <c r="B47" s="230">
        <f>B42+B44</f>
        <v>248738</v>
      </c>
      <c r="C47" s="230">
        <f>C42+C44</f>
        <v>252345</v>
      </c>
      <c r="D47" s="230">
        <f>D42+D44</f>
        <v>275650</v>
      </c>
      <c r="E47" s="156"/>
    </row>
    <row r="48" spans="1:5" s="142" customFormat="1" ht="24.95" customHeight="1">
      <c r="A48" s="161" t="s">
        <v>318</v>
      </c>
      <c r="B48" s="155"/>
      <c r="C48" s="160"/>
      <c r="D48" s="160"/>
      <c r="E48" s="160"/>
    </row>
    <row r="49" spans="1:5" s="142" customFormat="1" ht="21.95" customHeight="1">
      <c r="A49" s="143" t="s">
        <v>305</v>
      </c>
      <c r="B49" s="144">
        <v>4284</v>
      </c>
      <c r="C49" s="145">
        <v>2434</v>
      </c>
      <c r="D49" s="145"/>
      <c r="E49" s="145"/>
    </row>
    <row r="50" spans="1:5" s="142" customFormat="1" ht="27.75" customHeight="1">
      <c r="A50" s="143" t="s">
        <v>306</v>
      </c>
      <c r="B50" s="144">
        <v>4236</v>
      </c>
      <c r="C50" s="145">
        <v>2408</v>
      </c>
      <c r="D50" s="145"/>
      <c r="E50" s="145"/>
    </row>
    <row r="51" spans="1:5" s="142" customFormat="1" ht="19.5" customHeight="1">
      <c r="A51" s="143" t="s">
        <v>307</v>
      </c>
      <c r="B51" s="144">
        <v>4953</v>
      </c>
      <c r="C51" s="145">
        <v>415</v>
      </c>
      <c r="D51" s="145"/>
      <c r="E51" s="145"/>
    </row>
    <row r="52" spans="1:5" s="142" customFormat="1" ht="22.5" customHeight="1">
      <c r="A52" s="143" t="s">
        <v>308</v>
      </c>
      <c r="B52" s="144">
        <v>4849</v>
      </c>
      <c r="C52" s="145">
        <v>310</v>
      </c>
      <c r="D52" s="145"/>
      <c r="E52" s="145"/>
    </row>
    <row r="53" spans="1:5" s="142" customFormat="1" ht="25.5" customHeight="1">
      <c r="A53" s="159" t="s">
        <v>338</v>
      </c>
      <c r="B53" s="155"/>
      <c r="C53" s="160"/>
      <c r="D53" s="160"/>
      <c r="E53" s="160"/>
    </row>
    <row r="54" spans="1:5" s="142" customFormat="1" ht="21.75" customHeight="1">
      <c r="A54" s="142" t="s">
        <v>309</v>
      </c>
      <c r="B54" s="155"/>
      <c r="C54" s="160"/>
      <c r="D54" s="160"/>
      <c r="E54" s="160"/>
    </row>
    <row r="55" spans="1:5" s="142" customFormat="1" ht="24.95" customHeight="1">
      <c r="A55" s="142" t="s">
        <v>310</v>
      </c>
      <c r="B55" s="155">
        <v>1249.49</v>
      </c>
      <c r="C55" s="160">
        <v>3757</v>
      </c>
      <c r="D55" s="160"/>
      <c r="E55" s="160"/>
    </row>
    <row r="56" spans="1:5" s="142" customFormat="1" ht="30.75" customHeight="1">
      <c r="A56" s="142" t="s">
        <v>311</v>
      </c>
      <c r="B56" s="155">
        <v>125</v>
      </c>
      <c r="C56" s="160">
        <v>120</v>
      </c>
      <c r="D56" s="160"/>
      <c r="E56" s="160"/>
    </row>
    <row r="57" spans="1:5" s="142" customFormat="1" ht="24.95" customHeight="1">
      <c r="A57" s="142" t="s">
        <v>698</v>
      </c>
      <c r="B57" s="155">
        <v>2525</v>
      </c>
      <c r="C57" s="160"/>
      <c r="D57" s="160"/>
      <c r="E57" s="160"/>
    </row>
    <row r="58" spans="1:5" s="142" customFormat="1" ht="24.95" customHeight="1">
      <c r="A58" s="142" t="s">
        <v>699</v>
      </c>
      <c r="B58" s="155">
        <v>25.5</v>
      </c>
      <c r="C58" s="160"/>
      <c r="D58" s="160"/>
      <c r="E58" s="160"/>
    </row>
    <row r="59" spans="1:5" ht="24.95" customHeight="1">
      <c r="C59" s="160"/>
      <c r="D59" s="160"/>
      <c r="E59" s="160"/>
    </row>
    <row r="60" spans="1:5" ht="24.95" customHeight="1">
      <c r="C60" s="160"/>
      <c r="D60" s="160"/>
      <c r="E60" s="160"/>
    </row>
    <row r="61" spans="1:5" ht="24.95" customHeight="1">
      <c r="C61" s="160"/>
      <c r="D61" s="160"/>
      <c r="E61" s="160"/>
    </row>
    <row r="62" spans="1:5" ht="24.95" customHeight="1">
      <c r="C62" s="160"/>
      <c r="D62" s="160"/>
      <c r="E62" s="160"/>
    </row>
    <row r="63" spans="1:5" ht="24.95" customHeight="1">
      <c r="C63" s="160"/>
      <c r="D63" s="160"/>
      <c r="E63" s="160"/>
    </row>
    <row r="64" spans="1:5" ht="24.95" customHeight="1">
      <c r="C64" s="160"/>
      <c r="D64" s="160"/>
      <c r="E64" s="160"/>
    </row>
    <row r="65" spans="3:5" ht="24.95" customHeight="1">
      <c r="C65" s="160"/>
      <c r="D65" s="160"/>
      <c r="E65" s="160"/>
    </row>
    <row r="66" spans="3:5" ht="24.95" customHeight="1">
      <c r="C66" s="160"/>
      <c r="D66" s="160"/>
      <c r="E66" s="160"/>
    </row>
    <row r="67" spans="3:5" ht="24.95" customHeight="1">
      <c r="C67" s="160"/>
      <c r="D67" s="160"/>
      <c r="E67" s="160"/>
    </row>
    <row r="68" spans="3:5" ht="24.95" customHeight="1">
      <c r="C68" s="160"/>
      <c r="D68" s="160"/>
      <c r="E68" s="160"/>
    </row>
    <row r="69" spans="3:5" ht="24.95" customHeight="1">
      <c r="C69" s="160"/>
      <c r="D69" s="160"/>
      <c r="E69" s="160"/>
    </row>
    <row r="70" spans="3:5" ht="24.95" customHeight="1">
      <c r="C70" s="160"/>
      <c r="D70" s="160"/>
      <c r="E70" s="160"/>
    </row>
    <row r="71" spans="3:5" ht="24.95" customHeight="1">
      <c r="C71" s="160"/>
      <c r="D71" s="160"/>
      <c r="E71" s="160"/>
    </row>
    <row r="72" spans="3:5" ht="24.95" customHeight="1">
      <c r="C72" s="160"/>
      <c r="D72" s="160"/>
      <c r="E72" s="160"/>
    </row>
    <row r="73" spans="3:5" ht="24.95" customHeight="1">
      <c r="C73" s="160"/>
      <c r="D73" s="160"/>
      <c r="E73" s="160"/>
    </row>
    <row r="74" spans="3:5" ht="24.95" customHeight="1">
      <c r="C74" s="160"/>
      <c r="D74" s="160"/>
      <c r="E74" s="160"/>
    </row>
    <row r="75" spans="3:5" ht="24.95" customHeight="1">
      <c r="C75" s="160"/>
      <c r="D75" s="160"/>
      <c r="E75" s="160"/>
    </row>
    <row r="76" spans="3:5" ht="24.95" customHeight="1">
      <c r="C76" s="160"/>
      <c r="D76" s="160"/>
      <c r="E76" s="160"/>
    </row>
    <row r="77" spans="3:5" ht="24.95" customHeight="1">
      <c r="C77" s="160"/>
      <c r="D77" s="160"/>
      <c r="E77" s="160"/>
    </row>
    <row r="78" spans="3:5" ht="24.95" customHeight="1">
      <c r="C78" s="160"/>
      <c r="D78" s="160"/>
      <c r="E78" s="160"/>
    </row>
    <row r="79" spans="3:5" ht="24.95" customHeight="1">
      <c r="C79" s="160"/>
      <c r="D79" s="160"/>
      <c r="E79" s="160"/>
    </row>
    <row r="80" spans="3:5" ht="24.95" customHeight="1">
      <c r="C80" s="160"/>
      <c r="D80" s="160"/>
      <c r="E80" s="160"/>
    </row>
    <row r="81" spans="3:5" ht="24.95" customHeight="1">
      <c r="C81" s="160"/>
      <c r="D81" s="160"/>
      <c r="E81" s="160"/>
    </row>
    <row r="82" spans="3:5" ht="24.95" customHeight="1">
      <c r="C82" s="160"/>
      <c r="D82" s="160"/>
      <c r="E82" s="160"/>
    </row>
    <row r="83" spans="3:5" ht="24.95" customHeight="1">
      <c r="C83" s="160"/>
      <c r="D83" s="160"/>
      <c r="E83" s="160"/>
    </row>
    <row r="84" spans="3:5" ht="24.95" customHeight="1">
      <c r="C84" s="160"/>
      <c r="D84" s="160"/>
      <c r="E84" s="160"/>
    </row>
    <row r="85" spans="3:5" ht="24.95" customHeight="1">
      <c r="C85" s="160"/>
      <c r="D85" s="160"/>
      <c r="E85" s="160"/>
    </row>
    <row r="86" spans="3:5" ht="24.95" customHeight="1">
      <c r="C86" s="160"/>
      <c r="D86" s="160"/>
      <c r="E86" s="160"/>
    </row>
    <row r="87" spans="3:5" ht="24.95" customHeight="1">
      <c r="C87" s="160"/>
      <c r="D87" s="160"/>
      <c r="E87" s="160"/>
    </row>
    <row r="88" spans="3:5" ht="24.95" customHeight="1">
      <c r="C88" s="160"/>
      <c r="D88" s="160"/>
      <c r="E88" s="160"/>
    </row>
    <row r="89" spans="3:5" ht="24.95" customHeight="1">
      <c r="C89" s="160"/>
      <c r="D89" s="160"/>
      <c r="E89" s="160"/>
    </row>
    <row r="90" spans="3:5" ht="24.95" customHeight="1">
      <c r="C90" s="160"/>
      <c r="D90" s="160"/>
      <c r="E90" s="160"/>
    </row>
    <row r="91" spans="3:5" ht="24.95" customHeight="1">
      <c r="C91" s="160"/>
      <c r="D91" s="160"/>
      <c r="E91" s="160"/>
    </row>
    <row r="92" spans="3:5" ht="24.95" customHeight="1">
      <c r="C92" s="160"/>
      <c r="D92" s="160"/>
      <c r="E92" s="160"/>
    </row>
    <row r="93" spans="3:5" ht="24.95" customHeight="1">
      <c r="C93" s="160"/>
      <c r="D93" s="160"/>
      <c r="E93" s="160"/>
    </row>
    <row r="94" spans="3:5" ht="24.95" customHeight="1">
      <c r="C94" s="160"/>
      <c r="D94" s="160"/>
      <c r="E94" s="160"/>
    </row>
    <row r="95" spans="3:5" ht="24.95" customHeight="1">
      <c r="C95" s="160"/>
      <c r="D95" s="160"/>
      <c r="E95" s="160"/>
    </row>
    <row r="96" spans="3:5" ht="24.95" customHeight="1">
      <c r="C96" s="160"/>
      <c r="D96" s="160"/>
      <c r="E96" s="160"/>
    </row>
    <row r="97" spans="3:5" ht="24.95" customHeight="1">
      <c r="C97" s="160"/>
      <c r="D97" s="160"/>
      <c r="E97" s="160"/>
    </row>
    <row r="98" spans="3:5" ht="24.95" customHeight="1">
      <c r="C98" s="160"/>
      <c r="D98" s="160"/>
      <c r="E98" s="160"/>
    </row>
    <row r="99" spans="3:5" ht="24.95" customHeight="1">
      <c r="C99" s="160"/>
      <c r="D99" s="160"/>
      <c r="E99" s="160"/>
    </row>
    <row r="100" spans="3:5" ht="24.95" customHeight="1">
      <c r="C100" s="160"/>
      <c r="D100" s="160"/>
      <c r="E100" s="160"/>
    </row>
    <row r="101" spans="3:5" ht="24.95" customHeight="1">
      <c r="C101" s="160"/>
      <c r="D101" s="160"/>
      <c r="E101" s="160"/>
    </row>
    <row r="102" spans="3:5" ht="24.95" customHeight="1">
      <c r="C102" s="160"/>
      <c r="D102" s="160"/>
      <c r="E102" s="160"/>
    </row>
    <row r="103" spans="3:5" ht="24.95" customHeight="1">
      <c r="C103" s="160"/>
      <c r="D103" s="160"/>
      <c r="E103" s="160"/>
    </row>
    <row r="104" spans="3:5" ht="24.95" customHeight="1">
      <c r="C104" s="160"/>
      <c r="D104" s="160"/>
      <c r="E104" s="160"/>
    </row>
    <row r="105" spans="3:5" ht="24.95" customHeight="1">
      <c r="C105" s="160"/>
      <c r="D105" s="160"/>
      <c r="E105" s="160"/>
    </row>
    <row r="106" spans="3:5" ht="24.95" customHeight="1">
      <c r="C106" s="160"/>
      <c r="D106" s="160"/>
      <c r="E106" s="160"/>
    </row>
    <row r="107" spans="3:5" ht="24.95" customHeight="1">
      <c r="C107" s="160"/>
      <c r="D107" s="160"/>
      <c r="E107" s="160"/>
    </row>
    <row r="108" spans="3:5" ht="24.95" customHeight="1">
      <c r="C108" s="160"/>
      <c r="D108" s="160"/>
      <c r="E108" s="160"/>
    </row>
    <row r="109" spans="3:5" ht="24.95" customHeight="1">
      <c r="C109" s="160"/>
      <c r="D109" s="160"/>
      <c r="E109" s="160"/>
    </row>
    <row r="110" spans="3:5" ht="24.95" customHeight="1">
      <c r="C110" s="160"/>
      <c r="D110" s="160"/>
      <c r="E110" s="160"/>
    </row>
    <row r="111" spans="3:5" ht="24.95" customHeight="1">
      <c r="C111" s="160"/>
      <c r="D111" s="160"/>
      <c r="E111" s="160"/>
    </row>
    <row r="112" spans="3:5" ht="24.95" customHeight="1">
      <c r="C112" s="160"/>
      <c r="D112" s="160"/>
      <c r="E112" s="160"/>
    </row>
    <row r="113" spans="3:5" ht="24.95" customHeight="1">
      <c r="C113" s="160"/>
      <c r="D113" s="160"/>
      <c r="E113" s="160"/>
    </row>
    <row r="114" spans="3:5" ht="24.95" customHeight="1">
      <c r="C114" s="160"/>
      <c r="D114" s="160"/>
      <c r="E114" s="160"/>
    </row>
    <row r="115" spans="3:5" ht="24.95" customHeight="1">
      <c r="C115" s="160"/>
      <c r="D115" s="160"/>
      <c r="E115" s="160"/>
    </row>
    <row r="116" spans="3:5" ht="24.95" customHeight="1">
      <c r="C116" s="160"/>
      <c r="D116" s="160"/>
      <c r="E116" s="160"/>
    </row>
    <row r="117" spans="3:5" ht="24.95" customHeight="1">
      <c r="C117" s="160"/>
      <c r="D117" s="160"/>
      <c r="E117" s="160"/>
    </row>
    <row r="118" spans="3:5" ht="24.95" customHeight="1">
      <c r="C118" s="160"/>
      <c r="D118" s="160"/>
      <c r="E118" s="160"/>
    </row>
    <row r="119" spans="3:5" ht="24.95" customHeight="1">
      <c r="C119" s="160"/>
      <c r="D119" s="160"/>
      <c r="E119" s="160"/>
    </row>
    <row r="120" spans="3:5" ht="24.95" customHeight="1">
      <c r="C120" s="160"/>
      <c r="D120" s="160"/>
      <c r="E120" s="160"/>
    </row>
    <row r="121" spans="3:5" ht="24.95" customHeight="1">
      <c r="C121" s="160"/>
      <c r="D121" s="160"/>
      <c r="E121" s="160"/>
    </row>
    <row r="122" spans="3:5" ht="24.95" customHeight="1">
      <c r="C122" s="160"/>
      <c r="D122" s="160"/>
      <c r="E122" s="160"/>
    </row>
    <row r="123" spans="3:5" ht="24.95" customHeight="1">
      <c r="C123" s="160"/>
      <c r="D123" s="160"/>
      <c r="E123" s="160"/>
    </row>
    <row r="124" spans="3:5" ht="24.95" customHeight="1">
      <c r="C124" s="160"/>
      <c r="D124" s="160"/>
      <c r="E124" s="160"/>
    </row>
    <row r="125" spans="3:5" ht="24.95" customHeight="1">
      <c r="C125" s="160"/>
      <c r="D125" s="160"/>
      <c r="E125" s="160"/>
    </row>
    <row r="126" spans="3:5" ht="24.95" customHeight="1">
      <c r="C126" s="160"/>
      <c r="D126" s="160"/>
      <c r="E126" s="160"/>
    </row>
    <row r="127" spans="3:5" ht="24.95" customHeight="1">
      <c r="C127" s="160"/>
      <c r="D127" s="160"/>
      <c r="E127" s="160"/>
    </row>
    <row r="128" spans="3:5" ht="24.95" customHeight="1">
      <c r="C128" s="160"/>
      <c r="D128" s="160"/>
      <c r="E128" s="160"/>
    </row>
    <row r="129" spans="3:5" ht="24.95" customHeight="1">
      <c r="C129" s="160"/>
      <c r="D129" s="160"/>
      <c r="E129" s="160"/>
    </row>
    <row r="130" spans="3:5" ht="24.95" customHeight="1">
      <c r="C130" s="160"/>
      <c r="D130" s="160"/>
      <c r="E130" s="160"/>
    </row>
    <row r="131" spans="3:5" ht="24.95" customHeight="1">
      <c r="C131" s="160"/>
      <c r="D131" s="160"/>
      <c r="E131" s="160"/>
    </row>
    <row r="132" spans="3:5" ht="24.95" customHeight="1">
      <c r="C132" s="160"/>
      <c r="D132" s="160"/>
      <c r="E132" s="160"/>
    </row>
    <row r="133" spans="3:5" ht="24.95" customHeight="1">
      <c r="C133" s="160"/>
      <c r="D133" s="160"/>
      <c r="E133" s="160"/>
    </row>
    <row r="134" spans="3:5" ht="24.95" customHeight="1">
      <c r="C134" s="160"/>
      <c r="D134" s="160"/>
      <c r="E134" s="160"/>
    </row>
    <row r="135" spans="3:5" ht="24.95" customHeight="1">
      <c r="C135" s="160"/>
      <c r="D135" s="160"/>
      <c r="E135" s="160"/>
    </row>
    <row r="136" spans="3:5" ht="24.95" customHeight="1">
      <c r="C136" s="160"/>
      <c r="D136" s="160"/>
      <c r="E136" s="160"/>
    </row>
    <row r="137" spans="3:5" ht="24.95" customHeight="1">
      <c r="C137" s="160"/>
      <c r="D137" s="160"/>
      <c r="E137" s="160"/>
    </row>
    <row r="138" spans="3:5" ht="24.95" customHeight="1">
      <c r="C138" s="160"/>
      <c r="D138" s="160"/>
      <c r="E138" s="160"/>
    </row>
    <row r="139" spans="3:5" ht="24.95" customHeight="1">
      <c r="C139" s="160"/>
      <c r="D139" s="160"/>
      <c r="E139" s="160"/>
    </row>
    <row r="140" spans="3:5" ht="24.95" customHeight="1">
      <c r="C140" s="160"/>
      <c r="D140" s="160"/>
      <c r="E140" s="160"/>
    </row>
    <row r="141" spans="3:5" ht="24.95" customHeight="1">
      <c r="C141" s="160"/>
      <c r="D141" s="160"/>
      <c r="E141" s="160"/>
    </row>
    <row r="142" spans="3:5" ht="24.95" customHeight="1">
      <c r="C142" s="160"/>
      <c r="D142" s="160"/>
      <c r="E142" s="160"/>
    </row>
    <row r="143" spans="3:5" ht="24.95" customHeight="1">
      <c r="C143" s="160"/>
      <c r="D143" s="160"/>
      <c r="E143" s="160"/>
    </row>
    <row r="144" spans="3:5" ht="24.95" customHeight="1">
      <c r="C144" s="160"/>
      <c r="D144" s="160"/>
      <c r="E144" s="160"/>
    </row>
    <row r="145" spans="3:5" ht="24.95" customHeight="1">
      <c r="C145" s="160"/>
      <c r="D145" s="160"/>
      <c r="E145" s="160"/>
    </row>
    <row r="146" spans="3:5" ht="24.95" customHeight="1">
      <c r="C146" s="160"/>
      <c r="D146" s="160"/>
      <c r="E146" s="160"/>
    </row>
    <row r="147" spans="3:5" ht="24.95" customHeight="1">
      <c r="C147" s="160"/>
      <c r="D147" s="160"/>
      <c r="E147" s="160"/>
    </row>
    <row r="148" spans="3:5" ht="24.95" customHeight="1">
      <c r="C148" s="160"/>
      <c r="D148" s="160"/>
      <c r="E148" s="160"/>
    </row>
    <row r="149" spans="3:5" ht="24.95" customHeight="1">
      <c r="C149" s="160"/>
      <c r="D149" s="160"/>
      <c r="E149" s="160"/>
    </row>
    <row r="150" spans="3:5" ht="24.95" customHeight="1">
      <c r="C150" s="160"/>
      <c r="D150" s="160"/>
      <c r="E150" s="160"/>
    </row>
    <row r="151" spans="3:5" ht="24.95" customHeight="1">
      <c r="C151" s="160"/>
      <c r="D151" s="160"/>
      <c r="E151" s="160"/>
    </row>
    <row r="152" spans="3:5" ht="24.95" customHeight="1">
      <c r="C152" s="160"/>
      <c r="D152" s="160"/>
      <c r="E152" s="160"/>
    </row>
    <row r="153" spans="3:5" ht="24.95" customHeight="1">
      <c r="C153" s="160"/>
      <c r="D153" s="160"/>
      <c r="E153" s="160"/>
    </row>
    <row r="154" spans="3:5" ht="24.95" customHeight="1">
      <c r="C154" s="160"/>
      <c r="D154" s="160"/>
      <c r="E154" s="160"/>
    </row>
    <row r="155" spans="3:5" ht="24.95" customHeight="1">
      <c r="C155" s="160"/>
      <c r="D155" s="160"/>
      <c r="E155" s="160"/>
    </row>
    <row r="156" spans="3:5" ht="24.95" customHeight="1">
      <c r="C156" s="160"/>
      <c r="D156" s="160"/>
      <c r="E156" s="160"/>
    </row>
    <row r="157" spans="3:5" ht="24.95" customHeight="1">
      <c r="C157" s="160"/>
      <c r="D157" s="160"/>
      <c r="E157" s="160"/>
    </row>
    <row r="158" spans="3:5" ht="24.95" customHeight="1">
      <c r="C158" s="160"/>
      <c r="D158" s="160"/>
      <c r="E158" s="160"/>
    </row>
    <row r="159" spans="3:5" ht="24.95" customHeight="1">
      <c r="C159" s="160"/>
      <c r="D159" s="160"/>
      <c r="E159" s="160"/>
    </row>
    <row r="160" spans="3:5" ht="24.95" customHeight="1">
      <c r="C160" s="160"/>
      <c r="D160" s="160"/>
      <c r="E160" s="160"/>
    </row>
    <row r="161" spans="3:5" ht="24.95" customHeight="1">
      <c r="C161" s="160"/>
      <c r="D161" s="160"/>
      <c r="E161" s="160"/>
    </row>
    <row r="162" spans="3:5" ht="24.95" customHeight="1">
      <c r="C162" s="160"/>
      <c r="D162" s="160"/>
      <c r="E162" s="160"/>
    </row>
    <row r="163" spans="3:5" ht="24.95" customHeight="1">
      <c r="C163" s="160"/>
      <c r="D163" s="160"/>
      <c r="E163" s="160"/>
    </row>
    <row r="164" spans="3:5" ht="24.95" customHeight="1">
      <c r="C164" s="160"/>
      <c r="D164" s="160"/>
      <c r="E164" s="160"/>
    </row>
    <row r="165" spans="3:5" ht="24.95" customHeight="1">
      <c r="C165" s="160"/>
      <c r="D165" s="160"/>
      <c r="E165" s="160"/>
    </row>
    <row r="166" spans="3:5" ht="24.95" customHeight="1">
      <c r="C166" s="160"/>
      <c r="D166" s="160"/>
      <c r="E166" s="160"/>
    </row>
    <row r="167" spans="3:5" ht="24.95" customHeight="1">
      <c r="C167" s="160"/>
      <c r="D167" s="160"/>
      <c r="E167" s="160"/>
    </row>
    <row r="168" spans="3:5" ht="24.95" customHeight="1">
      <c r="C168" s="160"/>
      <c r="D168" s="160"/>
      <c r="E168" s="160"/>
    </row>
    <row r="169" spans="3:5" ht="24.95" customHeight="1">
      <c r="C169" s="160"/>
      <c r="D169" s="160"/>
      <c r="E169" s="160"/>
    </row>
    <row r="170" spans="3:5" ht="24.95" customHeight="1">
      <c r="C170" s="160"/>
      <c r="D170" s="160"/>
      <c r="E170" s="160"/>
    </row>
    <row r="171" spans="3:5" ht="24.95" customHeight="1">
      <c r="C171" s="160"/>
      <c r="D171" s="160"/>
      <c r="E171" s="160"/>
    </row>
    <row r="172" spans="3:5" ht="24.95" customHeight="1">
      <c r="C172" s="160"/>
      <c r="D172" s="160"/>
      <c r="E172" s="160"/>
    </row>
    <row r="173" spans="3:5" ht="24.95" customHeight="1">
      <c r="C173" s="160"/>
      <c r="D173" s="160"/>
      <c r="E173" s="160"/>
    </row>
    <row r="174" spans="3:5" ht="24.95" customHeight="1">
      <c r="C174" s="160"/>
      <c r="D174" s="160"/>
      <c r="E174" s="160"/>
    </row>
    <row r="175" spans="3:5" ht="24.95" customHeight="1">
      <c r="C175" s="160"/>
      <c r="D175" s="160"/>
      <c r="E175" s="160"/>
    </row>
    <row r="176" spans="3:5" ht="24.95" customHeight="1">
      <c r="C176" s="160"/>
      <c r="D176" s="160"/>
      <c r="E176" s="160"/>
    </row>
    <row r="177" spans="3:5" ht="24.95" customHeight="1">
      <c r="C177" s="160"/>
      <c r="D177" s="160"/>
      <c r="E177" s="160"/>
    </row>
    <row r="178" spans="3:5" ht="24.95" customHeight="1">
      <c r="C178" s="160"/>
      <c r="D178" s="160"/>
      <c r="E178" s="160"/>
    </row>
    <row r="179" spans="3:5" ht="24.95" customHeight="1">
      <c r="C179" s="160"/>
      <c r="D179" s="160"/>
      <c r="E179" s="160"/>
    </row>
    <row r="180" spans="3:5" ht="24.95" customHeight="1">
      <c r="C180" s="160"/>
      <c r="D180" s="160"/>
      <c r="E180" s="160"/>
    </row>
    <row r="181" spans="3:5" ht="24.95" customHeight="1">
      <c r="C181" s="160"/>
      <c r="D181" s="160"/>
      <c r="E181" s="160"/>
    </row>
    <row r="182" spans="3:5" ht="24.95" customHeight="1">
      <c r="C182" s="160"/>
      <c r="D182" s="160"/>
      <c r="E182" s="160"/>
    </row>
    <row r="183" spans="3:5" ht="24.95" customHeight="1">
      <c r="C183" s="160"/>
      <c r="D183" s="160"/>
      <c r="E183" s="160"/>
    </row>
    <row r="184" spans="3:5" ht="24.95" customHeight="1">
      <c r="C184" s="160"/>
      <c r="D184" s="160"/>
      <c r="E184" s="160"/>
    </row>
    <row r="185" spans="3:5" ht="24.95" customHeight="1">
      <c r="C185" s="160"/>
      <c r="D185" s="160"/>
      <c r="E185" s="160"/>
    </row>
    <row r="186" spans="3:5" ht="24.95" customHeight="1">
      <c r="C186" s="160"/>
      <c r="D186" s="160"/>
      <c r="E186" s="160"/>
    </row>
    <row r="187" spans="3:5" ht="24.95" customHeight="1">
      <c r="C187" s="160"/>
      <c r="D187" s="160"/>
      <c r="E187" s="160"/>
    </row>
    <row r="188" spans="3:5" ht="24.95" customHeight="1">
      <c r="C188" s="160"/>
      <c r="D188" s="160"/>
      <c r="E188" s="160"/>
    </row>
    <row r="189" spans="3:5" ht="24.95" customHeight="1">
      <c r="C189" s="160"/>
      <c r="D189" s="160"/>
      <c r="E189" s="160"/>
    </row>
    <row r="190" spans="3:5" ht="24.95" customHeight="1">
      <c r="C190" s="160"/>
      <c r="D190" s="160"/>
      <c r="E190" s="160"/>
    </row>
    <row r="191" spans="3:5" ht="24.95" customHeight="1">
      <c r="C191" s="160"/>
      <c r="D191" s="160"/>
      <c r="E191" s="160"/>
    </row>
    <row r="192" spans="3:5" ht="24.95" customHeight="1">
      <c r="C192" s="160"/>
      <c r="D192" s="160"/>
      <c r="E192" s="160"/>
    </row>
    <row r="193" spans="3:5" ht="24.95" customHeight="1">
      <c r="C193" s="160"/>
      <c r="D193" s="160"/>
      <c r="E193" s="160"/>
    </row>
    <row r="194" spans="3:5" ht="24.95" customHeight="1">
      <c r="C194" s="160"/>
      <c r="D194" s="160"/>
      <c r="E194" s="160"/>
    </row>
    <row r="195" spans="3:5" ht="24.95" customHeight="1">
      <c r="C195" s="160"/>
      <c r="D195" s="160"/>
      <c r="E195" s="160"/>
    </row>
    <row r="196" spans="3:5" ht="24.95" customHeight="1"/>
    <row r="197" spans="3:5" ht="24.95" customHeight="1"/>
    <row r="198" spans="3:5" ht="24.95" customHeight="1"/>
    <row r="199" spans="3:5" ht="24.95" customHeight="1"/>
    <row r="200" spans="3:5" ht="24.95" customHeight="1"/>
    <row r="201" spans="3:5" ht="24.95" customHeight="1"/>
    <row r="202" spans="3:5" ht="24.95" customHeight="1"/>
    <row r="203" spans="3:5" ht="24.95" customHeight="1"/>
    <row r="204" spans="3:5" ht="24.95" customHeight="1"/>
    <row r="205" spans="3:5" ht="24.95" customHeight="1"/>
    <row r="206" spans="3:5" ht="24.95" customHeight="1"/>
    <row r="207" spans="3:5" ht="24.95" customHeight="1"/>
    <row r="208" spans="3:5"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sheetData>
  <mergeCells count="1">
    <mergeCell ref="D1:E1"/>
  </mergeCells>
  <printOptions horizontalCentered="1"/>
  <pageMargins left="0.27" right="0.2" top="0.25" bottom="0.3" header="0.17" footer="0.26"/>
  <pageSetup scale="53" orientation="portrait" r:id="rId1"/>
</worksheet>
</file>

<file path=xl/worksheets/sheet20.xml><?xml version="1.0" encoding="utf-8"?>
<worksheet xmlns="http://schemas.openxmlformats.org/spreadsheetml/2006/main" xmlns:r="http://schemas.openxmlformats.org/officeDocument/2006/relationships">
  <sheetPr>
    <tabColor rgb="FF00B050"/>
    <pageSetUpPr fitToPage="1"/>
  </sheetPr>
  <dimension ref="A1:O253"/>
  <sheetViews>
    <sheetView workbookViewId="0"/>
  </sheetViews>
  <sheetFormatPr defaultRowHeight="15"/>
  <cols>
    <col min="1" max="1" width="8.77734375" style="241" customWidth="1"/>
    <col min="2" max="2" width="10" style="240" customWidth="1"/>
    <col min="3" max="3" width="9.5546875" style="241" customWidth="1"/>
    <col min="4" max="6" width="8.88671875" style="241"/>
    <col min="7" max="7" width="9" style="241" bestFit="1" customWidth="1"/>
    <col min="8" max="14" width="8.88671875" style="241"/>
    <col min="15" max="15" width="8.88671875" style="251"/>
    <col min="16" max="16384" width="8.88671875" style="241"/>
  </cols>
  <sheetData>
    <row r="1" spans="1:11" s="238" customFormat="1" ht="30" customHeight="1">
      <c r="A1" s="235" t="s">
        <v>312</v>
      </c>
      <c r="B1" s="236"/>
      <c r="C1" s="237"/>
      <c r="D1" s="237"/>
      <c r="E1" s="237"/>
      <c r="F1" s="237"/>
      <c r="G1" s="237"/>
      <c r="H1" s="302" t="s">
        <v>339</v>
      </c>
      <c r="I1" s="302"/>
      <c r="J1" s="237"/>
      <c r="K1" s="248"/>
    </row>
    <row r="2" spans="1:11" ht="15.75">
      <c r="A2" s="239" t="s">
        <v>340</v>
      </c>
    </row>
    <row r="5" spans="1:11" s="239" customFormat="1" ht="15.75">
      <c r="B5" s="242"/>
      <c r="C5" s="303" t="s">
        <v>270</v>
      </c>
      <c r="D5" s="303"/>
      <c r="E5" s="303" t="s">
        <v>271</v>
      </c>
      <c r="F5" s="303"/>
      <c r="G5" s="303" t="s">
        <v>217</v>
      </c>
      <c r="H5" s="303"/>
      <c r="I5" s="303" t="s">
        <v>106</v>
      </c>
      <c r="J5" s="303"/>
    </row>
    <row r="6" spans="1:11" s="243" customFormat="1" ht="25.5">
      <c r="B6" s="244" t="s">
        <v>63</v>
      </c>
      <c r="C6" s="244" t="s">
        <v>341</v>
      </c>
      <c r="D6" s="244" t="s">
        <v>342</v>
      </c>
      <c r="E6" s="244" t="s">
        <v>341</v>
      </c>
      <c r="F6" s="244" t="s">
        <v>342</v>
      </c>
      <c r="G6" s="244" t="s">
        <v>341</v>
      </c>
      <c r="H6" s="244" t="s">
        <v>342</v>
      </c>
      <c r="I6" s="244" t="s">
        <v>341</v>
      </c>
      <c r="J6" s="244" t="s">
        <v>342</v>
      </c>
    </row>
    <row r="7" spans="1:11" s="243" customFormat="1" ht="12.75">
      <c r="A7" s="245" t="s">
        <v>674</v>
      </c>
    </row>
    <row r="8" spans="1:11">
      <c r="B8" s="240" t="s">
        <v>343</v>
      </c>
      <c r="C8" s="240">
        <v>12</v>
      </c>
      <c r="D8" s="240">
        <v>12</v>
      </c>
      <c r="E8" s="240">
        <v>249</v>
      </c>
      <c r="F8" s="240">
        <v>249</v>
      </c>
      <c r="G8" s="240">
        <v>1106318</v>
      </c>
      <c r="H8" s="240">
        <v>1041334</v>
      </c>
      <c r="I8" s="240">
        <f>C8+E8+G8</f>
        <v>1106579</v>
      </c>
      <c r="J8" s="240">
        <f>D8+F8+H8</f>
        <v>1041595</v>
      </c>
    </row>
    <row r="9" spans="1:11">
      <c r="B9" s="240" t="s">
        <v>344</v>
      </c>
      <c r="C9" s="240">
        <v>12</v>
      </c>
      <c r="D9" s="240">
        <v>12</v>
      </c>
      <c r="E9" s="240">
        <v>250</v>
      </c>
      <c r="F9" s="240">
        <v>250</v>
      </c>
      <c r="G9" s="240">
        <v>1135679</v>
      </c>
      <c r="H9" s="240">
        <v>1065300</v>
      </c>
      <c r="I9" s="240">
        <f t="shared" ref="I9:J19" si="0">C9+E9+G9</f>
        <v>1135941</v>
      </c>
      <c r="J9" s="240">
        <f t="shared" si="0"/>
        <v>1065562</v>
      </c>
    </row>
    <row r="10" spans="1:11">
      <c r="B10" s="240" t="s">
        <v>345</v>
      </c>
      <c r="C10" s="240">
        <v>12</v>
      </c>
      <c r="D10" s="240">
        <v>12</v>
      </c>
      <c r="E10" s="240">
        <v>250</v>
      </c>
      <c r="F10" s="240">
        <v>250</v>
      </c>
      <c r="G10" s="240">
        <v>1147500</v>
      </c>
      <c r="H10" s="240">
        <v>1075671</v>
      </c>
      <c r="I10" s="240">
        <f t="shared" si="0"/>
        <v>1147762</v>
      </c>
      <c r="J10" s="240">
        <f t="shared" si="0"/>
        <v>1075933</v>
      </c>
    </row>
    <row r="11" spans="1:11">
      <c r="B11" s="240" t="s">
        <v>346</v>
      </c>
      <c r="C11" s="240">
        <v>12</v>
      </c>
      <c r="D11" s="240">
        <v>12</v>
      </c>
      <c r="E11" s="240">
        <v>251</v>
      </c>
      <c r="F11" s="240">
        <v>251</v>
      </c>
      <c r="G11" s="240">
        <v>1169173</v>
      </c>
      <c r="H11" s="240">
        <v>1096904</v>
      </c>
      <c r="I11" s="240">
        <f t="shared" si="0"/>
        <v>1169436</v>
      </c>
      <c r="J11" s="240">
        <f t="shared" si="0"/>
        <v>1097167</v>
      </c>
    </row>
    <row r="12" spans="1:11">
      <c r="B12" s="240" t="s">
        <v>347</v>
      </c>
      <c r="C12" s="240">
        <v>12</v>
      </c>
      <c r="D12" s="240">
        <v>12</v>
      </c>
      <c r="E12" s="240">
        <v>253</v>
      </c>
      <c r="F12" s="240">
        <v>253</v>
      </c>
      <c r="G12" s="240">
        <v>1182172</v>
      </c>
      <c r="H12" s="240">
        <v>1105901</v>
      </c>
      <c r="I12" s="240">
        <f t="shared" si="0"/>
        <v>1182437</v>
      </c>
      <c r="J12" s="240">
        <f t="shared" si="0"/>
        <v>1106166</v>
      </c>
    </row>
    <row r="13" spans="1:11">
      <c r="B13" s="240" t="s">
        <v>348</v>
      </c>
      <c r="C13" s="240">
        <v>12</v>
      </c>
      <c r="D13" s="240">
        <v>12</v>
      </c>
      <c r="E13" s="240">
        <v>253</v>
      </c>
      <c r="F13" s="240">
        <v>253</v>
      </c>
      <c r="G13" s="240">
        <v>1191680</v>
      </c>
      <c r="H13" s="240">
        <v>1117657</v>
      </c>
      <c r="I13" s="240">
        <f t="shared" si="0"/>
        <v>1191945</v>
      </c>
      <c r="J13" s="240">
        <f t="shared" si="0"/>
        <v>1117922</v>
      </c>
    </row>
    <row r="14" spans="1:11">
      <c r="B14" s="240" t="s">
        <v>349</v>
      </c>
      <c r="C14" s="240">
        <v>12</v>
      </c>
      <c r="D14" s="240">
        <v>12</v>
      </c>
      <c r="E14" s="240">
        <v>253</v>
      </c>
      <c r="F14" s="240">
        <v>253</v>
      </c>
      <c r="G14" s="240">
        <v>1193918</v>
      </c>
      <c r="H14" s="240">
        <v>1116788</v>
      </c>
      <c r="I14" s="240">
        <f t="shared" si="0"/>
        <v>1194183</v>
      </c>
      <c r="J14" s="240">
        <f t="shared" si="0"/>
        <v>1117053</v>
      </c>
    </row>
    <row r="15" spans="1:11">
      <c r="B15" s="240" t="s">
        <v>350</v>
      </c>
      <c r="C15" s="240">
        <v>12</v>
      </c>
      <c r="D15" s="240">
        <v>12</v>
      </c>
      <c r="E15" s="240">
        <v>255</v>
      </c>
      <c r="F15" s="240">
        <v>255</v>
      </c>
      <c r="G15" s="240">
        <v>1200621</v>
      </c>
      <c r="H15" s="240">
        <v>1126141</v>
      </c>
      <c r="I15" s="240">
        <f t="shared" si="0"/>
        <v>1200888</v>
      </c>
      <c r="J15" s="240">
        <f t="shared" si="0"/>
        <v>1126408</v>
      </c>
    </row>
    <row r="16" spans="1:11">
      <c r="B16" s="240" t="s">
        <v>351</v>
      </c>
      <c r="C16" s="240">
        <v>12</v>
      </c>
      <c r="D16" s="240">
        <v>12</v>
      </c>
      <c r="E16" s="240">
        <v>255</v>
      </c>
      <c r="F16" s="240">
        <v>255</v>
      </c>
      <c r="G16" s="240">
        <v>1212169</v>
      </c>
      <c r="H16" s="240">
        <v>1133687</v>
      </c>
      <c r="I16" s="240">
        <f t="shared" si="0"/>
        <v>1212436</v>
      </c>
      <c r="J16" s="240">
        <f t="shared" si="0"/>
        <v>1133954</v>
      </c>
    </row>
    <row r="17" spans="1:11">
      <c r="B17" s="240" t="s">
        <v>352</v>
      </c>
      <c r="C17" s="240">
        <v>12</v>
      </c>
      <c r="D17" s="240">
        <v>12</v>
      </c>
      <c r="E17" s="240">
        <v>258</v>
      </c>
      <c r="F17" s="240">
        <v>258</v>
      </c>
      <c r="G17" s="240">
        <v>1221437</v>
      </c>
      <c r="H17" s="240">
        <v>1145754</v>
      </c>
      <c r="I17" s="240">
        <f t="shared" si="0"/>
        <v>1221707</v>
      </c>
      <c r="J17" s="240">
        <f t="shared" si="0"/>
        <v>1146024</v>
      </c>
    </row>
    <row r="18" spans="1:11">
      <c r="B18" s="240" t="s">
        <v>353</v>
      </c>
      <c r="C18" s="240">
        <v>12</v>
      </c>
      <c r="D18" s="240">
        <v>12</v>
      </c>
      <c r="E18" s="240">
        <v>258</v>
      </c>
      <c r="F18" s="240">
        <v>258</v>
      </c>
      <c r="G18" s="240">
        <v>1246837</v>
      </c>
      <c r="H18" s="240">
        <v>1166447</v>
      </c>
      <c r="I18" s="240">
        <f t="shared" si="0"/>
        <v>1247107</v>
      </c>
      <c r="J18" s="240">
        <f t="shared" si="0"/>
        <v>1166717</v>
      </c>
    </row>
    <row r="19" spans="1:11">
      <c r="B19" s="240" t="s">
        <v>354</v>
      </c>
      <c r="C19" s="240">
        <v>12</v>
      </c>
      <c r="D19" s="240">
        <v>12</v>
      </c>
      <c r="E19" s="240">
        <v>261</v>
      </c>
      <c r="F19" s="240">
        <v>261</v>
      </c>
      <c r="G19" s="240">
        <v>1254050</v>
      </c>
      <c r="H19" s="240">
        <v>1177096</v>
      </c>
      <c r="I19" s="240">
        <f t="shared" si="0"/>
        <v>1254323</v>
      </c>
      <c r="J19" s="240">
        <f t="shared" si="0"/>
        <v>1177369</v>
      </c>
    </row>
    <row r="20" spans="1:11">
      <c r="A20" s="245" t="s">
        <v>675</v>
      </c>
    </row>
    <row r="21" spans="1:11">
      <c r="A21" s="247"/>
      <c r="B21" s="240" t="s">
        <v>343</v>
      </c>
      <c r="C21" s="240">
        <v>3</v>
      </c>
      <c r="D21" s="240">
        <v>3</v>
      </c>
      <c r="E21" s="240">
        <v>5</v>
      </c>
      <c r="F21" s="240">
        <v>5</v>
      </c>
      <c r="G21" s="240">
        <v>63619</v>
      </c>
      <c r="H21" s="240">
        <v>63619</v>
      </c>
      <c r="I21" s="240">
        <f t="shared" ref="I21:J89" si="1">C21+E21+G21</f>
        <v>63627</v>
      </c>
      <c r="J21" s="240">
        <f t="shared" si="1"/>
        <v>63627</v>
      </c>
      <c r="K21" s="249"/>
    </row>
    <row r="22" spans="1:11">
      <c r="A22" s="247"/>
      <c r="B22" s="240" t="s">
        <v>344</v>
      </c>
      <c r="C22" s="240">
        <v>3</v>
      </c>
      <c r="D22" s="240">
        <v>3</v>
      </c>
      <c r="E22" s="240">
        <v>5</v>
      </c>
      <c r="F22" s="240">
        <v>5</v>
      </c>
      <c r="G22" s="240">
        <v>64776</v>
      </c>
      <c r="H22" s="240">
        <v>64776</v>
      </c>
      <c r="I22" s="240">
        <f t="shared" si="1"/>
        <v>64784</v>
      </c>
      <c r="J22" s="240">
        <f t="shared" si="1"/>
        <v>64784</v>
      </c>
      <c r="K22" s="249"/>
    </row>
    <row r="23" spans="1:11">
      <c r="A23" s="247"/>
      <c r="B23" s="240" t="s">
        <v>345</v>
      </c>
      <c r="C23" s="240">
        <v>3</v>
      </c>
      <c r="D23" s="240">
        <v>3</v>
      </c>
      <c r="E23" s="240">
        <v>4</v>
      </c>
      <c r="F23" s="240">
        <v>4</v>
      </c>
      <c r="G23" s="240">
        <v>65623</v>
      </c>
      <c r="H23" s="240">
        <v>65623</v>
      </c>
      <c r="I23" s="240">
        <f t="shared" si="1"/>
        <v>65630</v>
      </c>
      <c r="J23" s="240">
        <f t="shared" si="1"/>
        <v>65630</v>
      </c>
      <c r="K23" s="249"/>
    </row>
    <row r="24" spans="1:11">
      <c r="A24" s="247"/>
      <c r="B24" s="240" t="s">
        <v>346</v>
      </c>
      <c r="C24" s="240">
        <v>3</v>
      </c>
      <c r="D24" s="240">
        <v>3</v>
      </c>
      <c r="E24" s="240">
        <v>4</v>
      </c>
      <c r="F24" s="240">
        <v>4</v>
      </c>
      <c r="G24" s="240">
        <v>66500</v>
      </c>
      <c r="H24" s="240">
        <v>66500</v>
      </c>
      <c r="I24" s="240">
        <f t="shared" si="1"/>
        <v>66507</v>
      </c>
      <c r="J24" s="240">
        <f t="shared" si="1"/>
        <v>66507</v>
      </c>
      <c r="K24" s="249"/>
    </row>
    <row r="25" spans="1:11">
      <c r="A25" s="247"/>
      <c r="B25" s="240" t="s">
        <v>347</v>
      </c>
      <c r="C25" s="240">
        <v>3</v>
      </c>
      <c r="D25" s="240">
        <v>3</v>
      </c>
      <c r="E25" s="240">
        <v>4</v>
      </c>
      <c r="F25" s="240">
        <v>4</v>
      </c>
      <c r="G25" s="240">
        <v>66922</v>
      </c>
      <c r="H25" s="240">
        <v>66922</v>
      </c>
      <c r="I25" s="240">
        <f t="shared" si="1"/>
        <v>66929</v>
      </c>
      <c r="J25" s="240">
        <f t="shared" si="1"/>
        <v>66929</v>
      </c>
      <c r="K25" s="250"/>
    </row>
    <row r="26" spans="1:11">
      <c r="A26" s="247"/>
      <c r="B26" s="240" t="s">
        <v>348</v>
      </c>
      <c r="C26" s="240">
        <v>3</v>
      </c>
      <c r="D26" s="240">
        <v>3</v>
      </c>
      <c r="E26" s="240">
        <v>4</v>
      </c>
      <c r="F26" s="240">
        <v>4</v>
      </c>
      <c r="G26" s="240">
        <v>67273</v>
      </c>
      <c r="H26" s="240">
        <v>67273</v>
      </c>
      <c r="I26" s="240">
        <f t="shared" si="1"/>
        <v>67280</v>
      </c>
      <c r="J26" s="240">
        <f t="shared" si="1"/>
        <v>67280</v>
      </c>
      <c r="K26" s="250"/>
    </row>
    <row r="27" spans="1:11">
      <c r="A27" s="247"/>
      <c r="B27" s="240" t="s">
        <v>349</v>
      </c>
      <c r="C27" s="240">
        <v>3</v>
      </c>
      <c r="D27" s="240">
        <v>3</v>
      </c>
      <c r="E27" s="240">
        <v>4</v>
      </c>
      <c r="F27" s="240">
        <v>4</v>
      </c>
      <c r="G27" s="240">
        <v>67273</v>
      </c>
      <c r="H27" s="240">
        <v>67273</v>
      </c>
      <c r="I27" s="240">
        <f t="shared" si="1"/>
        <v>67280</v>
      </c>
      <c r="J27" s="240">
        <f t="shared" si="1"/>
        <v>67280</v>
      </c>
      <c r="K27" s="250"/>
    </row>
    <row r="28" spans="1:11">
      <c r="A28" s="247"/>
      <c r="B28" s="240" t="s">
        <v>350</v>
      </c>
      <c r="C28" s="240">
        <v>3</v>
      </c>
      <c r="D28" s="240">
        <v>3</v>
      </c>
      <c r="E28" s="240">
        <v>4</v>
      </c>
      <c r="F28" s="240">
        <v>4</v>
      </c>
      <c r="G28" s="240">
        <v>66967</v>
      </c>
      <c r="H28" s="240">
        <v>66967</v>
      </c>
      <c r="I28" s="240">
        <f t="shared" si="1"/>
        <v>66974</v>
      </c>
      <c r="J28" s="240">
        <f t="shared" si="1"/>
        <v>66974</v>
      </c>
      <c r="K28" s="250"/>
    </row>
    <row r="29" spans="1:11">
      <c r="A29" s="247"/>
      <c r="B29" s="240" t="s">
        <v>351</v>
      </c>
      <c r="C29" s="240">
        <v>3</v>
      </c>
      <c r="D29" s="240">
        <v>3</v>
      </c>
      <c r="E29" s="240">
        <v>4</v>
      </c>
      <c r="F29" s="240">
        <v>4</v>
      </c>
      <c r="G29" s="240">
        <v>67068</v>
      </c>
      <c r="H29" s="240">
        <v>67068</v>
      </c>
      <c r="I29" s="240">
        <f t="shared" si="1"/>
        <v>67075</v>
      </c>
      <c r="J29" s="240">
        <f t="shared" si="1"/>
        <v>67075</v>
      </c>
      <c r="K29" s="250"/>
    </row>
    <row r="30" spans="1:11">
      <c r="A30" s="247"/>
      <c r="B30" s="240" t="s">
        <v>352</v>
      </c>
      <c r="C30" s="240">
        <v>3</v>
      </c>
      <c r="D30" s="240">
        <v>3</v>
      </c>
      <c r="E30" s="240">
        <v>4</v>
      </c>
      <c r="F30" s="240">
        <v>4</v>
      </c>
      <c r="G30" s="240">
        <v>67432</v>
      </c>
      <c r="H30" s="240">
        <v>67432</v>
      </c>
      <c r="I30" s="240">
        <f t="shared" si="1"/>
        <v>67439</v>
      </c>
      <c r="J30" s="240">
        <f t="shared" si="1"/>
        <v>67439</v>
      </c>
      <c r="K30" s="250"/>
    </row>
    <row r="31" spans="1:11">
      <c r="A31" s="247"/>
      <c r="B31" s="240" t="s">
        <v>353</v>
      </c>
      <c r="C31" s="240">
        <v>3</v>
      </c>
      <c r="D31" s="240">
        <v>3</v>
      </c>
      <c r="E31" s="240">
        <v>4</v>
      </c>
      <c r="F31" s="240">
        <v>4</v>
      </c>
      <c r="G31" s="240">
        <v>68189</v>
      </c>
      <c r="H31" s="240">
        <v>68189</v>
      </c>
      <c r="I31" s="240">
        <f t="shared" si="1"/>
        <v>68196</v>
      </c>
      <c r="J31" s="240">
        <f t="shared" si="1"/>
        <v>68196</v>
      </c>
      <c r="K31" s="250"/>
    </row>
    <row r="32" spans="1:11">
      <c r="A32" s="247"/>
      <c r="B32" s="240" t="s">
        <v>354</v>
      </c>
      <c r="C32" s="240">
        <v>3</v>
      </c>
      <c r="D32" s="240">
        <v>3</v>
      </c>
      <c r="E32" s="240">
        <v>5</v>
      </c>
      <c r="F32" s="240">
        <v>5</v>
      </c>
      <c r="G32" s="240">
        <v>68433</v>
      </c>
      <c r="H32" s="240">
        <v>68433</v>
      </c>
      <c r="I32" s="240">
        <f t="shared" si="1"/>
        <v>68441</v>
      </c>
      <c r="J32" s="240">
        <f t="shared" si="1"/>
        <v>68441</v>
      </c>
      <c r="K32" s="250"/>
    </row>
    <row r="33" spans="1:11">
      <c r="A33" s="245" t="s">
        <v>676</v>
      </c>
      <c r="C33" s="240"/>
      <c r="D33" s="240"/>
      <c r="E33" s="240"/>
      <c r="F33" s="240"/>
      <c r="G33" s="240"/>
      <c r="H33" s="240"/>
      <c r="I33" s="240"/>
      <c r="J33" s="240"/>
      <c r="K33" s="250"/>
    </row>
    <row r="34" spans="1:11">
      <c r="A34" s="247">
        <v>214</v>
      </c>
      <c r="B34" s="240" t="s">
        <v>343</v>
      </c>
      <c r="C34" s="240">
        <v>0</v>
      </c>
      <c r="D34" s="240">
        <v>0</v>
      </c>
      <c r="E34" s="240">
        <v>0</v>
      </c>
      <c r="F34" s="240">
        <v>0</v>
      </c>
      <c r="G34" s="240">
        <v>62512</v>
      </c>
      <c r="H34" s="240">
        <v>62511</v>
      </c>
      <c r="I34" s="240">
        <f t="shared" si="1"/>
        <v>62512</v>
      </c>
      <c r="J34" s="240">
        <f t="shared" si="1"/>
        <v>62511</v>
      </c>
      <c r="K34" s="249"/>
    </row>
    <row r="35" spans="1:11">
      <c r="A35" s="247">
        <v>214</v>
      </c>
      <c r="B35" s="240" t="s">
        <v>344</v>
      </c>
      <c r="C35" s="240">
        <v>0</v>
      </c>
      <c r="D35" s="240">
        <v>0</v>
      </c>
      <c r="E35" s="240">
        <v>0</v>
      </c>
      <c r="F35" s="240">
        <v>0</v>
      </c>
      <c r="G35" s="240">
        <v>63876</v>
      </c>
      <c r="H35" s="240">
        <v>63875</v>
      </c>
      <c r="I35" s="240">
        <f t="shared" si="1"/>
        <v>63876</v>
      </c>
      <c r="J35" s="240">
        <f t="shared" si="1"/>
        <v>63875</v>
      </c>
      <c r="K35" s="249"/>
    </row>
    <row r="36" spans="1:11">
      <c r="A36" s="247">
        <v>214</v>
      </c>
      <c r="B36" s="240" t="s">
        <v>345</v>
      </c>
      <c r="C36" s="240">
        <v>0</v>
      </c>
      <c r="D36" s="240">
        <v>0</v>
      </c>
      <c r="E36" s="240">
        <v>0</v>
      </c>
      <c r="F36" s="240">
        <v>0</v>
      </c>
      <c r="G36" s="240">
        <v>64468</v>
      </c>
      <c r="H36" s="240">
        <v>64467</v>
      </c>
      <c r="I36" s="240">
        <f t="shared" si="1"/>
        <v>64468</v>
      </c>
      <c r="J36" s="240">
        <f t="shared" si="1"/>
        <v>64467</v>
      </c>
      <c r="K36" s="249"/>
    </row>
    <row r="37" spans="1:11">
      <c r="A37" s="247">
        <v>214</v>
      </c>
      <c r="B37" s="240" t="s">
        <v>346</v>
      </c>
      <c r="C37" s="240">
        <v>0</v>
      </c>
      <c r="D37" s="240">
        <v>0</v>
      </c>
      <c r="E37" s="240">
        <v>0</v>
      </c>
      <c r="F37" s="240">
        <v>0</v>
      </c>
      <c r="G37" s="240">
        <v>65306</v>
      </c>
      <c r="H37" s="240">
        <v>65305</v>
      </c>
      <c r="I37" s="240">
        <f t="shared" si="1"/>
        <v>65306</v>
      </c>
      <c r="J37" s="240">
        <f t="shared" si="1"/>
        <v>65305</v>
      </c>
      <c r="K37" s="249"/>
    </row>
    <row r="38" spans="1:11">
      <c r="A38" s="247">
        <v>214</v>
      </c>
      <c r="B38" s="240" t="s">
        <v>347</v>
      </c>
      <c r="C38" s="240">
        <v>0</v>
      </c>
      <c r="D38" s="240">
        <v>0</v>
      </c>
      <c r="E38" s="240">
        <v>0</v>
      </c>
      <c r="F38" s="240">
        <v>0</v>
      </c>
      <c r="G38" s="240">
        <v>65961</v>
      </c>
      <c r="H38" s="240">
        <v>65960</v>
      </c>
      <c r="I38" s="240">
        <f t="shared" si="1"/>
        <v>65961</v>
      </c>
      <c r="J38" s="240">
        <f t="shared" si="1"/>
        <v>65960</v>
      </c>
      <c r="K38" s="250"/>
    </row>
    <row r="39" spans="1:11">
      <c r="A39" s="247">
        <v>214</v>
      </c>
      <c r="B39" s="240" t="s">
        <v>348</v>
      </c>
      <c r="C39" s="240">
        <v>0</v>
      </c>
      <c r="D39" s="240">
        <v>0</v>
      </c>
      <c r="E39" s="240">
        <v>0</v>
      </c>
      <c r="F39" s="240">
        <v>0</v>
      </c>
      <c r="G39" s="240">
        <v>66365</v>
      </c>
      <c r="H39" s="240">
        <v>66365</v>
      </c>
      <c r="I39" s="240">
        <f t="shared" si="1"/>
        <v>66365</v>
      </c>
      <c r="J39" s="240">
        <f t="shared" si="1"/>
        <v>66365</v>
      </c>
      <c r="K39" s="250"/>
    </row>
    <row r="40" spans="1:11">
      <c r="A40" s="247">
        <v>214</v>
      </c>
      <c r="B40" s="240" t="s">
        <v>349</v>
      </c>
      <c r="C40" s="240">
        <v>0</v>
      </c>
      <c r="D40" s="240">
        <v>0</v>
      </c>
      <c r="E40" s="240">
        <v>0</v>
      </c>
      <c r="F40" s="240">
        <v>0</v>
      </c>
      <c r="G40" s="240">
        <v>66365</v>
      </c>
      <c r="H40" s="240">
        <v>66365</v>
      </c>
      <c r="I40" s="240">
        <f t="shared" si="1"/>
        <v>66365</v>
      </c>
      <c r="J40" s="240">
        <f t="shared" si="1"/>
        <v>66365</v>
      </c>
      <c r="K40" s="250"/>
    </row>
    <row r="41" spans="1:11">
      <c r="A41" s="247">
        <v>214</v>
      </c>
      <c r="B41" s="240" t="s">
        <v>350</v>
      </c>
      <c r="C41" s="240">
        <v>0</v>
      </c>
      <c r="D41" s="240">
        <v>0</v>
      </c>
      <c r="E41" s="240">
        <v>0</v>
      </c>
      <c r="F41" s="240">
        <v>0</v>
      </c>
      <c r="G41" s="240">
        <v>66275</v>
      </c>
      <c r="H41" s="240">
        <v>66275</v>
      </c>
      <c r="I41" s="240">
        <f t="shared" si="1"/>
        <v>66275</v>
      </c>
      <c r="J41" s="240">
        <f t="shared" si="1"/>
        <v>66275</v>
      </c>
      <c r="K41" s="250"/>
    </row>
    <row r="42" spans="1:11">
      <c r="A42" s="247">
        <v>214</v>
      </c>
      <c r="B42" s="240" t="s">
        <v>351</v>
      </c>
      <c r="C42" s="240">
        <v>0</v>
      </c>
      <c r="D42" s="240">
        <v>0</v>
      </c>
      <c r="E42" s="240">
        <v>0</v>
      </c>
      <c r="F42" s="240">
        <v>0</v>
      </c>
      <c r="G42" s="240">
        <v>66524</v>
      </c>
      <c r="H42" s="240">
        <v>66524</v>
      </c>
      <c r="I42" s="240">
        <f t="shared" si="1"/>
        <v>66524</v>
      </c>
      <c r="J42" s="240">
        <f t="shared" si="1"/>
        <v>66524</v>
      </c>
      <c r="K42" s="250"/>
    </row>
    <row r="43" spans="1:11">
      <c r="A43" s="247">
        <v>214</v>
      </c>
      <c r="B43" s="240" t="s">
        <v>352</v>
      </c>
      <c r="C43" s="240">
        <v>0</v>
      </c>
      <c r="D43" s="240">
        <v>0</v>
      </c>
      <c r="E43" s="240">
        <v>0</v>
      </c>
      <c r="F43" s="240">
        <v>0</v>
      </c>
      <c r="G43" s="240">
        <v>67008</v>
      </c>
      <c r="H43" s="240">
        <v>67008</v>
      </c>
      <c r="I43" s="240">
        <f t="shared" si="1"/>
        <v>67008</v>
      </c>
      <c r="J43" s="240">
        <f t="shared" si="1"/>
        <v>67008</v>
      </c>
      <c r="K43" s="250"/>
    </row>
    <row r="44" spans="1:11">
      <c r="A44" s="247">
        <v>214</v>
      </c>
      <c r="B44" s="240" t="s">
        <v>353</v>
      </c>
      <c r="C44" s="240">
        <v>0</v>
      </c>
      <c r="D44" s="240">
        <v>0</v>
      </c>
      <c r="E44" s="240">
        <v>0</v>
      </c>
      <c r="F44" s="240">
        <v>0</v>
      </c>
      <c r="G44" s="240">
        <v>67401</v>
      </c>
      <c r="H44" s="240">
        <v>67401</v>
      </c>
      <c r="I44" s="240">
        <f t="shared" si="1"/>
        <v>67401</v>
      </c>
      <c r="J44" s="240">
        <f t="shared" si="1"/>
        <v>67401</v>
      </c>
      <c r="K44" s="250"/>
    </row>
    <row r="45" spans="1:11">
      <c r="A45" s="247">
        <v>214</v>
      </c>
      <c r="B45" s="240" t="s">
        <v>354</v>
      </c>
      <c r="C45" s="240">
        <v>0</v>
      </c>
      <c r="D45" s="240">
        <v>0</v>
      </c>
      <c r="E45" s="240">
        <v>0</v>
      </c>
      <c r="F45" s="240">
        <v>0</v>
      </c>
      <c r="G45" s="240">
        <v>67864</v>
      </c>
      <c r="H45" s="240">
        <v>67864</v>
      </c>
      <c r="I45" s="240">
        <f t="shared" si="1"/>
        <v>67864</v>
      </c>
      <c r="J45" s="240">
        <f t="shared" si="1"/>
        <v>67864</v>
      </c>
      <c r="K45" s="250"/>
    </row>
    <row r="46" spans="1:11">
      <c r="A46" s="245" t="s">
        <v>677</v>
      </c>
      <c r="C46" s="240"/>
      <c r="D46" s="240"/>
      <c r="E46" s="240"/>
      <c r="F46" s="240"/>
      <c r="G46" s="240"/>
      <c r="H46" s="240"/>
      <c r="I46" s="240"/>
      <c r="J46" s="240"/>
      <c r="K46" s="250"/>
    </row>
    <row r="47" spans="1:11">
      <c r="A47" s="247">
        <v>291</v>
      </c>
      <c r="B47" s="240" t="s">
        <v>343</v>
      </c>
      <c r="C47" s="240">
        <v>0</v>
      </c>
      <c r="D47" s="240">
        <v>0</v>
      </c>
      <c r="E47" s="240">
        <v>6</v>
      </c>
      <c r="F47" s="240">
        <v>6</v>
      </c>
      <c r="G47" s="240">
        <v>69256</v>
      </c>
      <c r="H47" s="240">
        <v>69253</v>
      </c>
      <c r="I47" s="240">
        <f t="shared" si="1"/>
        <v>69262</v>
      </c>
      <c r="J47" s="240">
        <f t="shared" si="1"/>
        <v>69259</v>
      </c>
      <c r="K47" s="249"/>
    </row>
    <row r="48" spans="1:11">
      <c r="A48" s="247">
        <v>291</v>
      </c>
      <c r="B48" s="240" t="s">
        <v>344</v>
      </c>
      <c r="C48" s="240">
        <v>0</v>
      </c>
      <c r="D48" s="240">
        <v>0</v>
      </c>
      <c r="E48" s="240">
        <v>6</v>
      </c>
      <c r="F48" s="240">
        <v>6</v>
      </c>
      <c r="G48" s="240">
        <v>70436</v>
      </c>
      <c r="H48" s="240">
        <v>70433</v>
      </c>
      <c r="I48" s="240">
        <f t="shared" si="1"/>
        <v>70442</v>
      </c>
      <c r="J48" s="240">
        <f t="shared" si="1"/>
        <v>70439</v>
      </c>
      <c r="K48" s="249"/>
    </row>
    <row r="49" spans="1:11">
      <c r="A49" s="247">
        <v>291</v>
      </c>
      <c r="B49" s="240" t="s">
        <v>345</v>
      </c>
      <c r="C49" s="240">
        <v>0</v>
      </c>
      <c r="D49" s="240">
        <v>0</v>
      </c>
      <c r="E49" s="240">
        <v>6</v>
      </c>
      <c r="F49" s="240">
        <v>6</v>
      </c>
      <c r="G49" s="240">
        <v>70603</v>
      </c>
      <c r="H49" s="240">
        <v>70600</v>
      </c>
      <c r="I49" s="240">
        <f t="shared" si="1"/>
        <v>70609</v>
      </c>
      <c r="J49" s="240">
        <f t="shared" si="1"/>
        <v>70606</v>
      </c>
      <c r="K49" s="249"/>
    </row>
    <row r="50" spans="1:11">
      <c r="A50" s="247">
        <v>291</v>
      </c>
      <c r="B50" s="240" t="s">
        <v>346</v>
      </c>
      <c r="C50" s="240">
        <v>0</v>
      </c>
      <c r="D50" s="240">
        <v>0</v>
      </c>
      <c r="E50" s="240">
        <v>6</v>
      </c>
      <c r="F50" s="240">
        <v>6</v>
      </c>
      <c r="G50" s="240">
        <v>71620</v>
      </c>
      <c r="H50" s="240">
        <v>71617</v>
      </c>
      <c r="I50" s="240">
        <f t="shared" si="1"/>
        <v>71626</v>
      </c>
      <c r="J50" s="240">
        <f t="shared" si="1"/>
        <v>71623</v>
      </c>
      <c r="K50" s="249"/>
    </row>
    <row r="51" spans="1:11">
      <c r="A51" s="247">
        <v>291</v>
      </c>
      <c r="B51" s="240" t="s">
        <v>347</v>
      </c>
      <c r="C51" s="240">
        <v>0</v>
      </c>
      <c r="D51" s="240">
        <v>0</v>
      </c>
      <c r="E51" s="240">
        <v>6</v>
      </c>
      <c r="F51" s="240">
        <v>6</v>
      </c>
      <c r="G51" s="240">
        <v>72451</v>
      </c>
      <c r="H51" s="240">
        <v>72448</v>
      </c>
      <c r="I51" s="240">
        <f t="shared" si="1"/>
        <v>72457</v>
      </c>
      <c r="J51" s="240">
        <f t="shared" si="1"/>
        <v>72454</v>
      </c>
      <c r="K51" s="250"/>
    </row>
    <row r="52" spans="1:11">
      <c r="A52" s="247">
        <v>291</v>
      </c>
      <c r="B52" s="240" t="s">
        <v>348</v>
      </c>
      <c r="C52" s="240">
        <v>0</v>
      </c>
      <c r="D52" s="240">
        <v>0</v>
      </c>
      <c r="E52" s="240">
        <v>6</v>
      </c>
      <c r="F52" s="240">
        <v>6</v>
      </c>
      <c r="G52" s="240">
        <v>73224</v>
      </c>
      <c r="H52" s="240">
        <v>73221</v>
      </c>
      <c r="I52" s="240">
        <f t="shared" si="1"/>
        <v>73230</v>
      </c>
      <c r="J52" s="240">
        <f t="shared" si="1"/>
        <v>73227</v>
      </c>
      <c r="K52" s="250"/>
    </row>
    <row r="53" spans="1:11">
      <c r="A53" s="247">
        <v>291</v>
      </c>
      <c r="B53" s="240" t="s">
        <v>349</v>
      </c>
      <c r="C53" s="240">
        <v>0</v>
      </c>
      <c r="D53" s="240">
        <v>0</v>
      </c>
      <c r="E53" s="240">
        <v>6</v>
      </c>
      <c r="F53" s="240">
        <v>6</v>
      </c>
      <c r="G53" s="240">
        <v>73250</v>
      </c>
      <c r="H53" s="240">
        <v>73247</v>
      </c>
      <c r="I53" s="240">
        <f t="shared" si="1"/>
        <v>73256</v>
      </c>
      <c r="J53" s="240">
        <f t="shared" si="1"/>
        <v>73253</v>
      </c>
      <c r="K53" s="250"/>
    </row>
    <row r="54" spans="1:11">
      <c r="A54" s="247">
        <v>291</v>
      </c>
      <c r="B54" s="240" t="s">
        <v>350</v>
      </c>
      <c r="C54" s="240">
        <v>0</v>
      </c>
      <c r="D54" s="240">
        <v>0</v>
      </c>
      <c r="E54" s="240">
        <v>6</v>
      </c>
      <c r="F54" s="240">
        <v>6</v>
      </c>
      <c r="G54" s="240">
        <v>73258</v>
      </c>
      <c r="H54" s="240">
        <v>73255</v>
      </c>
      <c r="I54" s="240">
        <f t="shared" si="1"/>
        <v>73264</v>
      </c>
      <c r="J54" s="240">
        <f t="shared" si="1"/>
        <v>73261</v>
      </c>
      <c r="K54" s="250"/>
    </row>
    <row r="55" spans="1:11">
      <c r="A55" s="247">
        <v>291</v>
      </c>
      <c r="B55" s="240" t="s">
        <v>351</v>
      </c>
      <c r="C55" s="240">
        <v>0</v>
      </c>
      <c r="D55" s="240">
        <v>0</v>
      </c>
      <c r="E55" s="240">
        <v>6</v>
      </c>
      <c r="F55" s="240">
        <v>6</v>
      </c>
      <c r="G55" s="240">
        <v>73523</v>
      </c>
      <c r="H55" s="240">
        <v>73520</v>
      </c>
      <c r="I55" s="240">
        <f t="shared" si="1"/>
        <v>73529</v>
      </c>
      <c r="J55" s="240">
        <f t="shared" si="1"/>
        <v>73526</v>
      </c>
      <c r="K55" s="250"/>
    </row>
    <row r="56" spans="1:11">
      <c r="A56" s="247">
        <v>291</v>
      </c>
      <c r="B56" s="240" t="s">
        <v>352</v>
      </c>
      <c r="C56" s="240">
        <v>0</v>
      </c>
      <c r="D56" s="240">
        <v>0</v>
      </c>
      <c r="E56" s="240">
        <v>6</v>
      </c>
      <c r="F56" s="240">
        <v>6</v>
      </c>
      <c r="G56" s="240">
        <v>73983</v>
      </c>
      <c r="H56" s="240">
        <v>73980</v>
      </c>
      <c r="I56" s="240">
        <f t="shared" si="1"/>
        <v>73989</v>
      </c>
      <c r="J56" s="240">
        <f t="shared" si="1"/>
        <v>73986</v>
      </c>
      <c r="K56" s="250"/>
    </row>
    <row r="57" spans="1:11">
      <c r="A57" s="247">
        <v>291</v>
      </c>
      <c r="B57" s="240" t="s">
        <v>353</v>
      </c>
      <c r="C57" s="240">
        <v>0</v>
      </c>
      <c r="D57" s="240">
        <v>0</v>
      </c>
      <c r="E57" s="240">
        <v>6</v>
      </c>
      <c r="F57" s="240">
        <v>6</v>
      </c>
      <c r="G57" s="240">
        <v>74591</v>
      </c>
      <c r="H57" s="240">
        <v>74588</v>
      </c>
      <c r="I57" s="240">
        <f t="shared" si="1"/>
        <v>74597</v>
      </c>
      <c r="J57" s="240">
        <f t="shared" si="1"/>
        <v>74594</v>
      </c>
      <c r="K57" s="250"/>
    </row>
    <row r="58" spans="1:11">
      <c r="A58" s="247">
        <v>291</v>
      </c>
      <c r="B58" s="240" t="s">
        <v>354</v>
      </c>
      <c r="C58" s="240">
        <v>0</v>
      </c>
      <c r="D58" s="240">
        <v>0</v>
      </c>
      <c r="E58" s="240">
        <v>6</v>
      </c>
      <c r="F58" s="240">
        <v>6</v>
      </c>
      <c r="G58" s="240">
        <v>74816</v>
      </c>
      <c r="H58" s="240">
        <v>74813</v>
      </c>
      <c r="I58" s="240">
        <f t="shared" si="1"/>
        <v>74822</v>
      </c>
      <c r="J58" s="240">
        <f t="shared" si="1"/>
        <v>74819</v>
      </c>
      <c r="K58" s="250"/>
    </row>
    <row r="59" spans="1:11">
      <c r="A59" s="245" t="s">
        <v>678</v>
      </c>
      <c r="C59" s="240"/>
      <c r="D59" s="240"/>
      <c r="E59" s="240"/>
      <c r="F59" s="240"/>
      <c r="G59" s="240"/>
      <c r="H59" s="240"/>
      <c r="I59" s="240"/>
      <c r="J59" s="240"/>
      <c r="K59" s="250"/>
    </row>
    <row r="60" spans="1:11">
      <c r="A60" s="247">
        <v>292</v>
      </c>
      <c r="B60" s="240" t="s">
        <v>343</v>
      </c>
      <c r="C60" s="240">
        <v>0</v>
      </c>
      <c r="D60" s="240">
        <v>0</v>
      </c>
      <c r="E60" s="240">
        <v>5</v>
      </c>
      <c r="F60" s="240">
        <v>5</v>
      </c>
      <c r="G60" s="240">
        <v>85807</v>
      </c>
      <c r="H60" s="240">
        <v>85792</v>
      </c>
      <c r="I60" s="240">
        <f t="shared" si="1"/>
        <v>85812</v>
      </c>
      <c r="J60" s="240">
        <f t="shared" si="1"/>
        <v>85797</v>
      </c>
      <c r="K60" s="249"/>
    </row>
    <row r="61" spans="1:11">
      <c r="A61" s="247">
        <v>292</v>
      </c>
      <c r="B61" s="240" t="s">
        <v>344</v>
      </c>
      <c r="C61" s="240">
        <v>0</v>
      </c>
      <c r="D61" s="240">
        <v>0</v>
      </c>
      <c r="E61" s="240">
        <v>5</v>
      </c>
      <c r="F61" s="240">
        <v>5</v>
      </c>
      <c r="G61" s="240">
        <v>88800</v>
      </c>
      <c r="H61" s="240">
        <v>88785</v>
      </c>
      <c r="I61" s="240">
        <f t="shared" si="1"/>
        <v>88805</v>
      </c>
      <c r="J61" s="240">
        <f t="shared" si="1"/>
        <v>88790</v>
      </c>
      <c r="K61" s="249"/>
    </row>
    <row r="62" spans="1:11">
      <c r="A62" s="247">
        <v>292</v>
      </c>
      <c r="B62" s="240" t="s">
        <v>345</v>
      </c>
      <c r="C62" s="240">
        <v>0</v>
      </c>
      <c r="D62" s="240">
        <v>0</v>
      </c>
      <c r="E62" s="240">
        <v>5</v>
      </c>
      <c r="F62" s="240">
        <v>5</v>
      </c>
      <c r="G62" s="240">
        <v>88892</v>
      </c>
      <c r="H62" s="240">
        <v>88877</v>
      </c>
      <c r="I62" s="240">
        <f t="shared" si="1"/>
        <v>88897</v>
      </c>
      <c r="J62" s="240">
        <f t="shared" si="1"/>
        <v>88882</v>
      </c>
      <c r="K62" s="249"/>
    </row>
    <row r="63" spans="1:11">
      <c r="A63" s="247">
        <v>292</v>
      </c>
      <c r="B63" s="240" t="s">
        <v>346</v>
      </c>
      <c r="C63" s="240">
        <v>0</v>
      </c>
      <c r="D63" s="240">
        <v>0</v>
      </c>
      <c r="E63" s="240">
        <v>5</v>
      </c>
      <c r="F63" s="240">
        <v>5</v>
      </c>
      <c r="G63" s="240">
        <v>90692</v>
      </c>
      <c r="H63" s="240">
        <v>90677</v>
      </c>
      <c r="I63" s="240">
        <f t="shared" si="1"/>
        <v>90697</v>
      </c>
      <c r="J63" s="240">
        <f t="shared" si="1"/>
        <v>90682</v>
      </c>
      <c r="K63" s="249"/>
    </row>
    <row r="64" spans="1:11">
      <c r="A64" s="247">
        <v>292</v>
      </c>
      <c r="B64" s="240" t="s">
        <v>347</v>
      </c>
      <c r="C64" s="240">
        <v>0</v>
      </c>
      <c r="D64" s="240">
        <v>0</v>
      </c>
      <c r="E64" s="240">
        <v>5</v>
      </c>
      <c r="F64" s="240">
        <v>5</v>
      </c>
      <c r="G64" s="240">
        <v>91141</v>
      </c>
      <c r="H64" s="240">
        <v>91141</v>
      </c>
      <c r="I64" s="240">
        <f t="shared" si="1"/>
        <v>91146</v>
      </c>
      <c r="J64" s="240">
        <f t="shared" si="1"/>
        <v>91146</v>
      </c>
      <c r="K64" s="250"/>
    </row>
    <row r="65" spans="1:11">
      <c r="A65" s="247">
        <v>292</v>
      </c>
      <c r="B65" s="240" t="s">
        <v>348</v>
      </c>
      <c r="C65" s="240">
        <v>0</v>
      </c>
      <c r="D65" s="240">
        <v>0</v>
      </c>
      <c r="E65" s="240">
        <v>5</v>
      </c>
      <c r="F65" s="240">
        <v>5</v>
      </c>
      <c r="G65" s="240">
        <v>91265</v>
      </c>
      <c r="H65" s="240">
        <v>91265</v>
      </c>
      <c r="I65" s="240">
        <f t="shared" si="1"/>
        <v>91270</v>
      </c>
      <c r="J65" s="240">
        <f t="shared" si="1"/>
        <v>91270</v>
      </c>
      <c r="K65" s="250"/>
    </row>
    <row r="66" spans="1:11">
      <c r="A66" s="247">
        <v>292</v>
      </c>
      <c r="B66" s="240" t="s">
        <v>349</v>
      </c>
      <c r="C66" s="240">
        <v>0</v>
      </c>
      <c r="D66" s="240">
        <v>0</v>
      </c>
      <c r="E66" s="240">
        <v>5</v>
      </c>
      <c r="F66" s="240">
        <v>5</v>
      </c>
      <c r="G66" s="240">
        <v>90862</v>
      </c>
      <c r="H66" s="240">
        <v>90862</v>
      </c>
      <c r="I66" s="240">
        <f t="shared" si="1"/>
        <v>90867</v>
      </c>
      <c r="J66" s="240">
        <f t="shared" si="1"/>
        <v>90867</v>
      </c>
      <c r="K66" s="250"/>
    </row>
    <row r="67" spans="1:11">
      <c r="A67" s="247">
        <v>292</v>
      </c>
      <c r="B67" s="240" t="s">
        <v>350</v>
      </c>
      <c r="C67" s="240">
        <v>0</v>
      </c>
      <c r="D67" s="240">
        <v>0</v>
      </c>
      <c r="E67" s="240">
        <v>5</v>
      </c>
      <c r="F67" s="240">
        <v>5</v>
      </c>
      <c r="G67" s="240">
        <v>91022</v>
      </c>
      <c r="H67" s="240">
        <v>91022</v>
      </c>
      <c r="I67" s="240">
        <f t="shared" si="1"/>
        <v>91027</v>
      </c>
      <c r="J67" s="240">
        <f t="shared" si="1"/>
        <v>91027</v>
      </c>
      <c r="K67" s="250"/>
    </row>
    <row r="68" spans="1:11">
      <c r="A68" s="247">
        <v>292</v>
      </c>
      <c r="B68" s="240" t="s">
        <v>351</v>
      </c>
      <c r="C68" s="240">
        <v>0</v>
      </c>
      <c r="D68" s="240">
        <v>0</v>
      </c>
      <c r="E68" s="240">
        <v>5</v>
      </c>
      <c r="F68" s="240">
        <v>5</v>
      </c>
      <c r="G68" s="240">
        <v>91430</v>
      </c>
      <c r="H68" s="240">
        <v>91430</v>
      </c>
      <c r="I68" s="240">
        <f t="shared" si="1"/>
        <v>91435</v>
      </c>
      <c r="J68" s="240">
        <f t="shared" si="1"/>
        <v>91435</v>
      </c>
      <c r="K68" s="250"/>
    </row>
    <row r="69" spans="1:11">
      <c r="A69" s="247">
        <v>292</v>
      </c>
      <c r="B69" s="240" t="s">
        <v>352</v>
      </c>
      <c r="C69" s="240">
        <v>0</v>
      </c>
      <c r="D69" s="240">
        <v>0</v>
      </c>
      <c r="E69" s="240">
        <v>5</v>
      </c>
      <c r="F69" s="240">
        <v>5</v>
      </c>
      <c r="G69" s="240">
        <v>92858</v>
      </c>
      <c r="H69" s="240">
        <v>92858</v>
      </c>
      <c r="I69" s="240">
        <f t="shared" si="1"/>
        <v>92863</v>
      </c>
      <c r="J69" s="240">
        <f t="shared" si="1"/>
        <v>92863</v>
      </c>
      <c r="K69" s="250"/>
    </row>
    <row r="70" spans="1:11">
      <c r="A70" s="247">
        <v>292</v>
      </c>
      <c r="B70" s="240" t="s">
        <v>353</v>
      </c>
      <c r="C70" s="240">
        <v>0</v>
      </c>
      <c r="D70" s="240">
        <v>0</v>
      </c>
      <c r="E70" s="240">
        <v>5</v>
      </c>
      <c r="F70" s="240">
        <v>5</v>
      </c>
      <c r="G70" s="240">
        <v>93116</v>
      </c>
      <c r="H70" s="240">
        <v>93116</v>
      </c>
      <c r="I70" s="240">
        <f t="shared" si="1"/>
        <v>93121</v>
      </c>
      <c r="J70" s="240">
        <f t="shared" si="1"/>
        <v>93121</v>
      </c>
      <c r="K70" s="250"/>
    </row>
    <row r="71" spans="1:11">
      <c r="A71" s="247">
        <v>292</v>
      </c>
      <c r="B71" s="240" t="s">
        <v>354</v>
      </c>
      <c r="C71" s="240">
        <v>0</v>
      </c>
      <c r="D71" s="240">
        <v>0</v>
      </c>
      <c r="E71" s="240">
        <v>5</v>
      </c>
      <c r="F71" s="240">
        <v>5</v>
      </c>
      <c r="G71" s="240">
        <v>93133</v>
      </c>
      <c r="H71" s="240">
        <v>93133</v>
      </c>
      <c r="I71" s="240">
        <f t="shared" si="1"/>
        <v>93138</v>
      </c>
      <c r="J71" s="240">
        <f t="shared" si="1"/>
        <v>93138</v>
      </c>
      <c r="K71" s="250"/>
    </row>
    <row r="72" spans="1:11">
      <c r="A72" s="245" t="s">
        <v>679</v>
      </c>
      <c r="C72" s="240"/>
      <c r="D72" s="240"/>
      <c r="E72" s="240"/>
      <c r="F72" s="240"/>
      <c r="G72" s="240"/>
      <c r="H72" s="240"/>
      <c r="I72" s="240"/>
      <c r="J72" s="240"/>
      <c r="K72" s="250"/>
    </row>
    <row r="73" spans="1:11">
      <c r="A73" s="247">
        <v>293</v>
      </c>
      <c r="B73" s="240" t="s">
        <v>343</v>
      </c>
      <c r="C73" s="240">
        <v>0</v>
      </c>
      <c r="D73" s="240">
        <v>0</v>
      </c>
      <c r="E73" s="240">
        <v>11</v>
      </c>
      <c r="F73" s="240">
        <v>11</v>
      </c>
      <c r="G73" s="240">
        <v>43557</v>
      </c>
      <c r="H73" s="240">
        <v>43557</v>
      </c>
      <c r="I73" s="240">
        <f t="shared" si="1"/>
        <v>43568</v>
      </c>
      <c r="J73" s="240">
        <f t="shared" si="1"/>
        <v>43568</v>
      </c>
      <c r="K73" s="249"/>
    </row>
    <row r="74" spans="1:11">
      <c r="A74" s="247">
        <v>293</v>
      </c>
      <c r="B74" s="240" t="s">
        <v>344</v>
      </c>
      <c r="C74" s="240">
        <v>0</v>
      </c>
      <c r="D74" s="240">
        <v>0</v>
      </c>
      <c r="E74" s="240">
        <v>11</v>
      </c>
      <c r="F74" s="240">
        <v>11</v>
      </c>
      <c r="G74" s="240">
        <v>46686</v>
      </c>
      <c r="H74" s="240">
        <v>46686</v>
      </c>
      <c r="I74" s="240">
        <f t="shared" si="1"/>
        <v>46697</v>
      </c>
      <c r="J74" s="240">
        <f t="shared" si="1"/>
        <v>46697</v>
      </c>
      <c r="K74" s="249"/>
    </row>
    <row r="75" spans="1:11">
      <c r="A75" s="247">
        <v>293</v>
      </c>
      <c r="B75" s="240" t="s">
        <v>345</v>
      </c>
      <c r="C75" s="240">
        <v>0</v>
      </c>
      <c r="D75" s="240">
        <v>0</v>
      </c>
      <c r="E75" s="240">
        <v>11</v>
      </c>
      <c r="F75" s="240">
        <v>11</v>
      </c>
      <c r="G75" s="240">
        <v>46791</v>
      </c>
      <c r="H75" s="240">
        <v>46791</v>
      </c>
      <c r="I75" s="240">
        <f t="shared" si="1"/>
        <v>46802</v>
      </c>
      <c r="J75" s="240">
        <f t="shared" si="1"/>
        <v>46802</v>
      </c>
      <c r="K75" s="249"/>
    </row>
    <row r="76" spans="1:11">
      <c r="A76" s="247">
        <v>293</v>
      </c>
      <c r="B76" s="240" t="s">
        <v>346</v>
      </c>
      <c r="C76" s="240">
        <v>0</v>
      </c>
      <c r="D76" s="240">
        <v>0</v>
      </c>
      <c r="E76" s="240">
        <v>11</v>
      </c>
      <c r="F76" s="240">
        <v>11</v>
      </c>
      <c r="G76" s="240">
        <v>50482</v>
      </c>
      <c r="H76" s="240">
        <v>50482</v>
      </c>
      <c r="I76" s="240">
        <f t="shared" si="1"/>
        <v>50493</v>
      </c>
      <c r="J76" s="240">
        <f t="shared" si="1"/>
        <v>50493</v>
      </c>
      <c r="K76" s="249"/>
    </row>
    <row r="77" spans="1:11">
      <c r="A77" s="247">
        <v>293</v>
      </c>
      <c r="B77" s="240" t="s">
        <v>347</v>
      </c>
      <c r="C77" s="240">
        <v>0</v>
      </c>
      <c r="D77" s="240">
        <v>0</v>
      </c>
      <c r="E77" s="240">
        <v>11</v>
      </c>
      <c r="F77" s="240">
        <v>11</v>
      </c>
      <c r="G77" s="240">
        <v>50463</v>
      </c>
      <c r="H77" s="240">
        <v>50463</v>
      </c>
      <c r="I77" s="240">
        <f t="shared" si="1"/>
        <v>50474</v>
      </c>
      <c r="J77" s="240">
        <f t="shared" si="1"/>
        <v>50474</v>
      </c>
      <c r="K77" s="250"/>
    </row>
    <row r="78" spans="1:11">
      <c r="A78" s="247">
        <v>293</v>
      </c>
      <c r="B78" s="240" t="s">
        <v>348</v>
      </c>
      <c r="C78" s="240">
        <v>0</v>
      </c>
      <c r="D78" s="240">
        <v>0</v>
      </c>
      <c r="E78" s="240">
        <v>11</v>
      </c>
      <c r="F78" s="240">
        <v>11</v>
      </c>
      <c r="G78" s="240">
        <v>53911</v>
      </c>
      <c r="H78" s="240">
        <v>53911</v>
      </c>
      <c r="I78" s="240">
        <f t="shared" si="1"/>
        <v>53922</v>
      </c>
      <c r="J78" s="240">
        <f t="shared" si="1"/>
        <v>53922</v>
      </c>
      <c r="K78" s="250"/>
    </row>
    <row r="79" spans="1:11">
      <c r="A79" s="247">
        <v>293</v>
      </c>
      <c r="B79" s="240" t="s">
        <v>349</v>
      </c>
      <c r="C79" s="240">
        <v>0</v>
      </c>
      <c r="D79" s="240">
        <v>0</v>
      </c>
      <c r="E79" s="240">
        <v>11</v>
      </c>
      <c r="F79" s="240">
        <v>11</v>
      </c>
      <c r="G79" s="240">
        <v>53965</v>
      </c>
      <c r="H79" s="240">
        <v>53965</v>
      </c>
      <c r="I79" s="240">
        <f t="shared" si="1"/>
        <v>53976</v>
      </c>
      <c r="J79" s="240">
        <f t="shared" si="1"/>
        <v>53976</v>
      </c>
      <c r="K79" s="250"/>
    </row>
    <row r="80" spans="1:11">
      <c r="A80" s="247">
        <v>293</v>
      </c>
      <c r="B80" s="240" t="s">
        <v>350</v>
      </c>
      <c r="C80" s="240">
        <v>0</v>
      </c>
      <c r="D80" s="240">
        <v>0</v>
      </c>
      <c r="E80" s="240">
        <v>12</v>
      </c>
      <c r="F80" s="240">
        <v>12</v>
      </c>
      <c r="G80" s="240">
        <v>57470</v>
      </c>
      <c r="H80" s="240">
        <v>57470</v>
      </c>
      <c r="I80" s="240">
        <f t="shared" si="1"/>
        <v>57482</v>
      </c>
      <c r="J80" s="240">
        <f t="shared" si="1"/>
        <v>57482</v>
      </c>
      <c r="K80" s="250"/>
    </row>
    <row r="81" spans="1:11">
      <c r="A81" s="247">
        <v>293</v>
      </c>
      <c r="B81" s="240" t="s">
        <v>351</v>
      </c>
      <c r="C81" s="240">
        <v>0</v>
      </c>
      <c r="D81" s="240">
        <v>0</v>
      </c>
      <c r="E81" s="240">
        <v>13</v>
      </c>
      <c r="F81" s="240">
        <v>13</v>
      </c>
      <c r="G81" s="240">
        <v>58028</v>
      </c>
      <c r="H81" s="240">
        <v>58028</v>
      </c>
      <c r="I81" s="240">
        <f t="shared" si="1"/>
        <v>58041</v>
      </c>
      <c r="J81" s="240">
        <f t="shared" si="1"/>
        <v>58041</v>
      </c>
      <c r="K81" s="250"/>
    </row>
    <row r="82" spans="1:11">
      <c r="A82" s="247">
        <v>293</v>
      </c>
      <c r="B82" s="240" t="s">
        <v>352</v>
      </c>
      <c r="C82" s="240">
        <v>0</v>
      </c>
      <c r="D82" s="240">
        <v>0</v>
      </c>
      <c r="E82" s="240">
        <v>13</v>
      </c>
      <c r="F82" s="240">
        <v>13</v>
      </c>
      <c r="G82" s="240">
        <v>57590</v>
      </c>
      <c r="H82" s="240">
        <v>57590</v>
      </c>
      <c r="I82" s="240">
        <f t="shared" si="1"/>
        <v>57603</v>
      </c>
      <c r="J82" s="240">
        <f t="shared" si="1"/>
        <v>57603</v>
      </c>
      <c r="K82" s="250"/>
    </row>
    <row r="83" spans="1:11">
      <c r="A83" s="247">
        <v>293</v>
      </c>
      <c r="B83" s="240" t="s">
        <v>353</v>
      </c>
      <c r="C83" s="240">
        <v>0</v>
      </c>
      <c r="D83" s="240">
        <v>0</v>
      </c>
      <c r="E83" s="240">
        <v>13</v>
      </c>
      <c r="F83" s="240">
        <v>13</v>
      </c>
      <c r="G83" s="240">
        <v>61251</v>
      </c>
      <c r="H83" s="240">
        <v>61251</v>
      </c>
      <c r="I83" s="240">
        <f t="shared" si="1"/>
        <v>61264</v>
      </c>
      <c r="J83" s="240">
        <f t="shared" si="1"/>
        <v>61264</v>
      </c>
      <c r="K83" s="250"/>
    </row>
    <row r="84" spans="1:11">
      <c r="A84" s="247">
        <v>293</v>
      </c>
      <c r="B84" s="240" t="s">
        <v>354</v>
      </c>
      <c r="C84" s="240">
        <v>0</v>
      </c>
      <c r="D84" s="240">
        <v>0</v>
      </c>
      <c r="E84" s="240">
        <v>13</v>
      </c>
      <c r="F84" s="240">
        <v>13</v>
      </c>
      <c r="G84" s="240">
        <v>61649</v>
      </c>
      <c r="H84" s="240">
        <v>61649</v>
      </c>
      <c r="I84" s="240">
        <f t="shared" si="1"/>
        <v>61662</v>
      </c>
      <c r="J84" s="240">
        <f t="shared" si="1"/>
        <v>61662</v>
      </c>
      <c r="K84" s="250"/>
    </row>
    <row r="85" spans="1:11">
      <c r="A85" s="245" t="s">
        <v>680</v>
      </c>
      <c r="C85" s="240"/>
      <c r="D85" s="240"/>
      <c r="E85" s="240"/>
      <c r="F85" s="240"/>
      <c r="G85" s="240"/>
      <c r="H85" s="240"/>
      <c r="I85" s="240"/>
      <c r="J85" s="240"/>
      <c r="K85" s="250"/>
    </row>
    <row r="86" spans="1:11">
      <c r="A86" s="247">
        <v>311</v>
      </c>
      <c r="B86" s="240" t="s">
        <v>343</v>
      </c>
      <c r="C86" s="240">
        <v>1</v>
      </c>
      <c r="D86" s="240">
        <v>1</v>
      </c>
      <c r="E86" s="240">
        <v>30</v>
      </c>
      <c r="F86" s="240">
        <v>30</v>
      </c>
      <c r="G86" s="240">
        <v>79146</v>
      </c>
      <c r="H86" s="240">
        <v>79145</v>
      </c>
      <c r="I86" s="240">
        <f t="shared" si="1"/>
        <v>79177</v>
      </c>
      <c r="J86" s="240">
        <f t="shared" si="1"/>
        <v>79176</v>
      </c>
      <c r="K86" s="249"/>
    </row>
    <row r="87" spans="1:11">
      <c r="A87" s="247">
        <v>311</v>
      </c>
      <c r="B87" s="240" t="s">
        <v>344</v>
      </c>
      <c r="C87" s="240">
        <v>1</v>
      </c>
      <c r="D87" s="240">
        <v>1</v>
      </c>
      <c r="E87" s="240">
        <v>29</v>
      </c>
      <c r="F87" s="240">
        <v>29</v>
      </c>
      <c r="G87" s="240">
        <v>79262</v>
      </c>
      <c r="H87" s="240">
        <v>79261</v>
      </c>
      <c r="I87" s="240">
        <f t="shared" si="1"/>
        <v>79292</v>
      </c>
      <c r="J87" s="240">
        <f t="shared" si="1"/>
        <v>79291</v>
      </c>
      <c r="K87" s="249"/>
    </row>
    <row r="88" spans="1:11">
      <c r="A88" s="247">
        <v>311</v>
      </c>
      <c r="B88" s="240" t="s">
        <v>345</v>
      </c>
      <c r="C88" s="240">
        <v>1</v>
      </c>
      <c r="D88" s="240">
        <v>1</v>
      </c>
      <c r="E88" s="240">
        <v>29</v>
      </c>
      <c r="F88" s="240">
        <v>29</v>
      </c>
      <c r="G88" s="240">
        <v>85142</v>
      </c>
      <c r="H88" s="240">
        <v>85141</v>
      </c>
      <c r="I88" s="240">
        <f t="shared" si="1"/>
        <v>85172</v>
      </c>
      <c r="J88" s="240">
        <f t="shared" si="1"/>
        <v>85171</v>
      </c>
      <c r="K88" s="249"/>
    </row>
    <row r="89" spans="1:11">
      <c r="A89" s="247">
        <v>311</v>
      </c>
      <c r="B89" s="240" t="s">
        <v>346</v>
      </c>
      <c r="C89" s="240">
        <v>1</v>
      </c>
      <c r="D89" s="240">
        <v>1</v>
      </c>
      <c r="E89" s="240">
        <v>30</v>
      </c>
      <c r="F89" s="240">
        <v>30</v>
      </c>
      <c r="G89" s="240">
        <v>85751</v>
      </c>
      <c r="H89" s="240">
        <v>85750</v>
      </c>
      <c r="I89" s="240">
        <f t="shared" si="1"/>
        <v>85782</v>
      </c>
      <c r="J89" s="240">
        <f t="shared" si="1"/>
        <v>85781</v>
      </c>
      <c r="K89" s="249"/>
    </row>
    <row r="90" spans="1:11">
      <c r="A90" s="247">
        <v>311</v>
      </c>
      <c r="B90" s="240" t="s">
        <v>347</v>
      </c>
      <c r="C90" s="240">
        <v>1</v>
      </c>
      <c r="D90" s="240">
        <v>1</v>
      </c>
      <c r="E90" s="240">
        <v>30</v>
      </c>
      <c r="F90" s="240">
        <v>30</v>
      </c>
      <c r="G90" s="240">
        <v>89094</v>
      </c>
      <c r="H90" s="240">
        <v>89093</v>
      </c>
      <c r="I90" s="240">
        <f t="shared" ref="I90:J158" si="2">C90+E90+G90</f>
        <v>89125</v>
      </c>
      <c r="J90" s="240">
        <f t="shared" si="2"/>
        <v>89124</v>
      </c>
      <c r="K90" s="250"/>
    </row>
    <row r="91" spans="1:11">
      <c r="A91" s="247">
        <v>311</v>
      </c>
      <c r="B91" s="240" t="s">
        <v>348</v>
      </c>
      <c r="C91" s="240">
        <v>1</v>
      </c>
      <c r="D91" s="240">
        <v>1</v>
      </c>
      <c r="E91" s="240">
        <v>30</v>
      </c>
      <c r="F91" s="240">
        <v>30</v>
      </c>
      <c r="G91" s="240">
        <v>90102</v>
      </c>
      <c r="H91" s="240">
        <v>90101</v>
      </c>
      <c r="I91" s="240">
        <f t="shared" si="2"/>
        <v>90133</v>
      </c>
      <c r="J91" s="240">
        <f t="shared" si="2"/>
        <v>90132</v>
      </c>
      <c r="K91" s="250"/>
    </row>
    <row r="92" spans="1:11">
      <c r="A92" s="247">
        <v>311</v>
      </c>
      <c r="B92" s="240" t="s">
        <v>349</v>
      </c>
      <c r="C92" s="240">
        <v>1</v>
      </c>
      <c r="D92" s="240">
        <v>1</v>
      </c>
      <c r="E92" s="240">
        <v>30</v>
      </c>
      <c r="F92" s="240">
        <v>30</v>
      </c>
      <c r="G92" s="240">
        <v>91700</v>
      </c>
      <c r="H92" s="240">
        <v>91699</v>
      </c>
      <c r="I92" s="240">
        <f t="shared" si="2"/>
        <v>91731</v>
      </c>
      <c r="J92" s="240">
        <f t="shared" si="2"/>
        <v>91730</v>
      </c>
      <c r="K92" s="250"/>
    </row>
    <row r="93" spans="1:11">
      <c r="A93" s="247">
        <v>311</v>
      </c>
      <c r="B93" s="240" t="s">
        <v>350</v>
      </c>
      <c r="C93" s="240">
        <v>1</v>
      </c>
      <c r="D93" s="240">
        <v>1</v>
      </c>
      <c r="E93" s="240">
        <v>29</v>
      </c>
      <c r="F93" s="240">
        <v>29</v>
      </c>
      <c r="G93" s="240">
        <v>93224</v>
      </c>
      <c r="H93" s="240">
        <v>93224</v>
      </c>
      <c r="I93" s="240">
        <f t="shared" si="2"/>
        <v>93254</v>
      </c>
      <c r="J93" s="240">
        <f t="shared" si="2"/>
        <v>93254</v>
      </c>
      <c r="K93" s="250"/>
    </row>
    <row r="94" spans="1:11">
      <c r="A94" s="247">
        <v>311</v>
      </c>
      <c r="B94" s="240" t="s">
        <v>351</v>
      </c>
      <c r="C94" s="240">
        <v>1</v>
      </c>
      <c r="D94" s="240">
        <v>1</v>
      </c>
      <c r="E94" s="240">
        <v>29</v>
      </c>
      <c r="F94" s="240">
        <v>29</v>
      </c>
      <c r="G94" s="240">
        <v>93477</v>
      </c>
      <c r="H94" s="240">
        <v>93477</v>
      </c>
      <c r="I94" s="240">
        <f t="shared" si="2"/>
        <v>93507</v>
      </c>
      <c r="J94" s="240">
        <f t="shared" si="2"/>
        <v>93507</v>
      </c>
      <c r="K94" s="250"/>
    </row>
    <row r="95" spans="1:11">
      <c r="A95" s="247">
        <v>311</v>
      </c>
      <c r="B95" s="240" t="s">
        <v>352</v>
      </c>
      <c r="C95" s="240">
        <v>1</v>
      </c>
      <c r="D95" s="240">
        <v>1</v>
      </c>
      <c r="E95" s="240">
        <v>31</v>
      </c>
      <c r="F95" s="240">
        <v>31</v>
      </c>
      <c r="G95" s="240">
        <v>94423</v>
      </c>
      <c r="H95" s="240">
        <v>94423</v>
      </c>
      <c r="I95" s="240">
        <f t="shared" si="2"/>
        <v>94455</v>
      </c>
      <c r="J95" s="240">
        <f t="shared" si="2"/>
        <v>94455</v>
      </c>
      <c r="K95" s="250"/>
    </row>
    <row r="96" spans="1:11">
      <c r="A96" s="247">
        <v>311</v>
      </c>
      <c r="B96" s="240" t="s">
        <v>353</v>
      </c>
      <c r="C96" s="240">
        <v>1</v>
      </c>
      <c r="D96" s="240">
        <v>1</v>
      </c>
      <c r="E96" s="240">
        <v>31</v>
      </c>
      <c r="F96" s="240">
        <v>31</v>
      </c>
      <c r="G96" s="240">
        <v>103587</v>
      </c>
      <c r="H96" s="240">
        <v>103587</v>
      </c>
      <c r="I96" s="240">
        <f t="shared" si="2"/>
        <v>103619</v>
      </c>
      <c r="J96" s="240">
        <f t="shared" si="2"/>
        <v>103619</v>
      </c>
      <c r="K96" s="250"/>
    </row>
    <row r="97" spans="1:11">
      <c r="A97" s="247">
        <v>311</v>
      </c>
      <c r="B97" s="240" t="s">
        <v>354</v>
      </c>
      <c r="C97" s="240">
        <v>1</v>
      </c>
      <c r="D97" s="240">
        <v>1</v>
      </c>
      <c r="E97" s="240">
        <v>33</v>
      </c>
      <c r="F97" s="240">
        <v>33</v>
      </c>
      <c r="G97" s="240">
        <v>103626</v>
      </c>
      <c r="H97" s="240">
        <v>103626</v>
      </c>
      <c r="I97" s="240">
        <f t="shared" si="2"/>
        <v>103660</v>
      </c>
      <c r="J97" s="240">
        <f t="shared" si="2"/>
        <v>103660</v>
      </c>
      <c r="K97" s="250"/>
    </row>
    <row r="98" spans="1:11">
      <c r="A98" s="245" t="s">
        <v>681</v>
      </c>
      <c r="C98" s="240"/>
      <c r="D98" s="240"/>
      <c r="E98" s="240"/>
      <c r="F98" s="240"/>
      <c r="G98" s="240"/>
      <c r="H98" s="240"/>
      <c r="I98" s="240"/>
      <c r="J98" s="240"/>
      <c r="K98" s="250"/>
    </row>
    <row r="99" spans="1:11">
      <c r="A99" s="247">
        <v>312</v>
      </c>
      <c r="B99" s="240" t="s">
        <v>343</v>
      </c>
      <c r="C99" s="240">
        <v>0</v>
      </c>
      <c r="D99" s="240">
        <v>0</v>
      </c>
      <c r="E99" s="240">
        <v>9</v>
      </c>
      <c r="F99" s="240">
        <v>9</v>
      </c>
      <c r="G99" s="240">
        <v>85759</v>
      </c>
      <c r="H99" s="240">
        <v>72800</v>
      </c>
      <c r="I99" s="240">
        <f t="shared" si="2"/>
        <v>85768</v>
      </c>
      <c r="J99" s="240">
        <f t="shared" si="2"/>
        <v>72809</v>
      </c>
      <c r="K99" s="249"/>
    </row>
    <row r="100" spans="1:11">
      <c r="A100" s="247">
        <v>312</v>
      </c>
      <c r="B100" s="240" t="s">
        <v>344</v>
      </c>
      <c r="C100" s="240">
        <v>0</v>
      </c>
      <c r="D100" s="240">
        <v>0</v>
      </c>
      <c r="E100" s="240">
        <v>9</v>
      </c>
      <c r="F100" s="240">
        <v>9</v>
      </c>
      <c r="G100" s="240">
        <v>87445</v>
      </c>
      <c r="H100" s="240">
        <v>73726</v>
      </c>
      <c r="I100" s="240">
        <f t="shared" si="2"/>
        <v>87454</v>
      </c>
      <c r="J100" s="240">
        <f t="shared" si="2"/>
        <v>73735</v>
      </c>
      <c r="K100" s="249"/>
    </row>
    <row r="101" spans="1:11">
      <c r="A101" s="247">
        <v>312</v>
      </c>
      <c r="B101" s="240" t="s">
        <v>345</v>
      </c>
      <c r="C101" s="240">
        <v>0</v>
      </c>
      <c r="D101" s="240">
        <v>0</v>
      </c>
      <c r="E101" s="240">
        <v>9</v>
      </c>
      <c r="F101" s="240">
        <v>9</v>
      </c>
      <c r="G101" s="240">
        <v>87748</v>
      </c>
      <c r="H101" s="240">
        <v>74601</v>
      </c>
      <c r="I101" s="240">
        <f t="shared" si="2"/>
        <v>87757</v>
      </c>
      <c r="J101" s="240">
        <f t="shared" si="2"/>
        <v>74610</v>
      </c>
      <c r="K101" s="249"/>
    </row>
    <row r="102" spans="1:11">
      <c r="A102" s="247">
        <v>312</v>
      </c>
      <c r="B102" s="240" t="s">
        <v>346</v>
      </c>
      <c r="C102" s="240">
        <v>0</v>
      </c>
      <c r="D102" s="240">
        <v>0</v>
      </c>
      <c r="E102" s="240">
        <v>9</v>
      </c>
      <c r="F102" s="240">
        <v>9</v>
      </c>
      <c r="G102" s="240">
        <v>87946</v>
      </c>
      <c r="H102" s="240">
        <v>74037</v>
      </c>
      <c r="I102" s="240">
        <f t="shared" si="2"/>
        <v>87955</v>
      </c>
      <c r="J102" s="240">
        <f t="shared" si="2"/>
        <v>74046</v>
      </c>
      <c r="K102" s="249"/>
    </row>
    <row r="103" spans="1:11">
      <c r="A103" s="247">
        <v>312</v>
      </c>
      <c r="B103" s="240" t="s">
        <v>347</v>
      </c>
      <c r="C103" s="240">
        <v>0</v>
      </c>
      <c r="D103" s="240">
        <v>0</v>
      </c>
      <c r="E103" s="240">
        <v>9</v>
      </c>
      <c r="F103" s="240">
        <v>9</v>
      </c>
      <c r="G103" s="240">
        <v>88238</v>
      </c>
      <c r="H103" s="240">
        <v>75040</v>
      </c>
      <c r="I103" s="240">
        <f t="shared" si="2"/>
        <v>88247</v>
      </c>
      <c r="J103" s="240">
        <f t="shared" si="2"/>
        <v>75049</v>
      </c>
      <c r="K103" s="250"/>
    </row>
    <row r="104" spans="1:11">
      <c r="A104" s="247">
        <v>312</v>
      </c>
      <c r="B104" s="240" t="s">
        <v>348</v>
      </c>
      <c r="C104" s="240">
        <v>0</v>
      </c>
      <c r="D104" s="240">
        <v>0</v>
      </c>
      <c r="E104" s="240">
        <v>9</v>
      </c>
      <c r="F104" s="240">
        <v>9</v>
      </c>
      <c r="G104" s="240">
        <v>88608</v>
      </c>
      <c r="H104" s="240">
        <v>74697</v>
      </c>
      <c r="I104" s="240">
        <f t="shared" si="2"/>
        <v>88617</v>
      </c>
      <c r="J104" s="240">
        <f t="shared" si="2"/>
        <v>74706</v>
      </c>
      <c r="K104" s="250"/>
    </row>
    <row r="105" spans="1:11">
      <c r="A105" s="247">
        <v>312</v>
      </c>
      <c r="B105" s="240" t="s">
        <v>349</v>
      </c>
      <c r="C105" s="240">
        <v>0</v>
      </c>
      <c r="D105" s="240">
        <v>0</v>
      </c>
      <c r="E105" s="240">
        <v>9</v>
      </c>
      <c r="F105" s="240">
        <v>9</v>
      </c>
      <c r="G105" s="240">
        <v>88726</v>
      </c>
      <c r="H105" s="240">
        <v>75564</v>
      </c>
      <c r="I105" s="240">
        <f t="shared" si="2"/>
        <v>88735</v>
      </c>
      <c r="J105" s="240">
        <f t="shared" si="2"/>
        <v>75573</v>
      </c>
      <c r="K105" s="250"/>
    </row>
    <row r="106" spans="1:11">
      <c r="A106" s="247">
        <v>312</v>
      </c>
      <c r="B106" s="240" t="s">
        <v>350</v>
      </c>
      <c r="C106" s="240">
        <v>0</v>
      </c>
      <c r="D106" s="240">
        <v>0</v>
      </c>
      <c r="E106" s="240">
        <v>9</v>
      </c>
      <c r="F106" s="240">
        <v>9</v>
      </c>
      <c r="G106" s="240">
        <v>88957</v>
      </c>
      <c r="H106" s="240">
        <v>75027</v>
      </c>
      <c r="I106" s="240">
        <f t="shared" si="2"/>
        <v>88966</v>
      </c>
      <c r="J106" s="240">
        <f t="shared" si="2"/>
        <v>75036</v>
      </c>
      <c r="K106" s="250"/>
    </row>
    <row r="107" spans="1:11">
      <c r="A107" s="247">
        <v>312</v>
      </c>
      <c r="B107" s="240" t="s">
        <v>351</v>
      </c>
      <c r="C107" s="240">
        <v>0</v>
      </c>
      <c r="D107" s="240">
        <v>0</v>
      </c>
      <c r="E107" s="240">
        <v>9</v>
      </c>
      <c r="F107" s="240">
        <v>9</v>
      </c>
      <c r="G107" s="240">
        <v>89512</v>
      </c>
      <c r="H107" s="240">
        <v>76235</v>
      </c>
      <c r="I107" s="240">
        <f t="shared" si="2"/>
        <v>89521</v>
      </c>
      <c r="J107" s="240">
        <f t="shared" si="2"/>
        <v>76244</v>
      </c>
      <c r="K107" s="250"/>
    </row>
    <row r="108" spans="1:11">
      <c r="A108" s="247">
        <v>312</v>
      </c>
      <c r="B108" s="240" t="s">
        <v>352</v>
      </c>
      <c r="C108" s="240">
        <v>0</v>
      </c>
      <c r="D108" s="240">
        <v>0</v>
      </c>
      <c r="E108" s="240">
        <v>9</v>
      </c>
      <c r="F108" s="240">
        <v>9</v>
      </c>
      <c r="G108" s="240">
        <v>89668</v>
      </c>
      <c r="H108" s="240">
        <v>75587</v>
      </c>
      <c r="I108" s="240">
        <f t="shared" si="2"/>
        <v>89677</v>
      </c>
      <c r="J108" s="240">
        <f t="shared" si="2"/>
        <v>75596</v>
      </c>
      <c r="K108" s="250"/>
    </row>
    <row r="109" spans="1:11">
      <c r="A109" s="247">
        <v>312</v>
      </c>
      <c r="B109" s="240" t="s">
        <v>353</v>
      </c>
      <c r="C109" s="240">
        <v>0</v>
      </c>
      <c r="D109" s="240">
        <v>0</v>
      </c>
      <c r="E109" s="240">
        <v>9</v>
      </c>
      <c r="F109" s="240">
        <v>9</v>
      </c>
      <c r="G109" s="240">
        <v>89946</v>
      </c>
      <c r="H109" s="240">
        <v>76621</v>
      </c>
      <c r="I109" s="240">
        <f t="shared" si="2"/>
        <v>89955</v>
      </c>
      <c r="J109" s="240">
        <f t="shared" si="2"/>
        <v>76630</v>
      </c>
      <c r="K109" s="250"/>
    </row>
    <row r="110" spans="1:11">
      <c r="A110" s="247">
        <v>312</v>
      </c>
      <c r="B110" s="240" t="s">
        <v>354</v>
      </c>
      <c r="C110" s="240">
        <v>0</v>
      </c>
      <c r="D110" s="240">
        <v>0</v>
      </c>
      <c r="E110" s="240">
        <v>9</v>
      </c>
      <c r="F110" s="240">
        <v>9</v>
      </c>
      <c r="G110" s="240">
        <v>90688</v>
      </c>
      <c r="H110" s="240">
        <v>76631</v>
      </c>
      <c r="I110" s="240">
        <f t="shared" si="2"/>
        <v>90697</v>
      </c>
      <c r="J110" s="240">
        <f t="shared" si="2"/>
        <v>76640</v>
      </c>
      <c r="K110" s="250"/>
    </row>
    <row r="111" spans="1:11">
      <c r="A111" s="245" t="s">
        <v>682</v>
      </c>
      <c r="C111" s="240"/>
      <c r="D111" s="240"/>
      <c r="E111" s="240"/>
      <c r="F111" s="240"/>
      <c r="G111" s="240"/>
      <c r="H111" s="240"/>
      <c r="I111" s="240"/>
      <c r="J111" s="240"/>
      <c r="K111" s="250"/>
    </row>
    <row r="112" spans="1:11">
      <c r="A112" s="247">
        <v>313</v>
      </c>
      <c r="B112" s="240" t="s">
        <v>343</v>
      </c>
      <c r="C112" s="240">
        <v>0</v>
      </c>
      <c r="D112" s="240">
        <v>0</v>
      </c>
      <c r="E112" s="240">
        <v>3</v>
      </c>
      <c r="F112" s="240">
        <v>3</v>
      </c>
      <c r="G112" s="240">
        <v>45848</v>
      </c>
      <c r="H112" s="240">
        <v>45844</v>
      </c>
      <c r="I112" s="240">
        <f t="shared" si="2"/>
        <v>45851</v>
      </c>
      <c r="J112" s="240">
        <f t="shared" si="2"/>
        <v>45847</v>
      </c>
      <c r="K112" s="249"/>
    </row>
    <row r="113" spans="1:11">
      <c r="A113" s="247">
        <v>313</v>
      </c>
      <c r="B113" s="240" t="s">
        <v>344</v>
      </c>
      <c r="C113" s="240">
        <v>0</v>
      </c>
      <c r="D113" s="240">
        <v>0</v>
      </c>
      <c r="E113" s="240">
        <v>3</v>
      </c>
      <c r="F113" s="240">
        <v>3</v>
      </c>
      <c r="G113" s="240">
        <v>47079</v>
      </c>
      <c r="H113" s="240">
        <v>47075</v>
      </c>
      <c r="I113" s="240">
        <f t="shared" si="2"/>
        <v>47082</v>
      </c>
      <c r="J113" s="240">
        <f t="shared" si="2"/>
        <v>47078</v>
      </c>
      <c r="K113" s="249"/>
    </row>
    <row r="114" spans="1:11">
      <c r="A114" s="247">
        <v>313</v>
      </c>
      <c r="B114" s="240" t="s">
        <v>345</v>
      </c>
      <c r="C114" s="240">
        <v>0</v>
      </c>
      <c r="D114" s="240">
        <v>0</v>
      </c>
      <c r="E114" s="240">
        <v>3</v>
      </c>
      <c r="F114" s="240">
        <v>3</v>
      </c>
      <c r="G114" s="240">
        <v>47183</v>
      </c>
      <c r="H114" s="240">
        <v>47179</v>
      </c>
      <c r="I114" s="240">
        <f t="shared" si="2"/>
        <v>47186</v>
      </c>
      <c r="J114" s="240">
        <f t="shared" si="2"/>
        <v>47182</v>
      </c>
      <c r="K114" s="249"/>
    </row>
    <row r="115" spans="1:11">
      <c r="A115" s="247">
        <v>313</v>
      </c>
      <c r="B115" s="240" t="s">
        <v>346</v>
      </c>
      <c r="C115" s="240">
        <v>0</v>
      </c>
      <c r="D115" s="240">
        <v>0</v>
      </c>
      <c r="E115" s="240">
        <v>3</v>
      </c>
      <c r="F115" s="240">
        <v>3</v>
      </c>
      <c r="G115" s="240">
        <v>47344</v>
      </c>
      <c r="H115" s="240">
        <v>47340</v>
      </c>
      <c r="I115" s="240">
        <f t="shared" si="2"/>
        <v>47347</v>
      </c>
      <c r="J115" s="240">
        <f t="shared" si="2"/>
        <v>47343</v>
      </c>
      <c r="K115" s="249"/>
    </row>
    <row r="116" spans="1:11">
      <c r="A116" s="247">
        <v>313</v>
      </c>
      <c r="B116" s="240" t="s">
        <v>347</v>
      </c>
      <c r="C116" s="240">
        <v>0</v>
      </c>
      <c r="D116" s="240">
        <v>0</v>
      </c>
      <c r="E116" s="240">
        <v>3</v>
      </c>
      <c r="F116" s="240">
        <v>3</v>
      </c>
      <c r="G116" s="240">
        <v>47513</v>
      </c>
      <c r="H116" s="240">
        <v>47509</v>
      </c>
      <c r="I116" s="240">
        <f t="shared" si="2"/>
        <v>47516</v>
      </c>
      <c r="J116" s="240">
        <f t="shared" si="2"/>
        <v>47512</v>
      </c>
      <c r="K116" s="250"/>
    </row>
    <row r="117" spans="1:11">
      <c r="A117" s="247">
        <v>313</v>
      </c>
      <c r="B117" s="240" t="s">
        <v>348</v>
      </c>
      <c r="C117" s="240">
        <v>0</v>
      </c>
      <c r="D117" s="240">
        <v>0</v>
      </c>
      <c r="E117" s="240">
        <v>3</v>
      </c>
      <c r="F117" s="240">
        <v>3</v>
      </c>
      <c r="G117" s="240">
        <v>47615</v>
      </c>
      <c r="H117" s="240">
        <v>47611</v>
      </c>
      <c r="I117" s="240">
        <f t="shared" si="2"/>
        <v>47618</v>
      </c>
      <c r="J117" s="240">
        <f t="shared" si="2"/>
        <v>47614</v>
      </c>
      <c r="K117" s="250"/>
    </row>
    <row r="118" spans="1:11">
      <c r="A118" s="247">
        <v>313</v>
      </c>
      <c r="B118" s="240" t="s">
        <v>349</v>
      </c>
      <c r="C118" s="240">
        <v>0</v>
      </c>
      <c r="D118" s="240">
        <v>0</v>
      </c>
      <c r="E118" s="240">
        <v>3</v>
      </c>
      <c r="F118" s="240">
        <v>3</v>
      </c>
      <c r="G118" s="240">
        <v>47685</v>
      </c>
      <c r="H118" s="240">
        <v>47681</v>
      </c>
      <c r="I118" s="240">
        <f t="shared" si="2"/>
        <v>47688</v>
      </c>
      <c r="J118" s="240">
        <f t="shared" si="2"/>
        <v>47684</v>
      </c>
      <c r="K118" s="250"/>
    </row>
    <row r="119" spans="1:11">
      <c r="A119" s="247">
        <v>313</v>
      </c>
      <c r="B119" s="240" t="s">
        <v>350</v>
      </c>
      <c r="C119" s="240">
        <v>0</v>
      </c>
      <c r="D119" s="240">
        <v>0</v>
      </c>
      <c r="E119" s="240">
        <v>4</v>
      </c>
      <c r="F119" s="240">
        <v>4</v>
      </c>
      <c r="G119" s="240">
        <v>47679</v>
      </c>
      <c r="H119" s="240">
        <v>47679</v>
      </c>
      <c r="I119" s="240">
        <f t="shared" si="2"/>
        <v>47683</v>
      </c>
      <c r="J119" s="240">
        <f t="shared" si="2"/>
        <v>47683</v>
      </c>
      <c r="K119" s="250"/>
    </row>
    <row r="120" spans="1:11">
      <c r="A120" s="247">
        <v>313</v>
      </c>
      <c r="B120" s="240" t="s">
        <v>351</v>
      </c>
      <c r="C120" s="240">
        <v>0</v>
      </c>
      <c r="D120" s="240">
        <v>0</v>
      </c>
      <c r="E120" s="240">
        <v>4</v>
      </c>
      <c r="F120" s="240">
        <v>4</v>
      </c>
      <c r="G120" s="240">
        <v>47848</v>
      </c>
      <c r="H120" s="240">
        <v>47849</v>
      </c>
      <c r="I120" s="240">
        <f t="shared" si="2"/>
        <v>47852</v>
      </c>
      <c r="J120" s="240">
        <f t="shared" si="2"/>
        <v>47853</v>
      </c>
      <c r="K120" s="250"/>
    </row>
    <row r="121" spans="1:11">
      <c r="A121" s="247">
        <v>313</v>
      </c>
      <c r="B121" s="240" t="s">
        <v>352</v>
      </c>
      <c r="C121" s="240">
        <v>0</v>
      </c>
      <c r="D121" s="240">
        <v>0</v>
      </c>
      <c r="E121" s="240">
        <v>4</v>
      </c>
      <c r="F121" s="240">
        <v>4</v>
      </c>
      <c r="G121" s="240">
        <v>49760</v>
      </c>
      <c r="H121" s="240">
        <v>49760</v>
      </c>
      <c r="I121" s="240">
        <f t="shared" si="2"/>
        <v>49764</v>
      </c>
      <c r="J121" s="240">
        <f t="shared" si="2"/>
        <v>49764</v>
      </c>
      <c r="K121" s="250"/>
    </row>
    <row r="122" spans="1:11">
      <c r="A122" s="247">
        <v>313</v>
      </c>
      <c r="B122" s="240" t="s">
        <v>353</v>
      </c>
      <c r="C122" s="240">
        <v>0</v>
      </c>
      <c r="D122" s="240">
        <v>0</v>
      </c>
      <c r="E122" s="240">
        <v>4</v>
      </c>
      <c r="F122" s="240">
        <v>4</v>
      </c>
      <c r="G122" s="240">
        <v>51166</v>
      </c>
      <c r="H122" s="240">
        <v>51166</v>
      </c>
      <c r="I122" s="240">
        <f t="shared" si="2"/>
        <v>51170</v>
      </c>
      <c r="J122" s="240">
        <f t="shared" si="2"/>
        <v>51170</v>
      </c>
      <c r="K122" s="250"/>
    </row>
    <row r="123" spans="1:11">
      <c r="A123" s="247">
        <v>313</v>
      </c>
      <c r="B123" s="240" t="s">
        <v>354</v>
      </c>
      <c r="C123" s="240">
        <v>0</v>
      </c>
      <c r="D123" s="240">
        <v>0</v>
      </c>
      <c r="E123" s="240">
        <v>4</v>
      </c>
      <c r="F123" s="240">
        <v>4</v>
      </c>
      <c r="G123" s="240">
        <v>51346</v>
      </c>
      <c r="H123" s="240">
        <v>51256</v>
      </c>
      <c r="I123" s="240">
        <f t="shared" si="2"/>
        <v>51350</v>
      </c>
      <c r="J123" s="240">
        <f t="shared" si="2"/>
        <v>51260</v>
      </c>
      <c r="K123" s="250"/>
    </row>
    <row r="124" spans="1:11">
      <c r="A124" s="245" t="s">
        <v>683</v>
      </c>
      <c r="C124" s="240"/>
      <c r="D124" s="240"/>
      <c r="E124" s="240"/>
      <c r="F124" s="240"/>
      <c r="G124" s="240"/>
      <c r="H124" s="240"/>
      <c r="I124" s="240"/>
      <c r="J124" s="240"/>
      <c r="K124" s="250"/>
    </row>
    <row r="125" spans="1:11">
      <c r="A125" s="247">
        <v>341</v>
      </c>
      <c r="B125" s="240" t="s">
        <v>343</v>
      </c>
      <c r="C125" s="240">
        <v>1</v>
      </c>
      <c r="D125" s="240">
        <v>1</v>
      </c>
      <c r="E125" s="240">
        <v>39</v>
      </c>
      <c r="F125" s="240">
        <v>39</v>
      </c>
      <c r="G125" s="240">
        <v>52334</v>
      </c>
      <c r="H125" s="240">
        <v>52334</v>
      </c>
      <c r="I125" s="240">
        <f t="shared" si="2"/>
        <v>52374</v>
      </c>
      <c r="J125" s="240">
        <f t="shared" si="2"/>
        <v>52374</v>
      </c>
      <c r="K125" s="249"/>
    </row>
    <row r="126" spans="1:11">
      <c r="A126" s="247">
        <v>341</v>
      </c>
      <c r="B126" s="240" t="s">
        <v>344</v>
      </c>
      <c r="C126" s="240">
        <v>1</v>
      </c>
      <c r="D126" s="240">
        <v>1</v>
      </c>
      <c r="E126" s="240">
        <v>40</v>
      </c>
      <c r="F126" s="240">
        <v>40</v>
      </c>
      <c r="G126" s="240">
        <v>52572</v>
      </c>
      <c r="H126" s="240">
        <v>52572</v>
      </c>
      <c r="I126" s="240">
        <f t="shared" si="2"/>
        <v>52613</v>
      </c>
      <c r="J126" s="240">
        <f t="shared" si="2"/>
        <v>52613</v>
      </c>
      <c r="K126" s="249"/>
    </row>
    <row r="127" spans="1:11">
      <c r="A127" s="247">
        <v>341</v>
      </c>
      <c r="B127" s="240" t="s">
        <v>345</v>
      </c>
      <c r="C127" s="240">
        <v>1</v>
      </c>
      <c r="D127" s="240">
        <v>1</v>
      </c>
      <c r="E127" s="240">
        <v>40</v>
      </c>
      <c r="F127" s="240">
        <v>40</v>
      </c>
      <c r="G127" s="240">
        <v>52953</v>
      </c>
      <c r="H127" s="240">
        <v>52952</v>
      </c>
      <c r="I127" s="240">
        <f t="shared" si="2"/>
        <v>52994</v>
      </c>
      <c r="J127" s="240">
        <f t="shared" si="2"/>
        <v>52993</v>
      </c>
      <c r="K127" s="249"/>
    </row>
    <row r="128" spans="1:11">
      <c r="A128" s="247">
        <v>341</v>
      </c>
      <c r="B128" s="240" t="s">
        <v>346</v>
      </c>
      <c r="C128" s="240">
        <v>1</v>
      </c>
      <c r="D128" s="240">
        <v>1</v>
      </c>
      <c r="E128" s="240">
        <v>40</v>
      </c>
      <c r="F128" s="240">
        <v>40</v>
      </c>
      <c r="G128" s="240">
        <v>53187</v>
      </c>
      <c r="H128" s="240">
        <v>53186</v>
      </c>
      <c r="I128" s="240">
        <f t="shared" si="2"/>
        <v>53228</v>
      </c>
      <c r="J128" s="240">
        <f t="shared" si="2"/>
        <v>53227</v>
      </c>
      <c r="K128" s="249"/>
    </row>
    <row r="129" spans="1:11">
      <c r="A129" s="247">
        <v>341</v>
      </c>
      <c r="B129" s="240" t="s">
        <v>347</v>
      </c>
      <c r="C129" s="240">
        <v>1</v>
      </c>
      <c r="D129" s="240">
        <v>1</v>
      </c>
      <c r="E129" s="240">
        <v>40</v>
      </c>
      <c r="F129" s="240">
        <v>40</v>
      </c>
      <c r="G129" s="240">
        <v>53288</v>
      </c>
      <c r="H129" s="240">
        <v>53287</v>
      </c>
      <c r="I129" s="240">
        <f t="shared" si="2"/>
        <v>53329</v>
      </c>
      <c r="J129" s="240">
        <f t="shared" si="2"/>
        <v>53328</v>
      </c>
      <c r="K129" s="250"/>
    </row>
    <row r="130" spans="1:11">
      <c r="A130" s="247">
        <v>341</v>
      </c>
      <c r="B130" s="240" t="s">
        <v>348</v>
      </c>
      <c r="C130" s="240">
        <v>1</v>
      </c>
      <c r="D130" s="240">
        <v>1</v>
      </c>
      <c r="E130" s="240">
        <v>40</v>
      </c>
      <c r="F130" s="240">
        <v>40</v>
      </c>
      <c r="G130" s="240">
        <v>53537</v>
      </c>
      <c r="H130" s="240">
        <v>53537</v>
      </c>
      <c r="I130" s="240">
        <f t="shared" si="2"/>
        <v>53578</v>
      </c>
      <c r="J130" s="240">
        <f t="shared" si="2"/>
        <v>53578</v>
      </c>
      <c r="K130" s="250"/>
    </row>
    <row r="131" spans="1:11">
      <c r="A131" s="247">
        <v>341</v>
      </c>
      <c r="B131" s="240" t="s">
        <v>349</v>
      </c>
      <c r="C131" s="240">
        <v>1</v>
      </c>
      <c r="D131" s="240">
        <v>1</v>
      </c>
      <c r="E131" s="240">
        <v>40</v>
      </c>
      <c r="F131" s="240">
        <v>40</v>
      </c>
      <c r="G131" s="240">
        <v>53541</v>
      </c>
      <c r="H131" s="240">
        <v>53541</v>
      </c>
      <c r="I131" s="240">
        <f t="shared" si="2"/>
        <v>53582</v>
      </c>
      <c r="J131" s="240">
        <f t="shared" si="2"/>
        <v>53582</v>
      </c>
      <c r="K131" s="250"/>
    </row>
    <row r="132" spans="1:11">
      <c r="A132" s="247">
        <v>341</v>
      </c>
      <c r="B132" s="240" t="s">
        <v>350</v>
      </c>
      <c r="C132" s="240">
        <v>1</v>
      </c>
      <c r="D132" s="240">
        <v>1</v>
      </c>
      <c r="E132" s="240">
        <v>41</v>
      </c>
      <c r="F132" s="240">
        <v>41</v>
      </c>
      <c r="G132" s="240">
        <v>53560</v>
      </c>
      <c r="H132" s="240">
        <v>53560</v>
      </c>
      <c r="I132" s="240">
        <f t="shared" si="2"/>
        <v>53602</v>
      </c>
      <c r="J132" s="240">
        <f t="shared" si="2"/>
        <v>53602</v>
      </c>
      <c r="K132" s="250"/>
    </row>
    <row r="133" spans="1:11">
      <c r="A133" s="247">
        <v>341</v>
      </c>
      <c r="B133" s="240" t="s">
        <v>351</v>
      </c>
      <c r="C133" s="240">
        <v>1</v>
      </c>
      <c r="D133" s="240">
        <v>1</v>
      </c>
      <c r="E133" s="240">
        <v>41</v>
      </c>
      <c r="F133" s="240">
        <v>41</v>
      </c>
      <c r="G133" s="240">
        <v>53616</v>
      </c>
      <c r="H133" s="240">
        <v>53616</v>
      </c>
      <c r="I133" s="240">
        <f t="shared" si="2"/>
        <v>53658</v>
      </c>
      <c r="J133" s="240">
        <f t="shared" si="2"/>
        <v>53658</v>
      </c>
      <c r="K133" s="250"/>
    </row>
    <row r="134" spans="1:11">
      <c r="A134" s="247">
        <v>341</v>
      </c>
      <c r="B134" s="240" t="s">
        <v>352</v>
      </c>
      <c r="C134" s="240">
        <v>1</v>
      </c>
      <c r="D134" s="240">
        <v>1</v>
      </c>
      <c r="E134" s="240">
        <v>42</v>
      </c>
      <c r="F134" s="240">
        <v>42</v>
      </c>
      <c r="G134" s="240">
        <v>53857</v>
      </c>
      <c r="H134" s="240">
        <v>53857</v>
      </c>
      <c r="I134" s="240">
        <f t="shared" si="2"/>
        <v>53900</v>
      </c>
      <c r="J134" s="240">
        <f t="shared" si="2"/>
        <v>53900</v>
      </c>
      <c r="K134" s="250"/>
    </row>
    <row r="135" spans="1:11">
      <c r="A135" s="247">
        <v>341</v>
      </c>
      <c r="B135" s="240" t="s">
        <v>353</v>
      </c>
      <c r="C135" s="240">
        <v>1</v>
      </c>
      <c r="D135" s="240">
        <v>1</v>
      </c>
      <c r="E135" s="240">
        <v>42</v>
      </c>
      <c r="F135" s="240">
        <v>42</v>
      </c>
      <c r="G135" s="240">
        <v>54118</v>
      </c>
      <c r="H135" s="240">
        <v>54118</v>
      </c>
      <c r="I135" s="240">
        <f t="shared" si="2"/>
        <v>54161</v>
      </c>
      <c r="J135" s="240">
        <f t="shared" si="2"/>
        <v>54161</v>
      </c>
      <c r="K135" s="250"/>
    </row>
    <row r="136" spans="1:11">
      <c r="A136" s="247">
        <v>341</v>
      </c>
      <c r="B136" s="240" t="s">
        <v>354</v>
      </c>
      <c r="C136" s="240">
        <v>1</v>
      </c>
      <c r="D136" s="240">
        <v>1</v>
      </c>
      <c r="E136" s="240">
        <v>42</v>
      </c>
      <c r="F136" s="240">
        <v>42</v>
      </c>
      <c r="G136" s="240">
        <v>54344</v>
      </c>
      <c r="H136" s="240">
        <v>54344</v>
      </c>
      <c r="I136" s="240">
        <f t="shared" si="2"/>
        <v>54387</v>
      </c>
      <c r="J136" s="240">
        <f t="shared" si="2"/>
        <v>54387</v>
      </c>
      <c r="K136" s="250"/>
    </row>
    <row r="137" spans="1:11">
      <c r="A137" s="245" t="s">
        <v>684</v>
      </c>
      <c r="C137" s="240"/>
      <c r="D137" s="240"/>
      <c r="E137" s="240"/>
      <c r="F137" s="240"/>
      <c r="G137" s="240"/>
      <c r="H137" s="240"/>
      <c r="I137" s="240"/>
      <c r="J137" s="240"/>
      <c r="K137" s="250"/>
    </row>
    <row r="138" spans="1:11">
      <c r="A138" s="247">
        <v>342</v>
      </c>
      <c r="B138" s="240" t="s">
        <v>343</v>
      </c>
      <c r="C138" s="240">
        <v>0</v>
      </c>
      <c r="D138" s="240">
        <v>0</v>
      </c>
      <c r="E138" s="240">
        <v>12</v>
      </c>
      <c r="F138" s="240">
        <v>12</v>
      </c>
      <c r="G138" s="240">
        <v>43287</v>
      </c>
      <c r="H138" s="240">
        <v>43287</v>
      </c>
      <c r="I138" s="240">
        <f t="shared" si="2"/>
        <v>43299</v>
      </c>
      <c r="J138" s="240">
        <f t="shared" si="2"/>
        <v>43299</v>
      </c>
      <c r="K138" s="249"/>
    </row>
    <row r="139" spans="1:11">
      <c r="A139" s="247">
        <v>342</v>
      </c>
      <c r="B139" s="240" t="s">
        <v>344</v>
      </c>
      <c r="C139" s="240">
        <v>0</v>
      </c>
      <c r="D139" s="240">
        <v>0</v>
      </c>
      <c r="E139" s="240">
        <v>12</v>
      </c>
      <c r="F139" s="240">
        <v>12</v>
      </c>
      <c r="G139" s="240">
        <v>43414</v>
      </c>
      <c r="H139" s="240">
        <v>43414</v>
      </c>
      <c r="I139" s="240">
        <f t="shared" si="2"/>
        <v>43426</v>
      </c>
      <c r="J139" s="240">
        <f t="shared" si="2"/>
        <v>43426</v>
      </c>
      <c r="K139" s="249"/>
    </row>
    <row r="140" spans="1:11">
      <c r="A140" s="247">
        <v>342</v>
      </c>
      <c r="B140" s="240" t="s">
        <v>345</v>
      </c>
      <c r="C140" s="240">
        <v>0</v>
      </c>
      <c r="D140" s="240">
        <v>0</v>
      </c>
      <c r="E140" s="240">
        <v>12</v>
      </c>
      <c r="F140" s="240">
        <v>12</v>
      </c>
      <c r="G140" s="240">
        <v>43549</v>
      </c>
      <c r="H140" s="240">
        <v>43549</v>
      </c>
      <c r="I140" s="240">
        <f t="shared" si="2"/>
        <v>43561</v>
      </c>
      <c r="J140" s="240">
        <f t="shared" si="2"/>
        <v>43561</v>
      </c>
      <c r="K140" s="249"/>
    </row>
    <row r="141" spans="1:11">
      <c r="A141" s="247">
        <v>342</v>
      </c>
      <c r="B141" s="240" t="s">
        <v>346</v>
      </c>
      <c r="C141" s="240">
        <v>0</v>
      </c>
      <c r="D141" s="240">
        <v>0</v>
      </c>
      <c r="E141" s="240">
        <v>12</v>
      </c>
      <c r="F141" s="240">
        <v>12</v>
      </c>
      <c r="G141" s="240">
        <v>43579</v>
      </c>
      <c r="H141" s="240">
        <v>43579</v>
      </c>
      <c r="I141" s="240">
        <f t="shared" si="2"/>
        <v>43591</v>
      </c>
      <c r="J141" s="240">
        <f t="shared" si="2"/>
        <v>43591</v>
      </c>
      <c r="K141" s="249"/>
    </row>
    <row r="142" spans="1:11">
      <c r="A142" s="247">
        <v>342</v>
      </c>
      <c r="B142" s="240" t="s">
        <v>347</v>
      </c>
      <c r="C142" s="240">
        <v>0</v>
      </c>
      <c r="D142" s="240">
        <v>0</v>
      </c>
      <c r="E142" s="240">
        <v>12</v>
      </c>
      <c r="F142" s="240">
        <v>12</v>
      </c>
      <c r="G142" s="240">
        <v>43690</v>
      </c>
      <c r="H142" s="240">
        <v>43690</v>
      </c>
      <c r="I142" s="240">
        <f t="shared" si="2"/>
        <v>43702</v>
      </c>
      <c r="J142" s="240">
        <f t="shared" si="2"/>
        <v>43702</v>
      </c>
      <c r="K142" s="250"/>
    </row>
    <row r="143" spans="1:11">
      <c r="A143" s="247">
        <v>342</v>
      </c>
      <c r="B143" s="240" t="s">
        <v>348</v>
      </c>
      <c r="C143" s="240">
        <v>0</v>
      </c>
      <c r="D143" s="240">
        <v>0</v>
      </c>
      <c r="E143" s="240">
        <v>12</v>
      </c>
      <c r="F143" s="240">
        <v>12</v>
      </c>
      <c r="G143" s="240">
        <v>43795</v>
      </c>
      <c r="H143" s="240">
        <v>43795</v>
      </c>
      <c r="I143" s="240">
        <f t="shared" si="2"/>
        <v>43807</v>
      </c>
      <c r="J143" s="240">
        <f t="shared" si="2"/>
        <v>43807</v>
      </c>
      <c r="K143" s="250"/>
    </row>
    <row r="144" spans="1:11">
      <c r="A144" s="247">
        <v>342</v>
      </c>
      <c r="B144" s="240" t="s">
        <v>349</v>
      </c>
      <c r="C144" s="240">
        <v>0</v>
      </c>
      <c r="D144" s="240">
        <v>0</v>
      </c>
      <c r="E144" s="240">
        <v>12</v>
      </c>
      <c r="F144" s="240">
        <v>12</v>
      </c>
      <c r="G144" s="240">
        <v>43791</v>
      </c>
      <c r="H144" s="240">
        <v>43791</v>
      </c>
      <c r="I144" s="240">
        <f t="shared" si="2"/>
        <v>43803</v>
      </c>
      <c r="J144" s="240">
        <f t="shared" si="2"/>
        <v>43803</v>
      </c>
      <c r="K144" s="250"/>
    </row>
    <row r="145" spans="1:11">
      <c r="A145" s="247">
        <v>342</v>
      </c>
      <c r="B145" s="240" t="s">
        <v>350</v>
      </c>
      <c r="C145" s="240">
        <v>0</v>
      </c>
      <c r="D145" s="240">
        <v>0</v>
      </c>
      <c r="E145" s="240">
        <v>12</v>
      </c>
      <c r="F145" s="240">
        <v>12</v>
      </c>
      <c r="G145" s="240">
        <v>43921</v>
      </c>
      <c r="H145" s="240">
        <v>43921</v>
      </c>
      <c r="I145" s="240">
        <f t="shared" si="2"/>
        <v>43933</v>
      </c>
      <c r="J145" s="240">
        <f t="shared" si="2"/>
        <v>43933</v>
      </c>
      <c r="K145" s="250"/>
    </row>
    <row r="146" spans="1:11">
      <c r="A146" s="247">
        <v>342</v>
      </c>
      <c r="B146" s="240" t="s">
        <v>351</v>
      </c>
      <c r="C146" s="240">
        <v>0</v>
      </c>
      <c r="D146" s="240">
        <v>0</v>
      </c>
      <c r="E146" s="240">
        <v>12</v>
      </c>
      <c r="F146" s="240">
        <v>12</v>
      </c>
      <c r="G146" s="240">
        <v>43988</v>
      </c>
      <c r="H146" s="240">
        <v>43988</v>
      </c>
      <c r="I146" s="240">
        <f t="shared" si="2"/>
        <v>44000</v>
      </c>
      <c r="J146" s="240">
        <f t="shared" si="2"/>
        <v>44000</v>
      </c>
      <c r="K146" s="250"/>
    </row>
    <row r="147" spans="1:11">
      <c r="A147" s="247">
        <v>342</v>
      </c>
      <c r="B147" s="240" t="s">
        <v>352</v>
      </c>
      <c r="C147" s="240">
        <v>0</v>
      </c>
      <c r="D147" s="240">
        <v>0</v>
      </c>
      <c r="E147" s="240">
        <v>12</v>
      </c>
      <c r="F147" s="240">
        <v>12</v>
      </c>
      <c r="G147" s="240">
        <v>44204</v>
      </c>
      <c r="H147" s="240">
        <v>44182</v>
      </c>
      <c r="I147" s="240">
        <f t="shared" si="2"/>
        <v>44216</v>
      </c>
      <c r="J147" s="240">
        <f t="shared" si="2"/>
        <v>44194</v>
      </c>
      <c r="K147" s="250"/>
    </row>
    <row r="148" spans="1:11">
      <c r="A148" s="247">
        <v>342</v>
      </c>
      <c r="B148" s="240" t="s">
        <v>353</v>
      </c>
      <c r="C148" s="240">
        <v>0</v>
      </c>
      <c r="D148" s="240">
        <v>0</v>
      </c>
      <c r="E148" s="240">
        <v>12</v>
      </c>
      <c r="F148" s="240">
        <v>12</v>
      </c>
      <c r="G148" s="240">
        <v>44213</v>
      </c>
      <c r="H148" s="240">
        <v>44213</v>
      </c>
      <c r="I148" s="240">
        <f t="shared" si="2"/>
        <v>44225</v>
      </c>
      <c r="J148" s="240">
        <f t="shared" si="2"/>
        <v>44225</v>
      </c>
      <c r="K148" s="250"/>
    </row>
    <row r="149" spans="1:11">
      <c r="A149" s="247">
        <v>342</v>
      </c>
      <c r="B149" s="240" t="s">
        <v>354</v>
      </c>
      <c r="C149" s="240">
        <v>0</v>
      </c>
      <c r="D149" s="240">
        <v>0</v>
      </c>
      <c r="E149" s="240">
        <v>12</v>
      </c>
      <c r="F149" s="240">
        <v>12</v>
      </c>
      <c r="G149" s="240">
        <v>44263</v>
      </c>
      <c r="H149" s="240">
        <v>44263</v>
      </c>
      <c r="I149" s="240">
        <f t="shared" si="2"/>
        <v>44275</v>
      </c>
      <c r="J149" s="240">
        <f t="shared" si="2"/>
        <v>44275</v>
      </c>
      <c r="K149" s="250"/>
    </row>
    <row r="150" spans="1:11">
      <c r="A150" s="245" t="s">
        <v>685</v>
      </c>
      <c r="C150" s="240"/>
      <c r="D150" s="240"/>
      <c r="E150" s="240"/>
      <c r="F150" s="240"/>
      <c r="G150" s="240"/>
      <c r="H150" s="240"/>
      <c r="I150" s="240"/>
      <c r="J150" s="240"/>
      <c r="K150" s="250"/>
    </row>
    <row r="151" spans="1:11">
      <c r="A151" s="247">
        <v>343</v>
      </c>
      <c r="B151" s="240" t="s">
        <v>343</v>
      </c>
      <c r="C151" s="240">
        <v>0</v>
      </c>
      <c r="D151" s="240">
        <v>0</v>
      </c>
      <c r="E151" s="240">
        <v>45</v>
      </c>
      <c r="F151" s="240">
        <v>45</v>
      </c>
      <c r="G151" s="240">
        <v>41043</v>
      </c>
      <c r="H151" s="240">
        <v>41043</v>
      </c>
      <c r="I151" s="240">
        <f t="shared" si="2"/>
        <v>41088</v>
      </c>
      <c r="J151" s="240">
        <f t="shared" si="2"/>
        <v>41088</v>
      </c>
      <c r="K151" s="249"/>
    </row>
    <row r="152" spans="1:11">
      <c r="A152" s="247">
        <v>343</v>
      </c>
      <c r="B152" s="240" t="s">
        <v>344</v>
      </c>
      <c r="C152" s="240">
        <v>0</v>
      </c>
      <c r="D152" s="240">
        <v>0</v>
      </c>
      <c r="E152" s="240">
        <v>44</v>
      </c>
      <c r="F152" s="240">
        <v>44</v>
      </c>
      <c r="G152" s="240">
        <v>41633</v>
      </c>
      <c r="H152" s="240">
        <v>41633</v>
      </c>
      <c r="I152" s="240">
        <f t="shared" si="2"/>
        <v>41677</v>
      </c>
      <c r="J152" s="240">
        <f t="shared" si="2"/>
        <v>41677</v>
      </c>
      <c r="K152" s="249"/>
    </row>
    <row r="153" spans="1:11">
      <c r="A153" s="247">
        <v>343</v>
      </c>
      <c r="B153" s="240" t="s">
        <v>345</v>
      </c>
      <c r="C153" s="240">
        <v>0</v>
      </c>
      <c r="D153" s="240">
        <v>0</v>
      </c>
      <c r="E153" s="240">
        <v>44</v>
      </c>
      <c r="F153" s="240">
        <v>44</v>
      </c>
      <c r="G153" s="240">
        <v>41929</v>
      </c>
      <c r="H153" s="240">
        <v>41929</v>
      </c>
      <c r="I153" s="240">
        <f t="shared" si="2"/>
        <v>41973</v>
      </c>
      <c r="J153" s="240">
        <f t="shared" si="2"/>
        <v>41973</v>
      </c>
      <c r="K153" s="249"/>
    </row>
    <row r="154" spans="1:11">
      <c r="A154" s="247">
        <v>343</v>
      </c>
      <c r="B154" s="240" t="s">
        <v>346</v>
      </c>
      <c r="C154" s="240">
        <v>0</v>
      </c>
      <c r="D154" s="240">
        <v>0</v>
      </c>
      <c r="E154" s="240">
        <v>44</v>
      </c>
      <c r="F154" s="240">
        <v>44</v>
      </c>
      <c r="G154" s="240">
        <v>42633</v>
      </c>
      <c r="H154" s="240">
        <v>42633</v>
      </c>
      <c r="I154" s="240">
        <f t="shared" si="2"/>
        <v>42677</v>
      </c>
      <c r="J154" s="240">
        <f t="shared" si="2"/>
        <v>42677</v>
      </c>
      <c r="K154" s="249"/>
    </row>
    <row r="155" spans="1:11">
      <c r="A155" s="247">
        <v>343</v>
      </c>
      <c r="B155" s="240" t="s">
        <v>347</v>
      </c>
      <c r="C155" s="240">
        <v>0</v>
      </c>
      <c r="D155" s="240">
        <v>0</v>
      </c>
      <c r="E155" s="240">
        <v>44</v>
      </c>
      <c r="F155" s="240">
        <v>44</v>
      </c>
      <c r="G155" s="240">
        <v>42917</v>
      </c>
      <c r="H155" s="240">
        <v>42917</v>
      </c>
      <c r="I155" s="240">
        <f t="shared" si="2"/>
        <v>42961</v>
      </c>
      <c r="J155" s="240">
        <f t="shared" si="2"/>
        <v>42961</v>
      </c>
      <c r="K155" s="250"/>
    </row>
    <row r="156" spans="1:11">
      <c r="A156" s="247">
        <v>343</v>
      </c>
      <c r="B156" s="240" t="s">
        <v>348</v>
      </c>
      <c r="C156" s="240">
        <v>0</v>
      </c>
      <c r="D156" s="240">
        <v>0</v>
      </c>
      <c r="E156" s="240">
        <v>44</v>
      </c>
      <c r="F156" s="240">
        <v>44</v>
      </c>
      <c r="G156" s="240">
        <v>43082</v>
      </c>
      <c r="H156" s="240">
        <v>43082</v>
      </c>
      <c r="I156" s="240">
        <f t="shared" si="2"/>
        <v>43126</v>
      </c>
      <c r="J156" s="240">
        <f t="shared" si="2"/>
        <v>43126</v>
      </c>
      <c r="K156" s="250"/>
    </row>
    <row r="157" spans="1:11">
      <c r="A157" s="247">
        <v>343</v>
      </c>
      <c r="B157" s="240" t="s">
        <v>349</v>
      </c>
      <c r="C157" s="240">
        <v>0</v>
      </c>
      <c r="D157" s="240">
        <v>0</v>
      </c>
      <c r="E157" s="240">
        <v>44</v>
      </c>
      <c r="F157" s="240">
        <v>44</v>
      </c>
      <c r="G157" s="240">
        <v>43098</v>
      </c>
      <c r="H157" s="240">
        <v>43098</v>
      </c>
      <c r="I157" s="240">
        <f t="shared" si="2"/>
        <v>43142</v>
      </c>
      <c r="J157" s="240">
        <f t="shared" si="2"/>
        <v>43142</v>
      </c>
      <c r="K157" s="250"/>
    </row>
    <row r="158" spans="1:11">
      <c r="A158" s="247">
        <v>343</v>
      </c>
      <c r="B158" s="240" t="s">
        <v>350</v>
      </c>
      <c r="C158" s="240">
        <v>0</v>
      </c>
      <c r="D158" s="240">
        <v>0</v>
      </c>
      <c r="E158" s="240">
        <v>44</v>
      </c>
      <c r="F158" s="240">
        <v>44</v>
      </c>
      <c r="G158" s="240">
        <v>43088</v>
      </c>
      <c r="H158" s="240">
        <v>43088</v>
      </c>
      <c r="I158" s="240">
        <f t="shared" si="2"/>
        <v>43132</v>
      </c>
      <c r="J158" s="240">
        <f t="shared" si="2"/>
        <v>43132</v>
      </c>
      <c r="K158" s="250"/>
    </row>
    <row r="159" spans="1:11">
      <c r="A159" s="247">
        <v>343</v>
      </c>
      <c r="B159" s="240" t="s">
        <v>351</v>
      </c>
      <c r="C159" s="240">
        <v>0</v>
      </c>
      <c r="D159" s="240">
        <v>0</v>
      </c>
      <c r="E159" s="240">
        <v>44</v>
      </c>
      <c r="F159" s="240">
        <v>44</v>
      </c>
      <c r="G159" s="240">
        <v>43169</v>
      </c>
      <c r="H159" s="240">
        <v>43169</v>
      </c>
      <c r="I159" s="240">
        <f t="shared" ref="I159:J227" si="3">C159+E159+G159</f>
        <v>43213</v>
      </c>
      <c r="J159" s="240">
        <f t="shared" si="3"/>
        <v>43213</v>
      </c>
      <c r="K159" s="250"/>
    </row>
    <row r="160" spans="1:11">
      <c r="A160" s="247">
        <v>343</v>
      </c>
      <c r="B160" s="240" t="s">
        <v>352</v>
      </c>
      <c r="C160" s="240">
        <v>0</v>
      </c>
      <c r="D160" s="240">
        <v>0</v>
      </c>
      <c r="E160" s="240">
        <v>44</v>
      </c>
      <c r="F160" s="240">
        <v>44</v>
      </c>
      <c r="G160" s="240">
        <v>43581</v>
      </c>
      <c r="H160" s="240">
        <v>43581</v>
      </c>
      <c r="I160" s="240">
        <f t="shared" si="3"/>
        <v>43625</v>
      </c>
      <c r="J160" s="240">
        <f t="shared" si="3"/>
        <v>43625</v>
      </c>
      <c r="K160" s="250"/>
    </row>
    <row r="161" spans="1:11">
      <c r="A161" s="247">
        <v>343</v>
      </c>
      <c r="B161" s="240" t="s">
        <v>353</v>
      </c>
      <c r="C161" s="240">
        <v>0</v>
      </c>
      <c r="D161" s="240">
        <v>0</v>
      </c>
      <c r="E161" s="240">
        <v>44</v>
      </c>
      <c r="F161" s="240">
        <v>44</v>
      </c>
      <c r="G161" s="240">
        <v>44577</v>
      </c>
      <c r="H161" s="240">
        <v>44577</v>
      </c>
      <c r="I161" s="240">
        <f t="shared" si="3"/>
        <v>44621</v>
      </c>
      <c r="J161" s="240">
        <f t="shared" si="3"/>
        <v>44621</v>
      </c>
      <c r="K161" s="250"/>
    </row>
    <row r="162" spans="1:11">
      <c r="A162" s="247">
        <v>343</v>
      </c>
      <c r="B162" s="240" t="s">
        <v>354</v>
      </c>
      <c r="C162" s="240">
        <v>0</v>
      </c>
      <c r="D162" s="240">
        <v>0</v>
      </c>
      <c r="E162" s="240">
        <v>44</v>
      </c>
      <c r="F162" s="240">
        <v>44</v>
      </c>
      <c r="G162" s="240">
        <v>44826</v>
      </c>
      <c r="H162" s="240">
        <v>44826</v>
      </c>
      <c r="I162" s="240">
        <f t="shared" si="3"/>
        <v>44870</v>
      </c>
      <c r="J162" s="240">
        <f t="shared" si="3"/>
        <v>44870</v>
      </c>
      <c r="K162" s="250"/>
    </row>
    <row r="163" spans="1:11">
      <c r="A163" s="245" t="s">
        <v>686</v>
      </c>
      <c r="C163" s="240"/>
      <c r="D163" s="240"/>
      <c r="E163" s="240"/>
      <c r="F163" s="240"/>
      <c r="G163" s="240"/>
      <c r="H163" s="240"/>
      <c r="I163" s="240"/>
      <c r="J163" s="240"/>
      <c r="K163" s="250"/>
    </row>
    <row r="164" spans="1:11">
      <c r="A164" s="247">
        <v>351</v>
      </c>
      <c r="B164" s="240" t="s">
        <v>343</v>
      </c>
      <c r="C164" s="240">
        <v>0</v>
      </c>
      <c r="D164" s="240">
        <v>0</v>
      </c>
      <c r="E164" s="240">
        <v>7</v>
      </c>
      <c r="F164" s="240">
        <v>7</v>
      </c>
      <c r="G164" s="240">
        <v>64372</v>
      </c>
      <c r="H164" s="240">
        <v>64369</v>
      </c>
      <c r="I164" s="240">
        <f t="shared" si="3"/>
        <v>64379</v>
      </c>
      <c r="J164" s="240">
        <f t="shared" si="3"/>
        <v>64376</v>
      </c>
      <c r="K164" s="249"/>
    </row>
    <row r="165" spans="1:11">
      <c r="A165" s="247">
        <v>351</v>
      </c>
      <c r="B165" s="240" t="s">
        <v>344</v>
      </c>
      <c r="C165" s="240">
        <v>0</v>
      </c>
      <c r="D165" s="240">
        <v>0</v>
      </c>
      <c r="E165" s="240">
        <v>7</v>
      </c>
      <c r="F165" s="240">
        <v>7</v>
      </c>
      <c r="G165" s="240">
        <v>65974</v>
      </c>
      <c r="H165" s="240">
        <v>65971</v>
      </c>
      <c r="I165" s="240">
        <f t="shared" si="3"/>
        <v>65981</v>
      </c>
      <c r="J165" s="240">
        <f t="shared" si="3"/>
        <v>65978</v>
      </c>
      <c r="K165" s="249"/>
    </row>
    <row r="166" spans="1:11">
      <c r="A166" s="247">
        <v>351</v>
      </c>
      <c r="B166" s="240" t="s">
        <v>345</v>
      </c>
      <c r="C166" s="240">
        <v>0</v>
      </c>
      <c r="D166" s="240">
        <v>0</v>
      </c>
      <c r="E166" s="240">
        <v>7</v>
      </c>
      <c r="F166" s="240">
        <v>7</v>
      </c>
      <c r="G166" s="240">
        <v>66081</v>
      </c>
      <c r="H166" s="240">
        <v>66078</v>
      </c>
      <c r="I166" s="240">
        <f t="shared" si="3"/>
        <v>66088</v>
      </c>
      <c r="J166" s="240">
        <f t="shared" si="3"/>
        <v>66085</v>
      </c>
      <c r="K166" s="249"/>
    </row>
    <row r="167" spans="1:11">
      <c r="A167" s="247">
        <v>351</v>
      </c>
      <c r="B167" s="240" t="s">
        <v>346</v>
      </c>
      <c r="C167" s="240">
        <v>0</v>
      </c>
      <c r="D167" s="240">
        <v>0</v>
      </c>
      <c r="E167" s="240">
        <v>7</v>
      </c>
      <c r="F167" s="240">
        <v>7</v>
      </c>
      <c r="G167" s="240">
        <v>66423</v>
      </c>
      <c r="H167" s="240">
        <v>66420</v>
      </c>
      <c r="I167" s="240">
        <f t="shared" si="3"/>
        <v>66430</v>
      </c>
      <c r="J167" s="240">
        <f t="shared" si="3"/>
        <v>66427</v>
      </c>
      <c r="K167" s="249"/>
    </row>
    <row r="168" spans="1:11">
      <c r="A168" s="247">
        <v>351</v>
      </c>
      <c r="B168" s="240" t="s">
        <v>347</v>
      </c>
      <c r="C168" s="240">
        <v>0</v>
      </c>
      <c r="D168" s="240">
        <v>0</v>
      </c>
      <c r="E168" s="240">
        <v>7</v>
      </c>
      <c r="F168" s="240">
        <v>7</v>
      </c>
      <c r="G168" s="240">
        <v>68070</v>
      </c>
      <c r="H168" s="240">
        <v>68067</v>
      </c>
      <c r="I168" s="240">
        <f t="shared" si="3"/>
        <v>68077</v>
      </c>
      <c r="J168" s="240">
        <f t="shared" si="3"/>
        <v>68074</v>
      </c>
      <c r="K168" s="250"/>
    </row>
    <row r="169" spans="1:11">
      <c r="A169" s="247">
        <v>351</v>
      </c>
      <c r="B169" s="240" t="s">
        <v>348</v>
      </c>
      <c r="C169" s="240">
        <v>0</v>
      </c>
      <c r="D169" s="240">
        <v>0</v>
      </c>
      <c r="E169" s="240">
        <v>7</v>
      </c>
      <c r="F169" s="240">
        <v>7</v>
      </c>
      <c r="G169" s="240">
        <v>68233</v>
      </c>
      <c r="H169" s="240">
        <v>68232</v>
      </c>
      <c r="I169" s="240">
        <f t="shared" si="3"/>
        <v>68240</v>
      </c>
      <c r="J169" s="240">
        <f t="shared" si="3"/>
        <v>68239</v>
      </c>
      <c r="K169" s="250"/>
    </row>
    <row r="170" spans="1:11">
      <c r="A170" s="247">
        <v>351</v>
      </c>
      <c r="B170" s="240" t="s">
        <v>349</v>
      </c>
      <c r="C170" s="240">
        <v>0</v>
      </c>
      <c r="D170" s="240">
        <v>0</v>
      </c>
      <c r="E170" s="240">
        <v>7</v>
      </c>
      <c r="F170" s="240">
        <v>7</v>
      </c>
      <c r="G170" s="240">
        <v>68284</v>
      </c>
      <c r="H170" s="240">
        <v>68284</v>
      </c>
      <c r="I170" s="240">
        <f t="shared" si="3"/>
        <v>68291</v>
      </c>
      <c r="J170" s="240">
        <f t="shared" si="3"/>
        <v>68291</v>
      </c>
      <c r="K170" s="250"/>
    </row>
    <row r="171" spans="1:11">
      <c r="A171" s="247">
        <v>351</v>
      </c>
      <c r="B171" s="240" t="s">
        <v>350</v>
      </c>
      <c r="C171" s="240">
        <v>0</v>
      </c>
      <c r="D171" s="240">
        <v>0</v>
      </c>
      <c r="E171" s="240">
        <v>7</v>
      </c>
      <c r="F171" s="240">
        <v>7</v>
      </c>
      <c r="G171" s="240">
        <v>68352</v>
      </c>
      <c r="H171" s="240">
        <v>68352</v>
      </c>
      <c r="I171" s="240">
        <f t="shared" si="3"/>
        <v>68359</v>
      </c>
      <c r="J171" s="240">
        <f t="shared" si="3"/>
        <v>68359</v>
      </c>
      <c r="K171" s="250"/>
    </row>
    <row r="172" spans="1:11">
      <c r="A172" s="247">
        <v>351</v>
      </c>
      <c r="B172" s="240" t="s">
        <v>351</v>
      </c>
      <c r="C172" s="240">
        <v>0</v>
      </c>
      <c r="D172" s="240">
        <v>0</v>
      </c>
      <c r="E172" s="240">
        <v>7</v>
      </c>
      <c r="F172" s="240">
        <v>7</v>
      </c>
      <c r="G172" s="240">
        <v>68375</v>
      </c>
      <c r="H172" s="240">
        <v>68375</v>
      </c>
      <c r="I172" s="240">
        <f t="shared" si="3"/>
        <v>68382</v>
      </c>
      <c r="J172" s="240">
        <f t="shared" si="3"/>
        <v>68382</v>
      </c>
      <c r="K172" s="250"/>
    </row>
    <row r="173" spans="1:11">
      <c r="A173" s="247">
        <v>351</v>
      </c>
      <c r="B173" s="240" t="s">
        <v>352</v>
      </c>
      <c r="C173" s="240">
        <v>0</v>
      </c>
      <c r="D173" s="240">
        <v>0</v>
      </c>
      <c r="E173" s="240">
        <v>7</v>
      </c>
      <c r="F173" s="240">
        <v>7</v>
      </c>
      <c r="G173" s="240">
        <v>68538</v>
      </c>
      <c r="H173" s="240">
        <v>68538</v>
      </c>
      <c r="I173" s="240">
        <f t="shared" si="3"/>
        <v>68545</v>
      </c>
      <c r="J173" s="240">
        <f t="shared" si="3"/>
        <v>68545</v>
      </c>
      <c r="K173" s="250"/>
    </row>
    <row r="174" spans="1:11">
      <c r="A174" s="247">
        <v>351</v>
      </c>
      <c r="B174" s="240" t="s">
        <v>353</v>
      </c>
      <c r="C174" s="240">
        <v>0</v>
      </c>
      <c r="D174" s="240">
        <v>0</v>
      </c>
      <c r="E174" s="240">
        <v>7</v>
      </c>
      <c r="F174" s="240">
        <v>7</v>
      </c>
      <c r="G174" s="240">
        <v>68795</v>
      </c>
      <c r="H174" s="240">
        <v>68795</v>
      </c>
      <c r="I174" s="240">
        <f t="shared" si="3"/>
        <v>68802</v>
      </c>
      <c r="J174" s="240">
        <f t="shared" si="3"/>
        <v>68802</v>
      </c>
      <c r="K174" s="250"/>
    </row>
    <row r="175" spans="1:11">
      <c r="A175" s="247">
        <v>351</v>
      </c>
      <c r="B175" s="240" t="s">
        <v>354</v>
      </c>
      <c r="C175" s="240">
        <v>0</v>
      </c>
      <c r="D175" s="240">
        <v>0</v>
      </c>
      <c r="E175" s="240">
        <v>7</v>
      </c>
      <c r="F175" s="240">
        <v>7</v>
      </c>
      <c r="G175" s="240">
        <v>68920</v>
      </c>
      <c r="H175" s="240">
        <v>68920</v>
      </c>
      <c r="I175" s="240">
        <f t="shared" si="3"/>
        <v>68927</v>
      </c>
      <c r="J175" s="240">
        <f t="shared" si="3"/>
        <v>68927</v>
      </c>
      <c r="K175" s="250"/>
    </row>
    <row r="176" spans="1:11">
      <c r="A176" s="245" t="s">
        <v>687</v>
      </c>
      <c r="C176" s="240"/>
      <c r="D176" s="240"/>
      <c r="E176" s="240"/>
      <c r="F176" s="240"/>
      <c r="G176" s="240"/>
      <c r="H176" s="240"/>
      <c r="I176" s="240"/>
      <c r="J176" s="240"/>
      <c r="K176" s="250"/>
    </row>
    <row r="177" spans="1:11">
      <c r="A177" s="247">
        <v>352</v>
      </c>
      <c r="B177" s="240" t="s">
        <v>343</v>
      </c>
      <c r="C177" s="240">
        <v>0</v>
      </c>
      <c r="D177" s="240">
        <v>0</v>
      </c>
      <c r="E177" s="240">
        <v>0</v>
      </c>
      <c r="F177" s="240">
        <v>0</v>
      </c>
      <c r="G177" s="240">
        <v>34926</v>
      </c>
      <c r="H177" s="240">
        <v>34926</v>
      </c>
      <c r="I177" s="240">
        <f t="shared" si="3"/>
        <v>34926</v>
      </c>
      <c r="J177" s="240">
        <f t="shared" si="3"/>
        <v>34926</v>
      </c>
      <c r="K177" s="249"/>
    </row>
    <row r="178" spans="1:11">
      <c r="A178" s="247">
        <v>352</v>
      </c>
      <c r="B178" s="240" t="s">
        <v>344</v>
      </c>
      <c r="C178" s="240">
        <v>0</v>
      </c>
      <c r="D178" s="240">
        <v>0</v>
      </c>
      <c r="E178" s="240">
        <v>0</v>
      </c>
      <c r="F178" s="240">
        <v>0</v>
      </c>
      <c r="G178" s="240">
        <v>36929</v>
      </c>
      <c r="H178" s="240">
        <v>36929</v>
      </c>
      <c r="I178" s="240">
        <f t="shared" si="3"/>
        <v>36929</v>
      </c>
      <c r="J178" s="240">
        <f t="shared" si="3"/>
        <v>36929</v>
      </c>
      <c r="K178" s="249"/>
    </row>
    <row r="179" spans="1:11">
      <c r="A179" s="247">
        <v>352</v>
      </c>
      <c r="B179" s="240" t="s">
        <v>345</v>
      </c>
      <c r="C179" s="240">
        <v>0</v>
      </c>
      <c r="D179" s="240">
        <v>0</v>
      </c>
      <c r="E179" s="240">
        <v>0</v>
      </c>
      <c r="F179" s="240">
        <v>0</v>
      </c>
      <c r="G179" s="240">
        <v>37138</v>
      </c>
      <c r="H179" s="240">
        <v>37136</v>
      </c>
      <c r="I179" s="240">
        <f t="shared" si="3"/>
        <v>37138</v>
      </c>
      <c r="J179" s="240">
        <f t="shared" si="3"/>
        <v>37136</v>
      </c>
      <c r="K179" s="249"/>
    </row>
    <row r="180" spans="1:11">
      <c r="A180" s="247">
        <v>352</v>
      </c>
      <c r="B180" s="240" t="s">
        <v>346</v>
      </c>
      <c r="C180" s="240">
        <v>0</v>
      </c>
      <c r="D180" s="240">
        <v>0</v>
      </c>
      <c r="E180" s="240">
        <v>0</v>
      </c>
      <c r="F180" s="240">
        <v>0</v>
      </c>
      <c r="G180" s="240">
        <v>37512</v>
      </c>
      <c r="H180" s="240">
        <v>37510</v>
      </c>
      <c r="I180" s="240">
        <f t="shared" si="3"/>
        <v>37512</v>
      </c>
      <c r="J180" s="240">
        <f t="shared" si="3"/>
        <v>37510</v>
      </c>
      <c r="K180" s="250"/>
    </row>
    <row r="181" spans="1:11">
      <c r="A181" s="247">
        <v>352</v>
      </c>
      <c r="B181" s="240" t="s">
        <v>347</v>
      </c>
      <c r="C181" s="240">
        <v>0</v>
      </c>
      <c r="D181" s="240">
        <v>0</v>
      </c>
      <c r="E181" s="240">
        <v>0</v>
      </c>
      <c r="F181" s="240">
        <v>0</v>
      </c>
      <c r="G181" s="240">
        <v>37819</v>
      </c>
      <c r="H181" s="240">
        <v>37817</v>
      </c>
      <c r="I181" s="240">
        <f t="shared" si="3"/>
        <v>37819</v>
      </c>
      <c r="J181" s="240">
        <f t="shared" si="3"/>
        <v>37817</v>
      </c>
      <c r="K181" s="250"/>
    </row>
    <row r="182" spans="1:11">
      <c r="A182" s="247">
        <v>352</v>
      </c>
      <c r="B182" s="240" t="s">
        <v>348</v>
      </c>
      <c r="C182" s="240">
        <v>0</v>
      </c>
      <c r="D182" s="240">
        <v>0</v>
      </c>
      <c r="E182" s="240">
        <v>0</v>
      </c>
      <c r="F182" s="240">
        <v>0</v>
      </c>
      <c r="G182" s="240">
        <v>37976</v>
      </c>
      <c r="H182" s="240">
        <v>37976</v>
      </c>
      <c r="I182" s="240">
        <f t="shared" si="3"/>
        <v>37976</v>
      </c>
      <c r="J182" s="240">
        <f t="shared" si="3"/>
        <v>37976</v>
      </c>
      <c r="K182" s="250"/>
    </row>
    <row r="183" spans="1:11">
      <c r="A183" s="247">
        <v>352</v>
      </c>
      <c r="B183" s="240" t="s">
        <v>349</v>
      </c>
      <c r="C183" s="240">
        <v>0</v>
      </c>
      <c r="D183" s="240">
        <v>0</v>
      </c>
      <c r="E183" s="240">
        <v>0</v>
      </c>
      <c r="F183" s="240">
        <v>0</v>
      </c>
      <c r="G183" s="240">
        <v>37956</v>
      </c>
      <c r="H183" s="240">
        <v>37956</v>
      </c>
      <c r="I183" s="240">
        <f t="shared" si="3"/>
        <v>37956</v>
      </c>
      <c r="J183" s="240">
        <f t="shared" si="3"/>
        <v>37956</v>
      </c>
      <c r="K183" s="250"/>
    </row>
    <row r="184" spans="1:11">
      <c r="A184" s="247">
        <v>352</v>
      </c>
      <c r="B184" s="240" t="s">
        <v>350</v>
      </c>
      <c r="C184" s="240">
        <v>0</v>
      </c>
      <c r="D184" s="240">
        <v>0</v>
      </c>
      <c r="E184" s="240">
        <v>0</v>
      </c>
      <c r="F184" s="240">
        <v>0</v>
      </c>
      <c r="G184" s="240">
        <v>37956</v>
      </c>
      <c r="H184" s="240">
        <v>37956</v>
      </c>
      <c r="I184" s="240">
        <f t="shared" si="3"/>
        <v>37956</v>
      </c>
      <c r="J184" s="240">
        <f t="shared" si="3"/>
        <v>37956</v>
      </c>
      <c r="K184" s="250"/>
    </row>
    <row r="185" spans="1:11">
      <c r="A185" s="247">
        <v>352</v>
      </c>
      <c r="B185" s="240" t="s">
        <v>351</v>
      </c>
      <c r="C185" s="240">
        <v>0</v>
      </c>
      <c r="D185" s="240">
        <v>0</v>
      </c>
      <c r="E185" s="240">
        <v>0</v>
      </c>
      <c r="F185" s="240">
        <v>0</v>
      </c>
      <c r="G185" s="240">
        <v>38069</v>
      </c>
      <c r="H185" s="240">
        <v>38069</v>
      </c>
      <c r="I185" s="240">
        <f t="shared" si="3"/>
        <v>38069</v>
      </c>
      <c r="J185" s="240">
        <f t="shared" si="3"/>
        <v>38069</v>
      </c>
      <c r="K185" s="250"/>
    </row>
    <row r="186" spans="1:11">
      <c r="A186" s="247">
        <v>352</v>
      </c>
      <c r="B186" s="240" t="s">
        <v>352</v>
      </c>
      <c r="C186" s="240">
        <v>0</v>
      </c>
      <c r="D186" s="240">
        <v>0</v>
      </c>
      <c r="E186" s="240">
        <v>0</v>
      </c>
      <c r="F186" s="240">
        <v>0</v>
      </c>
      <c r="G186" s="240">
        <v>38244</v>
      </c>
      <c r="H186" s="240">
        <v>38244</v>
      </c>
      <c r="I186" s="240">
        <f t="shared" si="3"/>
        <v>38244</v>
      </c>
      <c r="J186" s="240">
        <f t="shared" si="3"/>
        <v>38244</v>
      </c>
      <c r="K186" s="250"/>
    </row>
    <row r="187" spans="1:11">
      <c r="A187" s="247">
        <v>352</v>
      </c>
      <c r="B187" s="240" t="s">
        <v>353</v>
      </c>
      <c r="C187" s="240">
        <v>0</v>
      </c>
      <c r="D187" s="240">
        <v>0</v>
      </c>
      <c r="E187" s="240">
        <v>0</v>
      </c>
      <c r="F187" s="240">
        <v>0</v>
      </c>
      <c r="G187" s="240">
        <v>38683</v>
      </c>
      <c r="H187" s="240">
        <v>38683</v>
      </c>
      <c r="I187" s="240">
        <f t="shared" si="3"/>
        <v>38683</v>
      </c>
      <c r="J187" s="240">
        <f t="shared" si="3"/>
        <v>38683</v>
      </c>
      <c r="K187" s="250"/>
    </row>
    <row r="188" spans="1:11">
      <c r="A188" s="247">
        <v>352</v>
      </c>
      <c r="B188" s="240" t="s">
        <v>354</v>
      </c>
      <c r="C188" s="240">
        <v>0</v>
      </c>
      <c r="D188" s="240">
        <v>0</v>
      </c>
      <c r="E188" s="240">
        <v>0</v>
      </c>
      <c r="F188" s="240">
        <v>0</v>
      </c>
      <c r="G188" s="240">
        <v>39184</v>
      </c>
      <c r="H188" s="240">
        <v>39179</v>
      </c>
      <c r="I188" s="240">
        <f t="shared" si="3"/>
        <v>39184</v>
      </c>
      <c r="J188" s="240">
        <f t="shared" si="3"/>
        <v>39179</v>
      </c>
      <c r="K188" s="250"/>
    </row>
    <row r="189" spans="1:11">
      <c r="A189" s="245" t="s">
        <v>688</v>
      </c>
      <c r="C189" s="240"/>
      <c r="D189" s="240"/>
      <c r="E189" s="240"/>
      <c r="F189" s="240"/>
      <c r="G189" s="240"/>
      <c r="H189" s="240"/>
      <c r="I189" s="240"/>
      <c r="J189" s="240"/>
      <c r="K189" s="250"/>
    </row>
    <row r="190" spans="1:11">
      <c r="A190" s="247">
        <v>353</v>
      </c>
      <c r="B190" s="240" t="s">
        <v>343</v>
      </c>
      <c r="C190" s="240">
        <v>0</v>
      </c>
      <c r="D190" s="240">
        <v>0</v>
      </c>
      <c r="E190" s="240">
        <v>5</v>
      </c>
      <c r="F190" s="240">
        <v>5</v>
      </c>
      <c r="G190" s="240">
        <v>88353</v>
      </c>
      <c r="H190" s="240">
        <v>88339</v>
      </c>
      <c r="I190" s="240">
        <f t="shared" si="3"/>
        <v>88358</v>
      </c>
      <c r="J190" s="240">
        <f t="shared" si="3"/>
        <v>88344</v>
      </c>
      <c r="K190" s="249"/>
    </row>
    <row r="191" spans="1:11">
      <c r="A191" s="247">
        <v>353</v>
      </c>
      <c r="B191" s="240" t="s">
        <v>344</v>
      </c>
      <c r="C191" s="240">
        <v>0</v>
      </c>
      <c r="D191" s="240">
        <v>0</v>
      </c>
      <c r="E191" s="240">
        <v>5</v>
      </c>
      <c r="F191" s="240">
        <v>5</v>
      </c>
      <c r="G191" s="240">
        <v>90116</v>
      </c>
      <c r="H191" s="240">
        <v>90100</v>
      </c>
      <c r="I191" s="240">
        <f t="shared" si="3"/>
        <v>90121</v>
      </c>
      <c r="J191" s="240">
        <f t="shared" si="3"/>
        <v>90105</v>
      </c>
      <c r="K191" s="249"/>
    </row>
    <row r="192" spans="1:11">
      <c r="A192" s="247">
        <v>353</v>
      </c>
      <c r="B192" s="240" t="s">
        <v>345</v>
      </c>
      <c r="C192" s="240">
        <v>0</v>
      </c>
      <c r="D192" s="240">
        <v>0</v>
      </c>
      <c r="E192" s="240">
        <v>5</v>
      </c>
      <c r="F192" s="240">
        <v>5</v>
      </c>
      <c r="G192" s="240">
        <v>90450</v>
      </c>
      <c r="H192" s="240">
        <v>90434</v>
      </c>
      <c r="I192" s="240">
        <f t="shared" si="3"/>
        <v>90455</v>
      </c>
      <c r="J192" s="240">
        <f t="shared" si="3"/>
        <v>90439</v>
      </c>
      <c r="K192" s="249"/>
    </row>
    <row r="193" spans="1:11">
      <c r="A193" s="247">
        <v>353</v>
      </c>
      <c r="B193" s="240" t="s">
        <v>346</v>
      </c>
      <c r="C193" s="240">
        <v>0</v>
      </c>
      <c r="D193" s="240">
        <v>0</v>
      </c>
      <c r="E193" s="240">
        <v>5</v>
      </c>
      <c r="F193" s="240">
        <v>5</v>
      </c>
      <c r="G193" s="240">
        <v>92337</v>
      </c>
      <c r="H193" s="240">
        <v>92321</v>
      </c>
      <c r="I193" s="240">
        <f t="shared" si="3"/>
        <v>92342</v>
      </c>
      <c r="J193" s="240">
        <f t="shared" si="3"/>
        <v>92326</v>
      </c>
      <c r="K193" s="250"/>
    </row>
    <row r="194" spans="1:11">
      <c r="A194" s="247">
        <v>353</v>
      </c>
      <c r="B194" s="240" t="s">
        <v>347</v>
      </c>
      <c r="C194" s="240">
        <v>0</v>
      </c>
      <c r="D194" s="240">
        <v>0</v>
      </c>
      <c r="E194" s="240">
        <v>5</v>
      </c>
      <c r="F194" s="240">
        <v>5</v>
      </c>
      <c r="G194" s="240">
        <v>93098</v>
      </c>
      <c r="H194" s="240">
        <v>93082</v>
      </c>
      <c r="I194" s="240">
        <f t="shared" si="3"/>
        <v>93103</v>
      </c>
      <c r="J194" s="240">
        <f t="shared" si="3"/>
        <v>93087</v>
      </c>
      <c r="K194" s="250"/>
    </row>
    <row r="195" spans="1:11">
      <c r="A195" s="247">
        <v>353</v>
      </c>
      <c r="B195" s="240" t="s">
        <v>348</v>
      </c>
      <c r="C195" s="240">
        <v>0</v>
      </c>
      <c r="D195" s="240">
        <v>0</v>
      </c>
      <c r="E195" s="240">
        <v>5</v>
      </c>
      <c r="F195" s="240">
        <v>5</v>
      </c>
      <c r="G195" s="240">
        <v>94005</v>
      </c>
      <c r="H195" s="240">
        <v>94004</v>
      </c>
      <c r="I195" s="240">
        <f t="shared" si="3"/>
        <v>94010</v>
      </c>
      <c r="J195" s="240">
        <f t="shared" si="3"/>
        <v>94009</v>
      </c>
      <c r="K195" s="250"/>
    </row>
    <row r="196" spans="1:11">
      <c r="A196" s="247">
        <v>353</v>
      </c>
      <c r="B196" s="240" t="s">
        <v>349</v>
      </c>
      <c r="C196" s="240">
        <v>0</v>
      </c>
      <c r="D196" s="240">
        <v>0</v>
      </c>
      <c r="E196" s="240">
        <v>5</v>
      </c>
      <c r="F196" s="240">
        <v>5</v>
      </c>
      <c r="G196" s="240">
        <v>94000</v>
      </c>
      <c r="H196" s="240">
        <v>94000</v>
      </c>
      <c r="I196" s="240">
        <f t="shared" si="3"/>
        <v>94005</v>
      </c>
      <c r="J196" s="240">
        <f t="shared" si="3"/>
        <v>94005</v>
      </c>
      <c r="K196" s="250"/>
    </row>
    <row r="197" spans="1:11">
      <c r="A197" s="247">
        <v>353</v>
      </c>
      <c r="B197" s="240" t="s">
        <v>350</v>
      </c>
      <c r="C197" s="240">
        <v>0</v>
      </c>
      <c r="D197" s="240">
        <v>0</v>
      </c>
      <c r="E197" s="240">
        <v>5</v>
      </c>
      <c r="F197" s="240">
        <v>5</v>
      </c>
      <c r="G197" s="240">
        <v>94060</v>
      </c>
      <c r="H197" s="240">
        <v>94060</v>
      </c>
      <c r="I197" s="240">
        <f t="shared" si="3"/>
        <v>94065</v>
      </c>
      <c r="J197" s="240">
        <f t="shared" si="3"/>
        <v>94065</v>
      </c>
      <c r="K197" s="250"/>
    </row>
    <row r="198" spans="1:11">
      <c r="A198" s="247">
        <v>353</v>
      </c>
      <c r="B198" s="240" t="s">
        <v>351</v>
      </c>
      <c r="C198" s="240">
        <v>0</v>
      </c>
      <c r="D198" s="240">
        <v>0</v>
      </c>
      <c r="E198" s="240">
        <v>5</v>
      </c>
      <c r="F198" s="240">
        <v>5</v>
      </c>
      <c r="G198" s="240">
        <v>94659</v>
      </c>
      <c r="H198" s="240">
        <v>94659</v>
      </c>
      <c r="I198" s="240">
        <f t="shared" si="3"/>
        <v>94664</v>
      </c>
      <c r="J198" s="240">
        <f t="shared" si="3"/>
        <v>94664</v>
      </c>
      <c r="K198" s="250"/>
    </row>
    <row r="199" spans="1:11">
      <c r="A199" s="247">
        <v>353</v>
      </c>
      <c r="B199" s="240" t="s">
        <v>352</v>
      </c>
      <c r="C199" s="240">
        <v>0</v>
      </c>
      <c r="D199" s="240">
        <v>0</v>
      </c>
      <c r="E199" s="240">
        <v>5</v>
      </c>
      <c r="F199" s="240">
        <v>5</v>
      </c>
      <c r="G199" s="240">
        <v>95233</v>
      </c>
      <c r="H199" s="240">
        <v>95233</v>
      </c>
      <c r="I199" s="240">
        <f t="shared" si="3"/>
        <v>95238</v>
      </c>
      <c r="J199" s="240">
        <f t="shared" si="3"/>
        <v>95238</v>
      </c>
      <c r="K199" s="250"/>
    </row>
    <row r="200" spans="1:11">
      <c r="A200" s="247">
        <v>353</v>
      </c>
      <c r="B200" s="240" t="s">
        <v>353</v>
      </c>
      <c r="C200" s="240">
        <v>0</v>
      </c>
      <c r="D200" s="240">
        <v>0</v>
      </c>
      <c r="E200" s="240">
        <v>5</v>
      </c>
      <c r="F200" s="240">
        <v>5</v>
      </c>
      <c r="G200" s="240">
        <v>96332</v>
      </c>
      <c r="H200" s="240">
        <v>96332</v>
      </c>
      <c r="I200" s="240">
        <f t="shared" si="3"/>
        <v>96337</v>
      </c>
      <c r="J200" s="240">
        <f t="shared" si="3"/>
        <v>96337</v>
      </c>
      <c r="K200" s="250"/>
    </row>
    <row r="201" spans="1:11">
      <c r="A201" s="247">
        <v>353</v>
      </c>
      <c r="B201" s="240" t="s">
        <v>354</v>
      </c>
      <c r="C201" s="240">
        <v>0</v>
      </c>
      <c r="D201" s="240">
        <v>0</v>
      </c>
      <c r="E201" s="240">
        <v>5</v>
      </c>
      <c r="F201" s="240">
        <v>5</v>
      </c>
      <c r="G201" s="240">
        <v>97228</v>
      </c>
      <c r="H201" s="240">
        <v>97228</v>
      </c>
      <c r="I201" s="240">
        <f t="shared" si="3"/>
        <v>97233</v>
      </c>
      <c r="J201" s="240">
        <f t="shared" si="3"/>
        <v>97233</v>
      </c>
      <c r="K201" s="250"/>
    </row>
    <row r="202" spans="1:11">
      <c r="A202" s="245" t="s">
        <v>689</v>
      </c>
      <c r="C202" s="240"/>
      <c r="D202" s="240"/>
      <c r="E202" s="240"/>
      <c r="F202" s="240"/>
      <c r="G202" s="240"/>
      <c r="H202" s="240"/>
      <c r="I202" s="240"/>
      <c r="J202" s="240"/>
      <c r="K202" s="250"/>
    </row>
    <row r="203" spans="1:11">
      <c r="A203" s="247">
        <v>711</v>
      </c>
      <c r="B203" s="240" t="s">
        <v>343</v>
      </c>
      <c r="C203" s="240">
        <v>3</v>
      </c>
      <c r="D203" s="240">
        <v>3</v>
      </c>
      <c r="E203" s="240">
        <v>32</v>
      </c>
      <c r="F203" s="240">
        <v>32</v>
      </c>
      <c r="G203" s="240">
        <v>63819</v>
      </c>
      <c r="H203" s="240">
        <v>63818</v>
      </c>
      <c r="I203" s="240">
        <f t="shared" si="3"/>
        <v>63854</v>
      </c>
      <c r="J203" s="240">
        <f t="shared" si="3"/>
        <v>63853</v>
      </c>
      <c r="K203" s="249"/>
    </row>
    <row r="204" spans="1:11">
      <c r="A204" s="247">
        <v>711</v>
      </c>
      <c r="B204" s="240" t="s">
        <v>344</v>
      </c>
      <c r="C204" s="240">
        <v>3</v>
      </c>
      <c r="D204" s="240">
        <v>3</v>
      </c>
      <c r="E204" s="240">
        <v>33</v>
      </c>
      <c r="F204" s="240">
        <v>33</v>
      </c>
      <c r="G204" s="240">
        <v>64314</v>
      </c>
      <c r="H204" s="240">
        <v>64313</v>
      </c>
      <c r="I204" s="240">
        <f t="shared" si="3"/>
        <v>64350</v>
      </c>
      <c r="J204" s="240">
        <f t="shared" si="3"/>
        <v>64349</v>
      </c>
      <c r="K204" s="249"/>
    </row>
    <row r="205" spans="1:11">
      <c r="A205" s="247">
        <v>711</v>
      </c>
      <c r="B205" s="240" t="s">
        <v>345</v>
      </c>
      <c r="C205" s="240">
        <v>3</v>
      </c>
      <c r="D205" s="240">
        <v>3</v>
      </c>
      <c r="E205" s="240">
        <v>33</v>
      </c>
      <c r="F205" s="240">
        <v>33</v>
      </c>
      <c r="G205" s="240">
        <v>64635</v>
      </c>
      <c r="H205" s="240">
        <v>64634</v>
      </c>
      <c r="I205" s="240">
        <f t="shared" si="3"/>
        <v>64671</v>
      </c>
      <c r="J205" s="240">
        <f t="shared" si="3"/>
        <v>64670</v>
      </c>
      <c r="K205" s="249"/>
    </row>
    <row r="206" spans="1:11">
      <c r="A206" s="247">
        <v>711</v>
      </c>
      <c r="B206" s="240" t="s">
        <v>346</v>
      </c>
      <c r="C206" s="240">
        <v>3</v>
      </c>
      <c r="D206" s="240">
        <v>3</v>
      </c>
      <c r="E206" s="240">
        <v>33</v>
      </c>
      <c r="F206" s="240">
        <v>33</v>
      </c>
      <c r="G206" s="240">
        <v>65596</v>
      </c>
      <c r="H206" s="240">
        <v>65595</v>
      </c>
      <c r="I206" s="240">
        <f t="shared" si="3"/>
        <v>65632</v>
      </c>
      <c r="J206" s="240">
        <f t="shared" si="3"/>
        <v>65631</v>
      </c>
      <c r="K206" s="250"/>
    </row>
    <row r="207" spans="1:11">
      <c r="A207" s="247">
        <v>711</v>
      </c>
      <c r="B207" s="240" t="s">
        <v>347</v>
      </c>
      <c r="C207" s="240">
        <v>3</v>
      </c>
      <c r="D207" s="240">
        <v>3</v>
      </c>
      <c r="E207" s="240">
        <v>33</v>
      </c>
      <c r="F207" s="240">
        <v>33</v>
      </c>
      <c r="G207" s="240">
        <v>65935</v>
      </c>
      <c r="H207" s="240">
        <v>65934</v>
      </c>
      <c r="I207" s="240">
        <f t="shared" si="3"/>
        <v>65971</v>
      </c>
      <c r="J207" s="240">
        <f t="shared" si="3"/>
        <v>65970</v>
      </c>
      <c r="K207" s="250"/>
    </row>
    <row r="208" spans="1:11">
      <c r="A208" s="247">
        <v>711</v>
      </c>
      <c r="B208" s="240" t="s">
        <v>348</v>
      </c>
      <c r="C208" s="240">
        <v>3</v>
      </c>
      <c r="D208" s="240">
        <v>3</v>
      </c>
      <c r="E208" s="240">
        <v>33</v>
      </c>
      <c r="F208" s="240">
        <v>33</v>
      </c>
      <c r="G208" s="240">
        <v>66059</v>
      </c>
      <c r="H208" s="240">
        <v>66058</v>
      </c>
      <c r="I208" s="240">
        <f t="shared" si="3"/>
        <v>66095</v>
      </c>
      <c r="J208" s="240">
        <f t="shared" si="3"/>
        <v>66094</v>
      </c>
      <c r="K208" s="250"/>
    </row>
    <row r="209" spans="1:11">
      <c r="A209" s="247">
        <v>711</v>
      </c>
      <c r="B209" s="240" t="s">
        <v>349</v>
      </c>
      <c r="C209" s="240">
        <v>3</v>
      </c>
      <c r="D209" s="240">
        <v>3</v>
      </c>
      <c r="E209" s="240">
        <v>33</v>
      </c>
      <c r="F209" s="240">
        <v>33</v>
      </c>
      <c r="G209" s="240">
        <v>66234</v>
      </c>
      <c r="H209" s="240">
        <v>66233</v>
      </c>
      <c r="I209" s="240">
        <f t="shared" si="3"/>
        <v>66270</v>
      </c>
      <c r="J209" s="240">
        <f t="shared" si="3"/>
        <v>66269</v>
      </c>
      <c r="K209" s="250"/>
    </row>
    <row r="210" spans="1:11">
      <c r="A210" s="247">
        <v>711</v>
      </c>
      <c r="B210" s="240" t="s">
        <v>350</v>
      </c>
      <c r="C210" s="240">
        <v>3</v>
      </c>
      <c r="D210" s="240">
        <v>3</v>
      </c>
      <c r="E210" s="240">
        <v>33</v>
      </c>
      <c r="F210" s="240">
        <v>33</v>
      </c>
      <c r="G210" s="240">
        <v>66264</v>
      </c>
      <c r="H210" s="240">
        <v>66263</v>
      </c>
      <c r="I210" s="240">
        <f t="shared" si="3"/>
        <v>66300</v>
      </c>
      <c r="J210" s="240">
        <f t="shared" si="3"/>
        <v>66299</v>
      </c>
      <c r="K210" s="250"/>
    </row>
    <row r="211" spans="1:11">
      <c r="A211" s="247">
        <v>711</v>
      </c>
      <c r="B211" s="240" t="s">
        <v>351</v>
      </c>
      <c r="C211" s="240">
        <v>3</v>
      </c>
      <c r="D211" s="240">
        <v>3</v>
      </c>
      <c r="E211" s="240">
        <v>32</v>
      </c>
      <c r="F211" s="240">
        <v>32</v>
      </c>
      <c r="G211" s="240">
        <v>68780</v>
      </c>
      <c r="H211" s="240">
        <v>68779</v>
      </c>
      <c r="I211" s="240">
        <f t="shared" si="3"/>
        <v>68815</v>
      </c>
      <c r="J211" s="240">
        <f t="shared" si="3"/>
        <v>68814</v>
      </c>
      <c r="K211" s="250"/>
    </row>
    <row r="212" spans="1:11">
      <c r="A212" s="247">
        <v>711</v>
      </c>
      <c r="B212" s="240" t="s">
        <v>352</v>
      </c>
      <c r="C212" s="240">
        <v>3</v>
      </c>
      <c r="D212" s="240">
        <v>3</v>
      </c>
      <c r="E212" s="240">
        <v>32</v>
      </c>
      <c r="F212" s="240">
        <v>32</v>
      </c>
      <c r="G212" s="240">
        <v>69010</v>
      </c>
      <c r="H212" s="240">
        <v>69009</v>
      </c>
      <c r="I212" s="240">
        <f t="shared" si="3"/>
        <v>69045</v>
      </c>
      <c r="J212" s="240">
        <f t="shared" si="3"/>
        <v>69044</v>
      </c>
      <c r="K212" s="250"/>
    </row>
    <row r="213" spans="1:11">
      <c r="A213" s="247">
        <v>711</v>
      </c>
      <c r="B213" s="240" t="s">
        <v>353</v>
      </c>
      <c r="C213" s="240">
        <v>3</v>
      </c>
      <c r="D213" s="240">
        <v>3</v>
      </c>
      <c r="E213" s="240">
        <v>32</v>
      </c>
      <c r="F213" s="240">
        <v>32</v>
      </c>
      <c r="G213" s="240">
        <v>69719</v>
      </c>
      <c r="H213" s="240">
        <v>69718</v>
      </c>
      <c r="I213" s="240">
        <f t="shared" si="3"/>
        <v>69754</v>
      </c>
      <c r="J213" s="240">
        <f t="shared" si="3"/>
        <v>69753</v>
      </c>
      <c r="K213" s="250"/>
    </row>
    <row r="214" spans="1:11">
      <c r="A214" s="247">
        <v>711</v>
      </c>
      <c r="B214" s="240" t="s">
        <v>354</v>
      </c>
      <c r="C214" s="240">
        <v>3</v>
      </c>
      <c r="D214" s="240">
        <v>3</v>
      </c>
      <c r="E214" s="240">
        <v>32</v>
      </c>
      <c r="F214" s="240">
        <v>32</v>
      </c>
      <c r="G214" s="240">
        <v>69755</v>
      </c>
      <c r="H214" s="240">
        <v>69754</v>
      </c>
      <c r="I214" s="240">
        <f t="shared" si="3"/>
        <v>69790</v>
      </c>
      <c r="J214" s="240">
        <f t="shared" si="3"/>
        <v>69789</v>
      </c>
      <c r="K214" s="250"/>
    </row>
    <row r="215" spans="1:11">
      <c r="A215" s="245" t="s">
        <v>690</v>
      </c>
      <c r="C215" s="240"/>
      <c r="D215" s="240"/>
      <c r="E215" s="240"/>
      <c r="F215" s="240"/>
      <c r="G215" s="240"/>
      <c r="H215" s="240"/>
      <c r="I215" s="240"/>
      <c r="J215" s="240"/>
      <c r="K215" s="250"/>
    </row>
    <row r="216" spans="1:11">
      <c r="A216" s="247">
        <v>712</v>
      </c>
      <c r="B216" s="240" t="s">
        <v>343</v>
      </c>
      <c r="C216" s="240">
        <v>0</v>
      </c>
      <c r="D216" s="240">
        <v>0</v>
      </c>
      <c r="E216" s="240">
        <v>9</v>
      </c>
      <c r="F216" s="240">
        <v>9</v>
      </c>
      <c r="G216" s="240">
        <v>72603</v>
      </c>
      <c r="H216" s="240">
        <v>72590</v>
      </c>
      <c r="I216" s="240">
        <f t="shared" si="3"/>
        <v>72612</v>
      </c>
      <c r="J216" s="240">
        <f t="shared" si="3"/>
        <v>72599</v>
      </c>
      <c r="K216" s="249"/>
    </row>
    <row r="217" spans="1:11">
      <c r="A217" s="247">
        <v>712</v>
      </c>
      <c r="B217" s="240" t="s">
        <v>344</v>
      </c>
      <c r="C217" s="240">
        <v>0</v>
      </c>
      <c r="D217" s="240">
        <v>0</v>
      </c>
      <c r="E217" s="240">
        <v>9</v>
      </c>
      <c r="F217" s="240">
        <v>9</v>
      </c>
      <c r="G217" s="240">
        <v>75600</v>
      </c>
      <c r="H217" s="240">
        <v>75587</v>
      </c>
      <c r="I217" s="240">
        <f t="shared" si="3"/>
        <v>75609</v>
      </c>
      <c r="J217" s="240">
        <f t="shared" si="3"/>
        <v>75596</v>
      </c>
      <c r="K217" s="249"/>
    </row>
    <row r="218" spans="1:11">
      <c r="A218" s="247">
        <v>712</v>
      </c>
      <c r="B218" s="240" t="s">
        <v>345</v>
      </c>
      <c r="C218" s="240">
        <v>0</v>
      </c>
      <c r="D218" s="240">
        <v>0</v>
      </c>
      <c r="E218" s="240">
        <v>9</v>
      </c>
      <c r="F218" s="240">
        <v>9</v>
      </c>
      <c r="G218" s="240">
        <v>75808</v>
      </c>
      <c r="H218" s="240">
        <v>75795</v>
      </c>
      <c r="I218" s="240">
        <f t="shared" si="3"/>
        <v>75817</v>
      </c>
      <c r="J218" s="240">
        <f t="shared" si="3"/>
        <v>75804</v>
      </c>
      <c r="K218" s="249"/>
    </row>
    <row r="219" spans="1:11">
      <c r="A219" s="247">
        <v>712</v>
      </c>
      <c r="B219" s="240" t="s">
        <v>346</v>
      </c>
      <c r="C219" s="240">
        <v>0</v>
      </c>
      <c r="D219" s="240">
        <v>0</v>
      </c>
      <c r="E219" s="240">
        <v>9</v>
      </c>
      <c r="F219" s="240">
        <v>9</v>
      </c>
      <c r="G219" s="240">
        <v>79299</v>
      </c>
      <c r="H219" s="240">
        <v>79286</v>
      </c>
      <c r="I219" s="240">
        <f t="shared" si="3"/>
        <v>79308</v>
      </c>
      <c r="J219" s="240">
        <f t="shared" si="3"/>
        <v>79295</v>
      </c>
      <c r="K219" s="250"/>
    </row>
    <row r="220" spans="1:11">
      <c r="A220" s="247">
        <v>712</v>
      </c>
      <c r="B220" s="240" t="s">
        <v>347</v>
      </c>
      <c r="C220" s="240">
        <v>0</v>
      </c>
      <c r="D220" s="240">
        <v>0</v>
      </c>
      <c r="E220" s="240">
        <v>10</v>
      </c>
      <c r="F220" s="240">
        <v>10</v>
      </c>
      <c r="G220" s="240">
        <v>80808</v>
      </c>
      <c r="H220" s="240">
        <v>80795</v>
      </c>
      <c r="I220" s="240">
        <f t="shared" si="3"/>
        <v>80818</v>
      </c>
      <c r="J220" s="240">
        <f t="shared" si="3"/>
        <v>80805</v>
      </c>
      <c r="K220" s="250"/>
    </row>
    <row r="221" spans="1:11">
      <c r="A221" s="247">
        <v>712</v>
      </c>
      <c r="B221" s="240" t="s">
        <v>348</v>
      </c>
      <c r="C221" s="240">
        <v>0</v>
      </c>
      <c r="D221" s="240">
        <v>0</v>
      </c>
      <c r="E221" s="240">
        <v>10</v>
      </c>
      <c r="F221" s="240">
        <v>10</v>
      </c>
      <c r="G221" s="240">
        <v>80933</v>
      </c>
      <c r="H221" s="240">
        <v>80920</v>
      </c>
      <c r="I221" s="240">
        <f t="shared" si="3"/>
        <v>80943</v>
      </c>
      <c r="J221" s="240">
        <f t="shared" si="3"/>
        <v>80930</v>
      </c>
      <c r="K221" s="250"/>
    </row>
    <row r="222" spans="1:11">
      <c r="A222" s="247">
        <v>712</v>
      </c>
      <c r="B222" s="240" t="s">
        <v>349</v>
      </c>
      <c r="C222" s="240">
        <v>0</v>
      </c>
      <c r="D222" s="240">
        <v>0</v>
      </c>
      <c r="E222" s="240">
        <v>10</v>
      </c>
      <c r="F222" s="240">
        <v>10</v>
      </c>
      <c r="G222" s="240">
        <v>81046</v>
      </c>
      <c r="H222" s="240">
        <v>81033</v>
      </c>
      <c r="I222" s="240">
        <f t="shared" si="3"/>
        <v>81056</v>
      </c>
      <c r="J222" s="240">
        <f t="shared" si="3"/>
        <v>81043</v>
      </c>
      <c r="K222" s="250"/>
    </row>
    <row r="223" spans="1:11">
      <c r="A223" s="247">
        <v>712</v>
      </c>
      <c r="B223" s="240" t="s">
        <v>350</v>
      </c>
      <c r="C223" s="240">
        <v>0</v>
      </c>
      <c r="D223" s="240">
        <v>0</v>
      </c>
      <c r="E223" s="240">
        <v>10</v>
      </c>
      <c r="F223" s="240">
        <v>10</v>
      </c>
      <c r="G223" s="240">
        <v>81162</v>
      </c>
      <c r="H223" s="240">
        <v>81149</v>
      </c>
      <c r="I223" s="240">
        <f t="shared" si="3"/>
        <v>81172</v>
      </c>
      <c r="J223" s="240">
        <f t="shared" si="3"/>
        <v>81159</v>
      </c>
      <c r="K223" s="250"/>
    </row>
    <row r="224" spans="1:11">
      <c r="A224" s="247">
        <v>712</v>
      </c>
      <c r="B224" s="240" t="s">
        <v>351</v>
      </c>
      <c r="C224" s="240">
        <v>0</v>
      </c>
      <c r="D224" s="240">
        <v>0</v>
      </c>
      <c r="E224" s="240">
        <v>10</v>
      </c>
      <c r="F224" s="240">
        <v>10</v>
      </c>
      <c r="G224" s="240">
        <v>85632</v>
      </c>
      <c r="H224" s="240">
        <v>85619</v>
      </c>
      <c r="I224" s="240">
        <f t="shared" si="3"/>
        <v>85642</v>
      </c>
      <c r="J224" s="240">
        <f t="shared" si="3"/>
        <v>85629</v>
      </c>
      <c r="K224" s="250"/>
    </row>
    <row r="225" spans="1:11">
      <c r="A225" s="247">
        <v>712</v>
      </c>
      <c r="B225" s="240" t="s">
        <v>352</v>
      </c>
      <c r="C225" s="240">
        <v>0</v>
      </c>
      <c r="D225" s="240">
        <v>0</v>
      </c>
      <c r="E225" s="240">
        <v>10</v>
      </c>
      <c r="F225" s="240">
        <v>10</v>
      </c>
      <c r="G225" s="240">
        <v>85693</v>
      </c>
      <c r="H225" s="240">
        <v>85680</v>
      </c>
      <c r="I225" s="240">
        <f t="shared" si="3"/>
        <v>85703</v>
      </c>
      <c r="J225" s="240">
        <f t="shared" si="3"/>
        <v>85690</v>
      </c>
      <c r="K225" s="250"/>
    </row>
    <row r="226" spans="1:11">
      <c r="A226" s="247">
        <v>712</v>
      </c>
      <c r="B226" s="240" t="s">
        <v>353</v>
      </c>
      <c r="C226" s="240">
        <v>0</v>
      </c>
      <c r="D226" s="240">
        <v>0</v>
      </c>
      <c r="E226" s="240">
        <v>10</v>
      </c>
      <c r="F226" s="240">
        <v>10</v>
      </c>
      <c r="G226" s="240">
        <v>89548</v>
      </c>
      <c r="H226" s="240">
        <v>89535</v>
      </c>
      <c r="I226" s="240">
        <f t="shared" si="3"/>
        <v>89558</v>
      </c>
      <c r="J226" s="240">
        <f t="shared" si="3"/>
        <v>89545</v>
      </c>
      <c r="K226" s="250"/>
    </row>
    <row r="227" spans="1:11">
      <c r="A227" s="247">
        <v>712</v>
      </c>
      <c r="B227" s="240" t="s">
        <v>354</v>
      </c>
      <c r="C227" s="240">
        <v>0</v>
      </c>
      <c r="D227" s="240">
        <v>0</v>
      </c>
      <c r="E227" s="240">
        <v>9</v>
      </c>
      <c r="F227" s="240">
        <v>9</v>
      </c>
      <c r="G227" s="240">
        <v>91119</v>
      </c>
      <c r="H227" s="240">
        <v>91107</v>
      </c>
      <c r="I227" s="240">
        <f t="shared" si="3"/>
        <v>91128</v>
      </c>
      <c r="J227" s="240">
        <f t="shared" si="3"/>
        <v>91116</v>
      </c>
      <c r="K227" s="250"/>
    </row>
    <row r="228" spans="1:11">
      <c r="A228" s="245" t="s">
        <v>691</v>
      </c>
      <c r="C228" s="240"/>
      <c r="D228" s="240"/>
      <c r="E228" s="240"/>
      <c r="F228" s="240"/>
      <c r="G228" s="240"/>
      <c r="H228" s="240"/>
      <c r="I228" s="240"/>
      <c r="J228" s="240"/>
      <c r="K228" s="250"/>
    </row>
    <row r="229" spans="1:11">
      <c r="A229" s="247">
        <v>713</v>
      </c>
      <c r="B229" s="240" t="s">
        <v>343</v>
      </c>
      <c r="C229" s="240">
        <v>0</v>
      </c>
      <c r="D229" s="240">
        <v>0</v>
      </c>
      <c r="E229" s="240">
        <v>11</v>
      </c>
      <c r="F229" s="240">
        <v>11</v>
      </c>
      <c r="G229" s="240">
        <v>54561</v>
      </c>
      <c r="H229" s="240">
        <v>28292</v>
      </c>
      <c r="I229" s="240">
        <f t="shared" ref="I229:J253" si="4">C229+E229+G229</f>
        <v>54572</v>
      </c>
      <c r="J229" s="240">
        <f t="shared" si="4"/>
        <v>28303</v>
      </c>
    </row>
    <row r="230" spans="1:11">
      <c r="A230" s="247">
        <v>713</v>
      </c>
      <c r="B230" s="240" t="s">
        <v>344</v>
      </c>
      <c r="C230" s="240">
        <v>0</v>
      </c>
      <c r="D230" s="240">
        <v>0</v>
      </c>
      <c r="E230" s="240">
        <v>11</v>
      </c>
      <c r="F230" s="240">
        <v>11</v>
      </c>
      <c r="G230" s="240">
        <v>60725</v>
      </c>
      <c r="H230" s="240">
        <v>33280</v>
      </c>
      <c r="I230" s="240">
        <f t="shared" si="4"/>
        <v>60736</v>
      </c>
      <c r="J230" s="240">
        <f t="shared" si="4"/>
        <v>33291</v>
      </c>
    </row>
    <row r="231" spans="1:11">
      <c r="A231" s="247">
        <v>713</v>
      </c>
      <c r="B231" s="240" t="s">
        <v>345</v>
      </c>
      <c r="C231" s="240">
        <v>0</v>
      </c>
      <c r="D231" s="240">
        <v>0</v>
      </c>
      <c r="E231" s="240">
        <v>11</v>
      </c>
      <c r="F231" s="240">
        <v>11</v>
      </c>
      <c r="G231" s="240">
        <v>62370</v>
      </c>
      <c r="H231" s="240">
        <v>29973</v>
      </c>
      <c r="I231" s="240">
        <f t="shared" si="4"/>
        <v>62381</v>
      </c>
      <c r="J231" s="240">
        <f t="shared" si="4"/>
        <v>29984</v>
      </c>
    </row>
    <row r="232" spans="1:11">
      <c r="A232" s="247">
        <v>713</v>
      </c>
      <c r="B232" s="240" t="s">
        <v>346</v>
      </c>
      <c r="C232" s="240">
        <v>0</v>
      </c>
      <c r="D232" s="240">
        <v>0</v>
      </c>
      <c r="E232" s="240">
        <v>11</v>
      </c>
      <c r="F232" s="240">
        <v>11</v>
      </c>
      <c r="G232" s="240">
        <v>63168</v>
      </c>
      <c r="H232" s="240">
        <v>34120</v>
      </c>
      <c r="I232" s="240">
        <f t="shared" si="4"/>
        <v>63179</v>
      </c>
      <c r="J232" s="240">
        <f t="shared" si="4"/>
        <v>34131</v>
      </c>
    </row>
    <row r="233" spans="1:11">
      <c r="A233" s="247">
        <v>713</v>
      </c>
      <c r="B233" s="240" t="s">
        <v>347</v>
      </c>
      <c r="C233" s="240">
        <v>0</v>
      </c>
      <c r="D233" s="240">
        <v>0</v>
      </c>
      <c r="E233" s="240">
        <v>11</v>
      </c>
      <c r="F233" s="240">
        <v>11</v>
      </c>
      <c r="G233" s="240">
        <v>63533</v>
      </c>
      <c r="H233" s="240">
        <v>30386</v>
      </c>
      <c r="I233" s="240">
        <f t="shared" si="4"/>
        <v>63544</v>
      </c>
      <c r="J233" s="240">
        <f t="shared" si="4"/>
        <v>30397</v>
      </c>
    </row>
    <row r="234" spans="1:11">
      <c r="A234" s="247">
        <v>713</v>
      </c>
      <c r="B234" s="240" t="s">
        <v>348</v>
      </c>
      <c r="C234" s="240">
        <v>0</v>
      </c>
      <c r="D234" s="240">
        <v>0</v>
      </c>
      <c r="E234" s="240">
        <v>11</v>
      </c>
      <c r="F234" s="240">
        <v>11</v>
      </c>
      <c r="G234" s="240">
        <v>63799</v>
      </c>
      <c r="H234" s="240">
        <v>34395</v>
      </c>
      <c r="I234" s="240">
        <f t="shared" si="4"/>
        <v>63810</v>
      </c>
      <c r="J234" s="240">
        <f t="shared" si="4"/>
        <v>34406</v>
      </c>
    </row>
    <row r="235" spans="1:11">
      <c r="A235" s="247">
        <v>713</v>
      </c>
      <c r="B235" s="240" t="s">
        <v>349</v>
      </c>
      <c r="C235" s="240">
        <v>0</v>
      </c>
      <c r="D235" s="240">
        <v>0</v>
      </c>
      <c r="E235" s="240">
        <v>11</v>
      </c>
      <c r="F235" s="240">
        <v>11</v>
      </c>
      <c r="G235" s="240">
        <v>63923</v>
      </c>
      <c r="H235" s="240">
        <v>30529</v>
      </c>
      <c r="I235" s="240">
        <f t="shared" si="4"/>
        <v>63934</v>
      </c>
      <c r="J235" s="240">
        <f t="shared" si="4"/>
        <v>30540</v>
      </c>
    </row>
    <row r="236" spans="1:11">
      <c r="A236" s="247">
        <v>713</v>
      </c>
      <c r="B236" s="240" t="s">
        <v>350</v>
      </c>
      <c r="C236" s="240">
        <v>0</v>
      </c>
      <c r="D236" s="240">
        <v>0</v>
      </c>
      <c r="E236" s="240">
        <v>11</v>
      </c>
      <c r="F236" s="240">
        <v>11</v>
      </c>
      <c r="G236" s="240">
        <v>64980</v>
      </c>
      <c r="H236" s="240">
        <v>35457</v>
      </c>
      <c r="I236" s="240">
        <f t="shared" si="4"/>
        <v>64991</v>
      </c>
      <c r="J236" s="240">
        <f t="shared" si="4"/>
        <v>35468</v>
      </c>
    </row>
    <row r="237" spans="1:11">
      <c r="A237" s="247">
        <v>713</v>
      </c>
      <c r="B237" s="240" t="s">
        <v>351</v>
      </c>
      <c r="C237" s="240">
        <v>0</v>
      </c>
      <c r="D237" s="240">
        <v>0</v>
      </c>
      <c r="E237" s="240">
        <v>11</v>
      </c>
      <c r="F237" s="240">
        <v>11</v>
      </c>
      <c r="G237" s="240">
        <v>66037</v>
      </c>
      <c r="H237" s="240">
        <v>31597</v>
      </c>
      <c r="I237" s="240">
        <f t="shared" si="4"/>
        <v>66048</v>
      </c>
      <c r="J237" s="240">
        <f t="shared" si="4"/>
        <v>31608</v>
      </c>
    </row>
    <row r="238" spans="1:11">
      <c r="A238" s="247">
        <v>713</v>
      </c>
      <c r="B238" s="240" t="s">
        <v>352</v>
      </c>
      <c r="C238" s="240">
        <v>0</v>
      </c>
      <c r="D238" s="240">
        <v>0</v>
      </c>
      <c r="E238" s="240">
        <v>11</v>
      </c>
      <c r="F238" s="240">
        <v>11</v>
      </c>
      <c r="G238" s="240">
        <v>67945</v>
      </c>
      <c r="H238" s="240">
        <v>37396</v>
      </c>
      <c r="I238" s="240">
        <f t="shared" si="4"/>
        <v>67956</v>
      </c>
      <c r="J238" s="240">
        <f t="shared" si="4"/>
        <v>37407</v>
      </c>
    </row>
    <row r="239" spans="1:11">
      <c r="A239" s="247">
        <v>713</v>
      </c>
      <c r="B239" s="240" t="s">
        <v>353</v>
      </c>
      <c r="C239" s="240">
        <v>0</v>
      </c>
      <c r="D239" s="240">
        <v>0</v>
      </c>
      <c r="E239" s="240">
        <v>11</v>
      </c>
      <c r="F239" s="240">
        <v>11</v>
      </c>
      <c r="G239" s="240">
        <v>69059</v>
      </c>
      <c r="H239" s="240">
        <v>32737</v>
      </c>
      <c r="I239" s="240">
        <f t="shared" si="4"/>
        <v>69070</v>
      </c>
      <c r="J239" s="240">
        <f t="shared" si="4"/>
        <v>32748</v>
      </c>
    </row>
    <row r="240" spans="1:11">
      <c r="A240" s="247">
        <v>713</v>
      </c>
      <c r="B240" s="240" t="s">
        <v>354</v>
      </c>
      <c r="C240" s="240">
        <v>0</v>
      </c>
      <c r="D240" s="240">
        <v>0</v>
      </c>
      <c r="E240" s="240">
        <v>11</v>
      </c>
      <c r="F240" s="240">
        <v>11</v>
      </c>
      <c r="G240" s="240">
        <v>70466</v>
      </c>
      <c r="H240" s="240">
        <v>38818</v>
      </c>
      <c r="I240" s="240">
        <f t="shared" si="4"/>
        <v>70477</v>
      </c>
      <c r="J240" s="240">
        <f t="shared" si="4"/>
        <v>38829</v>
      </c>
    </row>
    <row r="241" spans="1:10">
      <c r="A241" s="245" t="s">
        <v>692</v>
      </c>
      <c r="C241" s="240"/>
      <c r="D241" s="240"/>
      <c r="E241" s="240"/>
      <c r="F241" s="240"/>
      <c r="G241" s="240"/>
      <c r="H241" s="240"/>
      <c r="I241" s="240"/>
      <c r="J241" s="240"/>
    </row>
    <row r="242" spans="1:10">
      <c r="A242" s="247">
        <v>714</v>
      </c>
      <c r="B242" s="240" t="s">
        <v>343</v>
      </c>
      <c r="C242" s="240">
        <v>4</v>
      </c>
      <c r="D242" s="240">
        <v>4</v>
      </c>
      <c r="E242" s="240">
        <v>20</v>
      </c>
      <c r="F242" s="240">
        <v>20</v>
      </c>
      <c r="G242" s="240">
        <v>55516</v>
      </c>
      <c r="H242" s="240">
        <v>29815</v>
      </c>
      <c r="I242" s="240">
        <f t="shared" si="4"/>
        <v>55540</v>
      </c>
      <c r="J242" s="240">
        <f t="shared" si="4"/>
        <v>29839</v>
      </c>
    </row>
    <row r="243" spans="1:10">
      <c r="A243" s="247">
        <v>714</v>
      </c>
      <c r="B243" s="240" t="s">
        <v>344</v>
      </c>
      <c r="C243" s="240">
        <v>4</v>
      </c>
      <c r="D243" s="240">
        <v>4</v>
      </c>
      <c r="E243" s="240">
        <v>21</v>
      </c>
      <c r="F243" s="240">
        <v>21</v>
      </c>
      <c r="G243" s="240">
        <v>56042</v>
      </c>
      <c r="H243" s="240">
        <v>26884</v>
      </c>
      <c r="I243" s="240">
        <f t="shared" si="4"/>
        <v>56067</v>
      </c>
      <c r="J243" s="240">
        <f t="shared" si="4"/>
        <v>26909</v>
      </c>
    </row>
    <row r="244" spans="1:10">
      <c r="A244" s="247">
        <v>714</v>
      </c>
      <c r="B244" s="240" t="s">
        <v>345</v>
      </c>
      <c r="C244" s="240">
        <v>4</v>
      </c>
      <c r="D244" s="240">
        <v>4</v>
      </c>
      <c r="E244" s="240">
        <v>22</v>
      </c>
      <c r="F244" s="240">
        <v>22</v>
      </c>
      <c r="G244" s="240">
        <v>56137</v>
      </c>
      <c r="H244" s="240">
        <v>29912</v>
      </c>
      <c r="I244" s="240">
        <f t="shared" si="4"/>
        <v>56163</v>
      </c>
      <c r="J244" s="240">
        <f t="shared" si="4"/>
        <v>29938</v>
      </c>
    </row>
    <row r="245" spans="1:10">
      <c r="A245" s="247">
        <v>714</v>
      </c>
      <c r="B245" s="240" t="s">
        <v>346</v>
      </c>
      <c r="C245" s="240">
        <v>4</v>
      </c>
      <c r="D245" s="240">
        <v>4</v>
      </c>
      <c r="E245" s="240">
        <v>22</v>
      </c>
      <c r="F245" s="240">
        <v>22</v>
      </c>
      <c r="G245" s="240">
        <v>59798</v>
      </c>
      <c r="H245" s="240">
        <v>30546</v>
      </c>
      <c r="I245" s="240">
        <f t="shared" si="4"/>
        <v>59824</v>
      </c>
      <c r="J245" s="240">
        <f t="shared" si="4"/>
        <v>30572</v>
      </c>
    </row>
    <row r="246" spans="1:10">
      <c r="A246" s="247">
        <v>714</v>
      </c>
      <c r="B246" s="240" t="s">
        <v>347</v>
      </c>
      <c r="C246" s="240">
        <v>4</v>
      </c>
      <c r="D246" s="240">
        <v>4</v>
      </c>
      <c r="E246" s="240">
        <v>23</v>
      </c>
      <c r="F246" s="240">
        <v>23</v>
      </c>
      <c r="G246" s="240">
        <v>61231</v>
      </c>
      <c r="H246" s="240">
        <v>31350</v>
      </c>
      <c r="I246" s="240">
        <f t="shared" si="4"/>
        <v>61258</v>
      </c>
      <c r="J246" s="240">
        <f t="shared" si="4"/>
        <v>31377</v>
      </c>
    </row>
    <row r="247" spans="1:10">
      <c r="A247" s="247">
        <v>714</v>
      </c>
      <c r="B247" s="240" t="s">
        <v>348</v>
      </c>
      <c r="C247" s="240">
        <v>4</v>
      </c>
      <c r="D247" s="240">
        <v>4</v>
      </c>
      <c r="E247" s="240">
        <v>23</v>
      </c>
      <c r="F247" s="240">
        <v>23</v>
      </c>
      <c r="G247" s="240">
        <v>61898</v>
      </c>
      <c r="H247" s="240">
        <v>31214</v>
      </c>
      <c r="I247" s="240">
        <f t="shared" si="4"/>
        <v>61925</v>
      </c>
      <c r="J247" s="240">
        <f t="shared" si="4"/>
        <v>31241</v>
      </c>
    </row>
    <row r="248" spans="1:10">
      <c r="A248" s="247">
        <v>714</v>
      </c>
      <c r="B248" s="240" t="s">
        <v>349</v>
      </c>
      <c r="C248" s="240">
        <v>4</v>
      </c>
      <c r="D248" s="240">
        <v>4</v>
      </c>
      <c r="E248" s="240">
        <v>23</v>
      </c>
      <c r="F248" s="240">
        <v>23</v>
      </c>
      <c r="G248" s="240">
        <v>62219</v>
      </c>
      <c r="H248" s="240">
        <v>31667</v>
      </c>
      <c r="I248" s="240">
        <f t="shared" si="4"/>
        <v>62246</v>
      </c>
      <c r="J248" s="240">
        <f t="shared" si="4"/>
        <v>31694</v>
      </c>
    </row>
    <row r="249" spans="1:10">
      <c r="A249" s="247">
        <v>714</v>
      </c>
      <c r="B249" s="240" t="s">
        <v>350</v>
      </c>
      <c r="C249" s="240">
        <v>4</v>
      </c>
      <c r="D249" s="240">
        <v>4</v>
      </c>
      <c r="E249" s="240">
        <v>23</v>
      </c>
      <c r="F249" s="240">
        <v>23</v>
      </c>
      <c r="G249" s="240">
        <v>62426</v>
      </c>
      <c r="H249" s="240">
        <v>31416</v>
      </c>
      <c r="I249" s="240">
        <f t="shared" si="4"/>
        <v>62453</v>
      </c>
      <c r="J249" s="240">
        <f t="shared" si="4"/>
        <v>31443</v>
      </c>
    </row>
    <row r="250" spans="1:10">
      <c r="A250" s="247">
        <v>714</v>
      </c>
      <c r="B250" s="240" t="s">
        <v>351</v>
      </c>
      <c r="C250" s="240">
        <v>4</v>
      </c>
      <c r="D250" s="240">
        <v>4</v>
      </c>
      <c r="E250" s="240">
        <v>23</v>
      </c>
      <c r="F250" s="240">
        <v>23</v>
      </c>
      <c r="G250" s="240">
        <v>62434</v>
      </c>
      <c r="H250" s="240">
        <v>31685</v>
      </c>
      <c r="I250" s="240">
        <f t="shared" si="4"/>
        <v>62461</v>
      </c>
      <c r="J250" s="240">
        <f t="shared" si="4"/>
        <v>31712</v>
      </c>
    </row>
    <row r="251" spans="1:10">
      <c r="A251" s="247">
        <v>714</v>
      </c>
      <c r="B251" s="240" t="s">
        <v>352</v>
      </c>
      <c r="C251" s="240">
        <v>4</v>
      </c>
      <c r="D251" s="240">
        <v>4</v>
      </c>
      <c r="E251" s="240">
        <v>23</v>
      </c>
      <c r="F251" s="240">
        <v>23</v>
      </c>
      <c r="G251" s="240">
        <v>62410</v>
      </c>
      <c r="H251" s="240">
        <v>31396</v>
      </c>
      <c r="I251" s="240">
        <f t="shared" si="4"/>
        <v>62437</v>
      </c>
      <c r="J251" s="240">
        <f t="shared" si="4"/>
        <v>31423</v>
      </c>
    </row>
    <row r="252" spans="1:10">
      <c r="A252" s="247">
        <v>714</v>
      </c>
      <c r="B252" s="240" t="s">
        <v>353</v>
      </c>
      <c r="C252" s="240">
        <v>4</v>
      </c>
      <c r="D252" s="240">
        <v>4</v>
      </c>
      <c r="E252" s="240">
        <v>23</v>
      </c>
      <c r="F252" s="240">
        <v>23</v>
      </c>
      <c r="G252" s="240">
        <v>62546</v>
      </c>
      <c r="H252" s="240">
        <v>31820</v>
      </c>
      <c r="I252" s="240">
        <f t="shared" si="4"/>
        <v>62573</v>
      </c>
      <c r="J252" s="240">
        <f t="shared" si="4"/>
        <v>31847</v>
      </c>
    </row>
    <row r="253" spans="1:10">
      <c r="A253" s="247">
        <v>714</v>
      </c>
      <c r="B253" s="240" t="s">
        <v>354</v>
      </c>
      <c r="C253" s="240">
        <v>4</v>
      </c>
      <c r="D253" s="240">
        <v>4</v>
      </c>
      <c r="E253" s="240">
        <v>24</v>
      </c>
      <c r="F253" s="240">
        <v>24</v>
      </c>
      <c r="G253" s="240">
        <v>62390</v>
      </c>
      <c r="H253" s="240">
        <v>31252</v>
      </c>
      <c r="I253" s="240">
        <f t="shared" si="4"/>
        <v>62418</v>
      </c>
      <c r="J253" s="240">
        <f t="shared" si="4"/>
        <v>31280</v>
      </c>
    </row>
  </sheetData>
  <mergeCells count="5">
    <mergeCell ref="H1:I1"/>
    <mergeCell ref="C5:D5"/>
    <mergeCell ref="E5:F5"/>
    <mergeCell ref="G5:H5"/>
    <mergeCell ref="I5:J5"/>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sheetPr>
    <tabColor rgb="FF00B050"/>
  </sheetPr>
  <dimension ref="A1:J140"/>
  <sheetViews>
    <sheetView topLeftCell="A22" workbookViewId="0">
      <selection activeCell="L38" sqref="L38"/>
    </sheetView>
  </sheetViews>
  <sheetFormatPr defaultRowHeight="15"/>
  <cols>
    <col min="1" max="1" width="10.88671875" style="241" customWidth="1"/>
    <col min="2" max="2" width="10" style="240" customWidth="1"/>
    <col min="3" max="3" width="9.5546875" style="241" customWidth="1"/>
    <col min="4" max="6" width="8.88671875" style="241"/>
    <col min="7" max="7" width="9" style="241" bestFit="1" customWidth="1"/>
    <col min="8" max="16384" width="8.88671875" style="241"/>
  </cols>
  <sheetData>
    <row r="1" spans="1:10" s="238" customFormat="1" ht="30" customHeight="1">
      <c r="A1" s="235" t="s">
        <v>312</v>
      </c>
      <c r="B1" s="236"/>
      <c r="C1" s="237"/>
      <c r="D1" s="237"/>
      <c r="E1" s="237"/>
      <c r="F1" s="237"/>
      <c r="G1" s="237"/>
      <c r="H1" s="302" t="s">
        <v>339</v>
      </c>
      <c r="I1" s="302"/>
      <c r="J1" s="237"/>
    </row>
    <row r="2" spans="1:10" ht="15.75">
      <c r="A2" s="239" t="s">
        <v>340</v>
      </c>
      <c r="F2" s="239" t="s">
        <v>673</v>
      </c>
    </row>
    <row r="5" spans="1:10" s="239" customFormat="1" ht="15.75">
      <c r="B5" s="242"/>
      <c r="C5" s="303" t="s">
        <v>270</v>
      </c>
      <c r="D5" s="303"/>
      <c r="E5" s="303" t="s">
        <v>271</v>
      </c>
      <c r="F5" s="303"/>
      <c r="G5" s="303" t="s">
        <v>217</v>
      </c>
      <c r="H5" s="303"/>
      <c r="I5" s="303" t="s">
        <v>106</v>
      </c>
      <c r="J5" s="303"/>
    </row>
    <row r="6" spans="1:10" s="243" customFormat="1" ht="25.5">
      <c r="B6" s="244" t="s">
        <v>63</v>
      </c>
      <c r="C6" s="244" t="s">
        <v>341</v>
      </c>
      <c r="D6" s="244" t="s">
        <v>342</v>
      </c>
      <c r="E6" s="244" t="s">
        <v>341</v>
      </c>
      <c r="F6" s="244" t="s">
        <v>342</v>
      </c>
      <c r="G6" s="244" t="s">
        <v>341</v>
      </c>
      <c r="H6" s="244" t="s">
        <v>342</v>
      </c>
      <c r="I6" s="244" t="s">
        <v>341</v>
      </c>
      <c r="J6" s="244" t="s">
        <v>342</v>
      </c>
    </row>
    <row r="7" spans="1:10" s="243" customFormat="1" ht="12.75">
      <c r="A7" s="245" t="s">
        <v>674</v>
      </c>
    </row>
    <row r="8" spans="1:10">
      <c r="A8" s="246"/>
      <c r="B8" s="240" t="s">
        <v>343</v>
      </c>
      <c r="C8" s="240">
        <v>13</v>
      </c>
      <c r="D8" s="240">
        <v>13</v>
      </c>
      <c r="E8" s="240">
        <v>261</v>
      </c>
      <c r="F8" s="240">
        <v>261</v>
      </c>
      <c r="G8" s="240">
        <v>1263013</v>
      </c>
      <c r="H8" s="240">
        <v>1180887</v>
      </c>
      <c r="I8" s="240">
        <f>C8+E8+G8</f>
        <v>1263287</v>
      </c>
      <c r="J8" s="240">
        <f>D8+F8+H8</f>
        <v>1181161</v>
      </c>
    </row>
    <row r="9" spans="1:10">
      <c r="A9" s="246"/>
      <c r="B9" s="240" t="s">
        <v>344</v>
      </c>
      <c r="C9" s="240">
        <v>13</v>
      </c>
      <c r="D9" s="240">
        <v>13</v>
      </c>
      <c r="E9" s="240">
        <v>267</v>
      </c>
      <c r="F9" s="240">
        <v>267</v>
      </c>
      <c r="G9" s="240">
        <v>1271307</v>
      </c>
      <c r="H9" s="240">
        <v>1193149</v>
      </c>
      <c r="I9" s="240">
        <f t="shared" ref="I9:J13" si="0">C9+E9+G9</f>
        <v>1271587</v>
      </c>
      <c r="J9" s="240">
        <f t="shared" si="0"/>
        <v>1193429</v>
      </c>
    </row>
    <row r="10" spans="1:10">
      <c r="A10" s="246"/>
      <c r="B10" s="240" t="s">
        <v>345</v>
      </c>
      <c r="C10" s="240">
        <v>13</v>
      </c>
      <c r="D10" s="240">
        <v>13</v>
      </c>
      <c r="E10" s="240">
        <v>267</v>
      </c>
      <c r="F10" s="240">
        <v>267</v>
      </c>
      <c r="G10" s="240">
        <v>1287202</v>
      </c>
      <c r="H10" s="240">
        <v>1204600</v>
      </c>
      <c r="I10" s="240">
        <f t="shared" si="0"/>
        <v>1287482</v>
      </c>
      <c r="J10" s="240">
        <f t="shared" si="0"/>
        <v>1204880</v>
      </c>
    </row>
    <row r="11" spans="1:10">
      <c r="A11" s="246"/>
      <c r="B11" s="240" t="s">
        <v>346</v>
      </c>
      <c r="C11" s="240">
        <v>13</v>
      </c>
      <c r="D11" s="240">
        <v>13</v>
      </c>
      <c r="E11" s="240">
        <v>270</v>
      </c>
      <c r="F11" s="240">
        <v>270</v>
      </c>
      <c r="G11" s="240">
        <v>1304623</v>
      </c>
      <c r="H11" s="240">
        <v>1225404</v>
      </c>
      <c r="I11" s="240">
        <f t="shared" si="0"/>
        <v>1304906</v>
      </c>
      <c r="J11" s="240">
        <f t="shared" si="0"/>
        <v>1225687</v>
      </c>
    </row>
    <row r="12" spans="1:10">
      <c r="A12" s="246"/>
      <c r="B12" s="240" t="s">
        <v>347</v>
      </c>
      <c r="C12" s="240">
        <v>13</v>
      </c>
      <c r="D12" s="240">
        <v>13</v>
      </c>
      <c r="E12" s="240">
        <v>275</v>
      </c>
      <c r="F12" s="240">
        <v>275</v>
      </c>
      <c r="G12" s="240">
        <v>1316154</v>
      </c>
      <c r="H12" s="240">
        <v>1230125</v>
      </c>
      <c r="I12" s="240">
        <f t="shared" si="0"/>
        <v>1316442</v>
      </c>
      <c r="J12" s="240">
        <f t="shared" si="0"/>
        <v>1230413</v>
      </c>
    </row>
    <row r="13" spans="1:10">
      <c r="A13" s="246"/>
      <c r="B13" s="240" t="s">
        <v>348</v>
      </c>
      <c r="C13" s="240">
        <v>13</v>
      </c>
      <c r="D13" s="240">
        <v>13</v>
      </c>
      <c r="E13" s="240">
        <v>271</v>
      </c>
      <c r="F13" s="240">
        <v>271</v>
      </c>
      <c r="G13" s="240">
        <v>1322319</v>
      </c>
      <c r="H13" s="240">
        <v>1285339</v>
      </c>
      <c r="I13" s="240">
        <f t="shared" si="0"/>
        <v>1322603</v>
      </c>
      <c r="J13" s="240">
        <f t="shared" si="0"/>
        <v>1285623</v>
      </c>
    </row>
    <row r="14" spans="1:10">
      <c r="A14" s="245" t="s">
        <v>675</v>
      </c>
      <c r="C14" s="240"/>
      <c r="D14" s="240"/>
      <c r="E14" s="240"/>
      <c r="F14" s="240"/>
      <c r="G14" s="240"/>
      <c r="H14" s="240"/>
      <c r="I14" s="240"/>
      <c r="J14" s="240"/>
    </row>
    <row r="15" spans="1:10">
      <c r="A15" s="247"/>
      <c r="B15" s="240" t="s">
        <v>343</v>
      </c>
      <c r="C15" s="240">
        <v>3</v>
      </c>
      <c r="D15" s="240">
        <v>3</v>
      </c>
      <c r="E15" s="240">
        <v>5</v>
      </c>
      <c r="F15" s="240">
        <v>5</v>
      </c>
      <c r="G15" s="240">
        <v>69264</v>
      </c>
      <c r="H15" s="240">
        <v>69264</v>
      </c>
      <c r="I15" s="240">
        <f t="shared" ref="I15:J53" si="1">C15+E15+G15</f>
        <v>69272</v>
      </c>
      <c r="J15" s="240">
        <f t="shared" si="1"/>
        <v>69272</v>
      </c>
    </row>
    <row r="16" spans="1:10">
      <c r="A16" s="247"/>
      <c r="B16" s="240" t="s">
        <v>344</v>
      </c>
      <c r="C16" s="240">
        <v>3</v>
      </c>
      <c r="D16" s="240">
        <v>3</v>
      </c>
      <c r="E16" s="240">
        <v>5</v>
      </c>
      <c r="F16" s="240">
        <v>5</v>
      </c>
      <c r="G16" s="240">
        <v>69837</v>
      </c>
      <c r="H16" s="240">
        <v>69837</v>
      </c>
      <c r="I16" s="240">
        <f t="shared" si="1"/>
        <v>69845</v>
      </c>
      <c r="J16" s="240">
        <f t="shared" si="1"/>
        <v>69845</v>
      </c>
    </row>
    <row r="17" spans="1:10">
      <c r="A17" s="247"/>
      <c r="B17" s="240" t="s">
        <v>345</v>
      </c>
      <c r="C17" s="240">
        <v>3</v>
      </c>
      <c r="D17" s="240">
        <v>3</v>
      </c>
      <c r="E17" s="240">
        <v>6</v>
      </c>
      <c r="F17" s="240">
        <v>6</v>
      </c>
      <c r="G17" s="240">
        <v>70137</v>
      </c>
      <c r="H17" s="240">
        <v>70137</v>
      </c>
      <c r="I17" s="240">
        <f t="shared" si="1"/>
        <v>70146</v>
      </c>
      <c r="J17" s="240">
        <f t="shared" si="1"/>
        <v>70146</v>
      </c>
    </row>
    <row r="18" spans="1:10">
      <c r="A18" s="247"/>
      <c r="B18" s="240" t="s">
        <v>346</v>
      </c>
      <c r="C18" s="240">
        <v>3</v>
      </c>
      <c r="D18" s="240">
        <v>3</v>
      </c>
      <c r="E18" s="240">
        <v>6</v>
      </c>
      <c r="F18" s="240">
        <v>6</v>
      </c>
      <c r="G18" s="240">
        <v>70686</v>
      </c>
      <c r="H18" s="240">
        <v>70686</v>
      </c>
      <c r="I18" s="240">
        <f t="shared" si="1"/>
        <v>70695</v>
      </c>
      <c r="J18" s="240">
        <f t="shared" si="1"/>
        <v>70695</v>
      </c>
    </row>
    <row r="19" spans="1:10">
      <c r="A19" s="247"/>
      <c r="B19" s="240" t="s">
        <v>347</v>
      </c>
      <c r="C19" s="240">
        <v>3</v>
      </c>
      <c r="D19" s="240">
        <v>3</v>
      </c>
      <c r="E19" s="240">
        <v>6</v>
      </c>
      <c r="F19" s="240">
        <v>6</v>
      </c>
      <c r="G19" s="240">
        <v>70912</v>
      </c>
      <c r="H19" s="240">
        <v>70912</v>
      </c>
      <c r="I19" s="240">
        <f t="shared" si="1"/>
        <v>70921</v>
      </c>
      <c r="J19" s="240">
        <f t="shared" si="1"/>
        <v>70921</v>
      </c>
    </row>
    <row r="20" spans="1:10">
      <c r="A20" s="247"/>
      <c r="B20" s="240" t="s">
        <v>348</v>
      </c>
      <c r="C20" s="240">
        <v>3</v>
      </c>
      <c r="D20" s="240">
        <v>3</v>
      </c>
      <c r="E20" s="240">
        <v>6</v>
      </c>
      <c r="F20" s="240">
        <v>6</v>
      </c>
      <c r="G20" s="240">
        <v>71262</v>
      </c>
      <c r="H20" s="240">
        <v>71262</v>
      </c>
      <c r="I20" s="240">
        <f t="shared" si="1"/>
        <v>71271</v>
      </c>
      <c r="J20" s="240">
        <f t="shared" si="1"/>
        <v>71271</v>
      </c>
    </row>
    <row r="21" spans="1:10">
      <c r="A21" s="245" t="s">
        <v>676</v>
      </c>
      <c r="C21" s="240"/>
      <c r="D21" s="240"/>
      <c r="E21" s="240"/>
      <c r="F21" s="240"/>
      <c r="G21" s="240"/>
      <c r="H21" s="240"/>
      <c r="I21" s="240"/>
      <c r="J21" s="240"/>
    </row>
    <row r="22" spans="1:10">
      <c r="A22" s="247">
        <v>214</v>
      </c>
      <c r="B22" s="240" t="s">
        <v>343</v>
      </c>
      <c r="C22" s="240">
        <v>0</v>
      </c>
      <c r="D22" s="240">
        <v>0</v>
      </c>
      <c r="E22" s="240">
        <v>0</v>
      </c>
      <c r="F22" s="240">
        <v>0</v>
      </c>
      <c r="G22" s="240">
        <v>68620</v>
      </c>
      <c r="H22" s="240">
        <v>68620</v>
      </c>
      <c r="I22" s="240">
        <f t="shared" si="1"/>
        <v>68620</v>
      </c>
      <c r="J22" s="240">
        <f t="shared" si="1"/>
        <v>68620</v>
      </c>
    </row>
    <row r="23" spans="1:10">
      <c r="A23" s="247">
        <v>214</v>
      </c>
      <c r="B23" s="240" t="s">
        <v>344</v>
      </c>
      <c r="C23" s="240">
        <v>0</v>
      </c>
      <c r="D23" s="240">
        <v>0</v>
      </c>
      <c r="E23" s="240">
        <v>0</v>
      </c>
      <c r="F23" s="240">
        <v>0</v>
      </c>
      <c r="G23" s="240">
        <v>69297</v>
      </c>
      <c r="H23" s="240">
        <v>69297</v>
      </c>
      <c r="I23" s="240">
        <f t="shared" si="1"/>
        <v>69297</v>
      </c>
      <c r="J23" s="240">
        <f t="shared" si="1"/>
        <v>69297</v>
      </c>
    </row>
    <row r="24" spans="1:10">
      <c r="A24" s="247">
        <v>214</v>
      </c>
      <c r="B24" s="240" t="s">
        <v>345</v>
      </c>
      <c r="C24" s="240">
        <v>0</v>
      </c>
      <c r="D24" s="240">
        <v>0</v>
      </c>
      <c r="E24" s="240">
        <v>0</v>
      </c>
      <c r="F24" s="240">
        <v>0</v>
      </c>
      <c r="G24" s="240">
        <v>70132</v>
      </c>
      <c r="H24" s="240">
        <v>70132</v>
      </c>
      <c r="I24" s="240">
        <f t="shared" si="1"/>
        <v>70132</v>
      </c>
      <c r="J24" s="240">
        <f t="shared" si="1"/>
        <v>70132</v>
      </c>
    </row>
    <row r="25" spans="1:10">
      <c r="A25" s="247">
        <v>214</v>
      </c>
      <c r="B25" s="240" t="s">
        <v>346</v>
      </c>
      <c r="C25" s="240">
        <v>0</v>
      </c>
      <c r="D25" s="240">
        <v>0</v>
      </c>
      <c r="E25" s="240">
        <v>0</v>
      </c>
      <c r="F25" s="240">
        <v>0</v>
      </c>
      <c r="G25" s="240">
        <v>71114</v>
      </c>
      <c r="H25" s="240">
        <v>71114</v>
      </c>
      <c r="I25" s="240">
        <f t="shared" si="1"/>
        <v>71114</v>
      </c>
      <c r="J25" s="240">
        <f t="shared" si="1"/>
        <v>71114</v>
      </c>
    </row>
    <row r="26" spans="1:10">
      <c r="A26" s="247">
        <v>214</v>
      </c>
      <c r="B26" s="240" t="s">
        <v>347</v>
      </c>
      <c r="C26" s="240">
        <v>0</v>
      </c>
      <c r="D26" s="240">
        <v>0</v>
      </c>
      <c r="E26" s="240">
        <v>0</v>
      </c>
      <c r="F26" s="240">
        <v>0</v>
      </c>
      <c r="G26" s="240">
        <v>71576</v>
      </c>
      <c r="H26" s="240">
        <v>71576</v>
      </c>
      <c r="I26" s="240">
        <f t="shared" si="1"/>
        <v>71576</v>
      </c>
      <c r="J26" s="240">
        <f t="shared" si="1"/>
        <v>71576</v>
      </c>
    </row>
    <row r="27" spans="1:10">
      <c r="A27" s="247">
        <v>214</v>
      </c>
      <c r="B27" s="240" t="s">
        <v>348</v>
      </c>
      <c r="C27" s="240">
        <v>0</v>
      </c>
      <c r="D27" s="240">
        <v>0</v>
      </c>
      <c r="E27" s="240">
        <v>0</v>
      </c>
      <c r="F27" s="240">
        <v>0</v>
      </c>
      <c r="G27" s="240">
        <v>72148</v>
      </c>
      <c r="H27" s="240">
        <v>72148</v>
      </c>
      <c r="I27" s="240">
        <f t="shared" si="1"/>
        <v>72148</v>
      </c>
      <c r="J27" s="240">
        <f t="shared" si="1"/>
        <v>72148</v>
      </c>
    </row>
    <row r="28" spans="1:10">
      <c r="A28" s="245" t="s">
        <v>677</v>
      </c>
      <c r="C28" s="240"/>
      <c r="D28" s="240"/>
      <c r="E28" s="240"/>
      <c r="F28" s="240"/>
      <c r="G28" s="240"/>
      <c r="H28" s="240"/>
      <c r="I28" s="240"/>
      <c r="J28" s="240"/>
    </row>
    <row r="29" spans="1:10">
      <c r="A29" s="247">
        <v>291</v>
      </c>
      <c r="B29" s="240" t="s">
        <v>343</v>
      </c>
      <c r="C29" s="240">
        <v>0</v>
      </c>
      <c r="D29" s="240">
        <v>0</v>
      </c>
      <c r="E29" s="240">
        <v>6</v>
      </c>
      <c r="F29" s="240">
        <v>6</v>
      </c>
      <c r="G29" s="240">
        <v>75298</v>
      </c>
      <c r="H29" s="240">
        <v>75298</v>
      </c>
      <c r="I29" s="240">
        <f t="shared" si="1"/>
        <v>75304</v>
      </c>
      <c r="J29" s="240">
        <f t="shared" si="1"/>
        <v>75304</v>
      </c>
    </row>
    <row r="30" spans="1:10">
      <c r="A30" s="247">
        <v>291</v>
      </c>
      <c r="B30" s="240" t="s">
        <v>344</v>
      </c>
      <c r="C30" s="240">
        <v>0</v>
      </c>
      <c r="D30" s="240">
        <v>0</v>
      </c>
      <c r="E30" s="240">
        <v>6</v>
      </c>
      <c r="F30" s="240">
        <v>6</v>
      </c>
      <c r="G30" s="240">
        <v>76258</v>
      </c>
      <c r="H30" s="240">
        <v>76258</v>
      </c>
      <c r="I30" s="240">
        <f t="shared" si="1"/>
        <v>76264</v>
      </c>
      <c r="J30" s="240">
        <f t="shared" si="1"/>
        <v>76264</v>
      </c>
    </row>
    <row r="31" spans="1:10">
      <c r="A31" s="247">
        <v>291</v>
      </c>
      <c r="B31" s="240" t="s">
        <v>345</v>
      </c>
      <c r="C31" s="240">
        <v>0</v>
      </c>
      <c r="D31" s="240">
        <v>0</v>
      </c>
      <c r="E31" s="240">
        <v>6</v>
      </c>
      <c r="F31" s="240">
        <v>6</v>
      </c>
      <c r="G31" s="240">
        <v>76660</v>
      </c>
      <c r="H31" s="240">
        <v>76660</v>
      </c>
      <c r="I31" s="240">
        <f t="shared" si="1"/>
        <v>76666</v>
      </c>
      <c r="J31" s="240">
        <f t="shared" si="1"/>
        <v>76666</v>
      </c>
    </row>
    <row r="32" spans="1:10">
      <c r="A32" s="247">
        <v>291</v>
      </c>
      <c r="B32" s="240" t="s">
        <v>346</v>
      </c>
      <c r="C32" s="240">
        <v>0</v>
      </c>
      <c r="D32" s="240">
        <v>0</v>
      </c>
      <c r="E32" s="240">
        <v>6</v>
      </c>
      <c r="F32" s="240">
        <v>6</v>
      </c>
      <c r="G32" s="240">
        <v>77761</v>
      </c>
      <c r="H32" s="240">
        <v>77761</v>
      </c>
      <c r="I32" s="240">
        <f t="shared" si="1"/>
        <v>77767</v>
      </c>
      <c r="J32" s="240">
        <f t="shared" si="1"/>
        <v>77767</v>
      </c>
    </row>
    <row r="33" spans="1:10">
      <c r="A33" s="247">
        <v>291</v>
      </c>
      <c r="B33" s="240" t="s">
        <v>347</v>
      </c>
      <c r="C33" s="240">
        <v>0</v>
      </c>
      <c r="D33" s="240">
        <v>0</v>
      </c>
      <c r="E33" s="240">
        <v>6</v>
      </c>
      <c r="F33" s="240">
        <v>6</v>
      </c>
      <c r="G33" s="240">
        <v>78461</v>
      </c>
      <c r="H33" s="240">
        <v>78461</v>
      </c>
      <c r="I33" s="240">
        <f t="shared" si="1"/>
        <v>78467</v>
      </c>
      <c r="J33" s="240">
        <f t="shared" si="1"/>
        <v>78467</v>
      </c>
    </row>
    <row r="34" spans="1:10">
      <c r="A34" s="247">
        <v>291</v>
      </c>
      <c r="B34" s="240" t="s">
        <v>348</v>
      </c>
      <c r="C34" s="240">
        <v>0</v>
      </c>
      <c r="D34" s="240">
        <v>0</v>
      </c>
      <c r="E34" s="240">
        <v>6</v>
      </c>
      <c r="F34" s="240">
        <v>6</v>
      </c>
      <c r="G34" s="240">
        <v>79032</v>
      </c>
      <c r="H34" s="240">
        <v>79032</v>
      </c>
      <c r="I34" s="240">
        <f t="shared" si="1"/>
        <v>79038</v>
      </c>
      <c r="J34" s="240">
        <f t="shared" si="1"/>
        <v>79038</v>
      </c>
    </row>
    <row r="35" spans="1:10">
      <c r="A35" s="245" t="s">
        <v>678</v>
      </c>
      <c r="C35" s="240"/>
      <c r="D35" s="240"/>
      <c r="E35" s="240"/>
      <c r="F35" s="240"/>
      <c r="G35" s="240"/>
      <c r="H35" s="240"/>
      <c r="I35" s="240"/>
      <c r="J35" s="240"/>
    </row>
    <row r="36" spans="1:10">
      <c r="A36" s="247">
        <v>292</v>
      </c>
      <c r="B36" s="240" t="s">
        <v>343</v>
      </c>
      <c r="C36" s="240">
        <v>0</v>
      </c>
      <c r="D36" s="240">
        <v>0</v>
      </c>
      <c r="E36" s="240">
        <v>5</v>
      </c>
      <c r="F36" s="240">
        <v>5</v>
      </c>
      <c r="G36" s="240">
        <v>93616</v>
      </c>
      <c r="H36" s="240">
        <v>93616</v>
      </c>
      <c r="I36" s="240">
        <f t="shared" si="1"/>
        <v>93621</v>
      </c>
      <c r="J36" s="240">
        <f t="shared" si="1"/>
        <v>93621</v>
      </c>
    </row>
    <row r="37" spans="1:10">
      <c r="A37" s="247">
        <v>292</v>
      </c>
      <c r="B37" s="240" t="s">
        <v>344</v>
      </c>
      <c r="C37" s="240">
        <v>0</v>
      </c>
      <c r="D37" s="240">
        <v>0</v>
      </c>
      <c r="E37" s="240">
        <v>5</v>
      </c>
      <c r="F37" s="240">
        <v>5</v>
      </c>
      <c r="G37" s="240">
        <v>94550</v>
      </c>
      <c r="H37" s="240">
        <v>94550</v>
      </c>
      <c r="I37" s="240">
        <f t="shared" si="1"/>
        <v>94555</v>
      </c>
      <c r="J37" s="240">
        <f t="shared" si="1"/>
        <v>94555</v>
      </c>
    </row>
    <row r="38" spans="1:10">
      <c r="A38" s="247">
        <v>292</v>
      </c>
      <c r="B38" s="240" t="s">
        <v>345</v>
      </c>
      <c r="C38" s="240">
        <v>0</v>
      </c>
      <c r="D38" s="240">
        <v>0</v>
      </c>
      <c r="E38" s="240">
        <v>5</v>
      </c>
      <c r="F38" s="240">
        <v>5</v>
      </c>
      <c r="G38" s="240">
        <v>95046</v>
      </c>
      <c r="H38" s="240">
        <v>95046</v>
      </c>
      <c r="I38" s="240">
        <f t="shared" si="1"/>
        <v>95051</v>
      </c>
      <c r="J38" s="240">
        <f t="shared" si="1"/>
        <v>95051</v>
      </c>
    </row>
    <row r="39" spans="1:10">
      <c r="A39" s="247">
        <v>292</v>
      </c>
      <c r="B39" s="240" t="s">
        <v>346</v>
      </c>
      <c r="C39" s="240">
        <v>0</v>
      </c>
      <c r="D39" s="240">
        <v>0</v>
      </c>
      <c r="E39" s="240">
        <v>5</v>
      </c>
      <c r="F39" s="240">
        <v>5</v>
      </c>
      <c r="G39" s="240">
        <v>95661</v>
      </c>
      <c r="H39" s="240">
        <v>95661</v>
      </c>
      <c r="I39" s="240">
        <f t="shared" si="1"/>
        <v>95666</v>
      </c>
      <c r="J39" s="240">
        <f t="shared" si="1"/>
        <v>95666</v>
      </c>
    </row>
    <row r="40" spans="1:10">
      <c r="A40" s="247">
        <v>292</v>
      </c>
      <c r="B40" s="240" t="s">
        <v>347</v>
      </c>
      <c r="C40" s="240">
        <v>0</v>
      </c>
      <c r="D40" s="240">
        <v>0</v>
      </c>
      <c r="E40" s="240">
        <v>6</v>
      </c>
      <c r="F40" s="240">
        <v>6</v>
      </c>
      <c r="G40" s="240">
        <v>97290</v>
      </c>
      <c r="H40" s="240">
        <v>97290</v>
      </c>
      <c r="I40" s="240">
        <f t="shared" si="1"/>
        <v>97296</v>
      </c>
      <c r="J40" s="240">
        <f t="shared" si="1"/>
        <v>97296</v>
      </c>
    </row>
    <row r="41" spans="1:10">
      <c r="A41" s="247">
        <v>292</v>
      </c>
      <c r="B41" s="240" t="s">
        <v>348</v>
      </c>
      <c r="C41" s="240">
        <v>0</v>
      </c>
      <c r="D41" s="240">
        <v>0</v>
      </c>
      <c r="E41" s="240">
        <v>5</v>
      </c>
      <c r="F41" s="240">
        <v>5</v>
      </c>
      <c r="G41" s="240">
        <v>97458</v>
      </c>
      <c r="H41" s="240">
        <v>97458</v>
      </c>
      <c r="I41" s="240">
        <f t="shared" si="1"/>
        <v>97463</v>
      </c>
      <c r="J41" s="240">
        <f t="shared" si="1"/>
        <v>97463</v>
      </c>
    </row>
    <row r="42" spans="1:10">
      <c r="A42" s="245" t="s">
        <v>679</v>
      </c>
      <c r="C42" s="240"/>
      <c r="D42" s="240"/>
      <c r="E42" s="240"/>
      <c r="F42" s="240"/>
      <c r="G42" s="240"/>
      <c r="H42" s="240"/>
      <c r="I42" s="240"/>
      <c r="J42" s="240"/>
    </row>
    <row r="43" spans="1:10">
      <c r="A43" s="247">
        <v>293</v>
      </c>
      <c r="B43" s="240" t="s">
        <v>343</v>
      </c>
      <c r="C43" s="240">
        <v>0</v>
      </c>
      <c r="D43" s="240">
        <v>0</v>
      </c>
      <c r="E43" s="240">
        <v>13</v>
      </c>
      <c r="F43" s="240">
        <v>13</v>
      </c>
      <c r="G43" s="240">
        <v>61736</v>
      </c>
      <c r="H43" s="240">
        <v>61736</v>
      </c>
      <c r="I43" s="240">
        <f t="shared" si="1"/>
        <v>61749</v>
      </c>
      <c r="J43" s="240">
        <f t="shared" si="1"/>
        <v>61749</v>
      </c>
    </row>
    <row r="44" spans="1:10">
      <c r="A44" s="247">
        <v>293</v>
      </c>
      <c r="B44" s="240" t="s">
        <v>344</v>
      </c>
      <c r="C44" s="240">
        <v>0</v>
      </c>
      <c r="D44" s="240">
        <v>0</v>
      </c>
      <c r="E44" s="240">
        <v>13</v>
      </c>
      <c r="F44" s="240">
        <v>13</v>
      </c>
      <c r="G44" s="240">
        <v>62370</v>
      </c>
      <c r="H44" s="240">
        <v>62370</v>
      </c>
      <c r="I44" s="240">
        <f t="shared" si="1"/>
        <v>62383</v>
      </c>
      <c r="J44" s="240">
        <f t="shared" si="1"/>
        <v>62383</v>
      </c>
    </row>
    <row r="45" spans="1:10">
      <c r="A45" s="247">
        <v>293</v>
      </c>
      <c r="B45" s="240" t="s">
        <v>345</v>
      </c>
      <c r="C45" s="240">
        <v>0</v>
      </c>
      <c r="D45" s="240">
        <v>0</v>
      </c>
      <c r="E45" s="240">
        <v>14</v>
      </c>
      <c r="F45" s="240">
        <v>14</v>
      </c>
      <c r="G45" s="240">
        <v>66079</v>
      </c>
      <c r="H45" s="240">
        <v>66079</v>
      </c>
      <c r="I45" s="240">
        <f t="shared" si="1"/>
        <v>66093</v>
      </c>
      <c r="J45" s="240">
        <f t="shared" si="1"/>
        <v>66093</v>
      </c>
    </row>
    <row r="46" spans="1:10">
      <c r="A46" s="247">
        <v>293</v>
      </c>
      <c r="B46" s="240" t="s">
        <v>346</v>
      </c>
      <c r="C46" s="240">
        <v>0</v>
      </c>
      <c r="D46" s="240">
        <v>0</v>
      </c>
      <c r="E46" s="240">
        <v>14</v>
      </c>
      <c r="F46" s="240">
        <v>14</v>
      </c>
      <c r="G46" s="240">
        <v>70122</v>
      </c>
      <c r="H46" s="240">
        <v>70122</v>
      </c>
      <c r="I46" s="240">
        <f t="shared" si="1"/>
        <v>70136</v>
      </c>
      <c r="J46" s="240">
        <f t="shared" si="1"/>
        <v>70136</v>
      </c>
    </row>
    <row r="47" spans="1:10">
      <c r="A47" s="247">
        <v>293</v>
      </c>
      <c r="B47" s="240" t="s">
        <v>347</v>
      </c>
      <c r="C47" s="240">
        <v>0</v>
      </c>
      <c r="D47" s="240">
        <v>0</v>
      </c>
      <c r="E47" s="240">
        <v>16</v>
      </c>
      <c r="F47" s="240">
        <v>16</v>
      </c>
      <c r="G47" s="240">
        <v>70176</v>
      </c>
      <c r="H47" s="240">
        <v>70176</v>
      </c>
      <c r="I47" s="240">
        <f t="shared" si="1"/>
        <v>70192</v>
      </c>
      <c r="J47" s="240">
        <f t="shared" si="1"/>
        <v>70192</v>
      </c>
    </row>
    <row r="48" spans="1:10">
      <c r="A48" s="247">
        <v>293</v>
      </c>
      <c r="B48" s="240" t="s">
        <v>348</v>
      </c>
      <c r="C48" s="240">
        <v>0</v>
      </c>
      <c r="D48" s="240">
        <v>0</v>
      </c>
      <c r="E48" s="240">
        <v>16</v>
      </c>
      <c r="F48" s="240">
        <v>16</v>
      </c>
      <c r="G48" s="240">
        <v>70232</v>
      </c>
      <c r="H48" s="240">
        <v>70232</v>
      </c>
      <c r="I48" s="240">
        <f t="shared" si="1"/>
        <v>70248</v>
      </c>
      <c r="J48" s="240">
        <f t="shared" si="1"/>
        <v>70248</v>
      </c>
    </row>
    <row r="49" spans="1:10">
      <c r="A49" s="245" t="s">
        <v>680</v>
      </c>
      <c r="C49" s="240"/>
      <c r="D49" s="240"/>
      <c r="E49" s="240"/>
      <c r="F49" s="240"/>
      <c r="G49" s="240"/>
      <c r="H49" s="240"/>
      <c r="I49" s="240"/>
      <c r="J49" s="240"/>
    </row>
    <row r="50" spans="1:10">
      <c r="A50" s="247">
        <v>311</v>
      </c>
      <c r="B50" s="240" t="s">
        <v>343</v>
      </c>
      <c r="C50" s="240">
        <v>2</v>
      </c>
      <c r="D50" s="240">
        <v>2</v>
      </c>
      <c r="E50" s="240">
        <v>32</v>
      </c>
      <c r="F50" s="240">
        <v>32</v>
      </c>
      <c r="G50" s="240">
        <v>103960</v>
      </c>
      <c r="H50" s="240">
        <v>103960</v>
      </c>
      <c r="I50" s="240">
        <f t="shared" si="1"/>
        <v>103994</v>
      </c>
      <c r="J50" s="240">
        <f t="shared" si="1"/>
        <v>103994</v>
      </c>
    </row>
    <row r="51" spans="1:10">
      <c r="A51" s="247">
        <v>311</v>
      </c>
      <c r="B51" s="240" t="s">
        <v>344</v>
      </c>
      <c r="C51" s="240">
        <v>2</v>
      </c>
      <c r="D51" s="240">
        <v>2</v>
      </c>
      <c r="E51" s="240">
        <v>30</v>
      </c>
      <c r="F51" s="240">
        <v>30</v>
      </c>
      <c r="G51" s="240">
        <v>105277</v>
      </c>
      <c r="H51" s="240">
        <v>105277</v>
      </c>
      <c r="I51" s="240">
        <f t="shared" si="1"/>
        <v>105309</v>
      </c>
      <c r="J51" s="240">
        <f t="shared" si="1"/>
        <v>105309</v>
      </c>
    </row>
    <row r="52" spans="1:10">
      <c r="A52" s="247">
        <v>311</v>
      </c>
      <c r="B52" s="240" t="s">
        <v>345</v>
      </c>
      <c r="C52" s="240">
        <v>2</v>
      </c>
      <c r="D52" s="240">
        <v>2</v>
      </c>
      <c r="E52" s="240">
        <v>29</v>
      </c>
      <c r="F52" s="240">
        <v>29</v>
      </c>
      <c r="G52" s="240">
        <v>107287</v>
      </c>
      <c r="H52" s="240">
        <v>107287</v>
      </c>
      <c r="I52" s="240">
        <f t="shared" si="1"/>
        <v>107318</v>
      </c>
      <c r="J52" s="240">
        <f t="shared" si="1"/>
        <v>107318</v>
      </c>
    </row>
    <row r="53" spans="1:10">
      <c r="A53" s="247">
        <v>311</v>
      </c>
      <c r="B53" s="240" t="s">
        <v>346</v>
      </c>
      <c r="C53" s="240">
        <v>2</v>
      </c>
      <c r="D53" s="240">
        <v>2</v>
      </c>
      <c r="E53" s="240">
        <v>29</v>
      </c>
      <c r="F53" s="240">
        <v>29</v>
      </c>
      <c r="G53" s="240">
        <v>107483</v>
      </c>
      <c r="H53" s="240">
        <v>107483</v>
      </c>
      <c r="I53" s="240">
        <f t="shared" si="1"/>
        <v>107514</v>
      </c>
      <c r="J53" s="240">
        <f t="shared" si="1"/>
        <v>107514</v>
      </c>
    </row>
    <row r="54" spans="1:10">
      <c r="A54" s="247">
        <v>311</v>
      </c>
      <c r="B54" s="240" t="s">
        <v>347</v>
      </c>
      <c r="C54" s="240">
        <v>2</v>
      </c>
      <c r="D54" s="240">
        <v>2</v>
      </c>
      <c r="E54" s="240">
        <v>30</v>
      </c>
      <c r="F54" s="240">
        <v>30</v>
      </c>
      <c r="G54" s="240">
        <v>107642</v>
      </c>
      <c r="H54" s="240">
        <v>107642</v>
      </c>
      <c r="I54" s="240">
        <f t="shared" ref="I54:J90" si="2">C54+E54+G54</f>
        <v>107674</v>
      </c>
      <c r="J54" s="240">
        <f t="shared" si="2"/>
        <v>107674</v>
      </c>
    </row>
    <row r="55" spans="1:10">
      <c r="A55" s="247">
        <v>311</v>
      </c>
      <c r="B55" s="240" t="s">
        <v>348</v>
      </c>
      <c r="C55" s="240">
        <v>2</v>
      </c>
      <c r="D55" s="240">
        <v>2</v>
      </c>
      <c r="E55" s="240">
        <v>30</v>
      </c>
      <c r="F55" s="240">
        <v>30</v>
      </c>
      <c r="G55" s="240">
        <v>107944</v>
      </c>
      <c r="H55" s="240">
        <v>107944</v>
      </c>
      <c r="I55" s="240">
        <f t="shared" si="2"/>
        <v>107976</v>
      </c>
      <c r="J55" s="240">
        <f t="shared" si="2"/>
        <v>107976</v>
      </c>
    </row>
    <row r="56" spans="1:10">
      <c r="A56" s="245" t="s">
        <v>681</v>
      </c>
      <c r="C56" s="240"/>
      <c r="D56" s="240"/>
      <c r="E56" s="240"/>
      <c r="F56" s="240"/>
      <c r="G56" s="240"/>
      <c r="H56" s="240"/>
      <c r="I56" s="240"/>
      <c r="J56" s="240"/>
    </row>
    <row r="57" spans="1:10">
      <c r="A57" s="247">
        <v>312</v>
      </c>
      <c r="B57" s="240" t="s">
        <v>343</v>
      </c>
      <c r="C57" s="240">
        <v>0</v>
      </c>
      <c r="D57" s="240">
        <v>0</v>
      </c>
      <c r="E57" s="240">
        <v>9</v>
      </c>
      <c r="F57" s="240">
        <v>9</v>
      </c>
      <c r="G57" s="240">
        <v>90798</v>
      </c>
      <c r="H57" s="240">
        <v>76960</v>
      </c>
      <c r="I57" s="240">
        <f t="shared" si="2"/>
        <v>90807</v>
      </c>
      <c r="J57" s="240">
        <f t="shared" si="2"/>
        <v>76969</v>
      </c>
    </row>
    <row r="58" spans="1:10">
      <c r="A58" s="247">
        <v>312</v>
      </c>
      <c r="B58" s="240" t="s">
        <v>344</v>
      </c>
      <c r="C58" s="240">
        <v>0</v>
      </c>
      <c r="D58" s="240">
        <v>0</v>
      </c>
      <c r="E58" s="240">
        <v>9</v>
      </c>
      <c r="F58" s="240">
        <v>9</v>
      </c>
      <c r="G58" s="240">
        <v>91133</v>
      </c>
      <c r="H58" s="240">
        <v>76913</v>
      </c>
      <c r="I58" s="240">
        <f t="shared" si="2"/>
        <v>91142</v>
      </c>
      <c r="J58" s="240">
        <f t="shared" si="2"/>
        <v>76922</v>
      </c>
    </row>
    <row r="59" spans="1:10">
      <c r="A59" s="247">
        <v>312</v>
      </c>
      <c r="B59" s="240" t="s">
        <v>345</v>
      </c>
      <c r="C59" s="240">
        <v>0</v>
      </c>
      <c r="D59" s="240">
        <v>0</v>
      </c>
      <c r="E59" s="240">
        <v>9</v>
      </c>
      <c r="F59" s="240">
        <v>9</v>
      </c>
      <c r="G59" s="240">
        <v>91405</v>
      </c>
      <c r="H59" s="240">
        <v>77517</v>
      </c>
      <c r="I59" s="240">
        <f t="shared" si="2"/>
        <v>91414</v>
      </c>
      <c r="J59" s="240">
        <f t="shared" si="2"/>
        <v>77526</v>
      </c>
    </row>
    <row r="60" spans="1:10">
      <c r="A60" s="247">
        <v>312</v>
      </c>
      <c r="B60" s="240" t="s">
        <v>346</v>
      </c>
      <c r="C60" s="240">
        <v>0</v>
      </c>
      <c r="D60" s="240">
        <v>0</v>
      </c>
      <c r="E60" s="240">
        <v>10</v>
      </c>
      <c r="F60" s="240">
        <v>10</v>
      </c>
      <c r="G60" s="240">
        <v>91511</v>
      </c>
      <c r="H60" s="240">
        <v>77252</v>
      </c>
      <c r="I60" s="240">
        <f t="shared" si="2"/>
        <v>91521</v>
      </c>
      <c r="J60" s="240">
        <f t="shared" si="2"/>
        <v>77262</v>
      </c>
    </row>
    <row r="61" spans="1:10">
      <c r="A61" s="247">
        <v>312</v>
      </c>
      <c r="B61" s="240" t="s">
        <v>347</v>
      </c>
      <c r="C61" s="240">
        <v>0</v>
      </c>
      <c r="D61" s="240">
        <v>0</v>
      </c>
      <c r="E61" s="240">
        <v>10</v>
      </c>
      <c r="F61" s="240">
        <v>10</v>
      </c>
      <c r="G61" s="240">
        <v>91494</v>
      </c>
      <c r="H61" s="240">
        <v>77554</v>
      </c>
      <c r="I61" s="240">
        <f t="shared" si="2"/>
        <v>91504</v>
      </c>
      <c r="J61" s="240">
        <f t="shared" si="2"/>
        <v>77564</v>
      </c>
    </row>
    <row r="62" spans="1:10">
      <c r="A62" s="247">
        <v>312</v>
      </c>
      <c r="B62" s="240" t="s">
        <v>348</v>
      </c>
      <c r="C62" s="240">
        <v>0</v>
      </c>
      <c r="D62" s="240">
        <v>0</v>
      </c>
      <c r="E62" s="240">
        <v>10</v>
      </c>
      <c r="F62" s="240">
        <v>10</v>
      </c>
      <c r="G62" s="240">
        <v>92157</v>
      </c>
      <c r="H62" s="240">
        <v>77830</v>
      </c>
      <c r="I62" s="240">
        <f t="shared" si="2"/>
        <v>92167</v>
      </c>
      <c r="J62" s="240">
        <f t="shared" si="2"/>
        <v>77840</v>
      </c>
    </row>
    <row r="63" spans="1:10">
      <c r="A63" s="245" t="s">
        <v>682</v>
      </c>
      <c r="C63" s="240"/>
      <c r="D63" s="240"/>
      <c r="E63" s="240"/>
      <c r="F63" s="240"/>
      <c r="G63" s="240"/>
      <c r="H63" s="240"/>
      <c r="I63" s="240"/>
      <c r="J63" s="240"/>
    </row>
    <row r="64" spans="1:10">
      <c r="A64" s="247">
        <v>313</v>
      </c>
      <c r="B64" s="240" t="s">
        <v>343</v>
      </c>
      <c r="C64" s="240">
        <v>0</v>
      </c>
      <c r="D64" s="240">
        <v>0</v>
      </c>
      <c r="E64" s="240">
        <v>4</v>
      </c>
      <c r="F64" s="240">
        <v>4</v>
      </c>
      <c r="G64" s="240">
        <v>51456</v>
      </c>
      <c r="H64" s="240">
        <v>51456</v>
      </c>
      <c r="I64" s="240">
        <f t="shared" si="2"/>
        <v>51460</v>
      </c>
      <c r="J64" s="240">
        <f t="shared" si="2"/>
        <v>51460</v>
      </c>
    </row>
    <row r="65" spans="1:10">
      <c r="A65" s="247">
        <v>313</v>
      </c>
      <c r="B65" s="240" t="s">
        <v>344</v>
      </c>
      <c r="C65" s="240">
        <v>0</v>
      </c>
      <c r="D65" s="240">
        <v>0</v>
      </c>
      <c r="E65" s="240">
        <v>4</v>
      </c>
      <c r="F65" s="240">
        <v>4</v>
      </c>
      <c r="G65" s="240">
        <v>51683</v>
      </c>
      <c r="H65" s="240">
        <v>51683</v>
      </c>
      <c r="I65" s="240">
        <f t="shared" si="2"/>
        <v>51687</v>
      </c>
      <c r="J65" s="240">
        <f t="shared" si="2"/>
        <v>51687</v>
      </c>
    </row>
    <row r="66" spans="1:10">
      <c r="A66" s="247">
        <v>313</v>
      </c>
      <c r="B66" s="240" t="s">
        <v>345</v>
      </c>
      <c r="C66" s="240">
        <v>0</v>
      </c>
      <c r="D66" s="240">
        <v>0</v>
      </c>
      <c r="E66" s="240">
        <v>4</v>
      </c>
      <c r="F66" s="240">
        <v>4</v>
      </c>
      <c r="G66" s="240">
        <v>51891</v>
      </c>
      <c r="H66" s="240">
        <v>51891</v>
      </c>
      <c r="I66" s="240">
        <f t="shared" si="2"/>
        <v>51895</v>
      </c>
      <c r="J66" s="240">
        <f t="shared" si="2"/>
        <v>51895</v>
      </c>
    </row>
    <row r="67" spans="1:10">
      <c r="A67" s="247">
        <v>313</v>
      </c>
      <c r="B67" s="240" t="s">
        <v>346</v>
      </c>
      <c r="C67" s="240">
        <v>0</v>
      </c>
      <c r="D67" s="240">
        <v>0</v>
      </c>
      <c r="E67" s="240">
        <v>4</v>
      </c>
      <c r="F67" s="240">
        <v>4</v>
      </c>
      <c r="G67" s="240">
        <v>52076</v>
      </c>
      <c r="H67" s="240">
        <v>52076</v>
      </c>
      <c r="I67" s="240">
        <f t="shared" si="2"/>
        <v>52080</v>
      </c>
      <c r="J67" s="240">
        <f t="shared" si="2"/>
        <v>52080</v>
      </c>
    </row>
    <row r="68" spans="1:10">
      <c r="A68" s="247">
        <v>313</v>
      </c>
      <c r="B68" s="240" t="s">
        <v>347</v>
      </c>
      <c r="C68" s="240">
        <v>0</v>
      </c>
      <c r="D68" s="240">
        <v>0</v>
      </c>
      <c r="E68" s="240">
        <v>4</v>
      </c>
      <c r="F68" s="240">
        <v>4</v>
      </c>
      <c r="G68" s="240">
        <v>52279</v>
      </c>
      <c r="H68" s="240">
        <v>52279</v>
      </c>
      <c r="I68" s="240">
        <f t="shared" si="2"/>
        <v>52283</v>
      </c>
      <c r="J68" s="240">
        <f t="shared" si="2"/>
        <v>52283</v>
      </c>
    </row>
    <row r="69" spans="1:10">
      <c r="A69" s="247">
        <v>313</v>
      </c>
      <c r="B69" s="240" t="s">
        <v>348</v>
      </c>
      <c r="C69" s="240">
        <v>0</v>
      </c>
      <c r="D69" s="240">
        <v>0</v>
      </c>
      <c r="E69" s="240">
        <v>4</v>
      </c>
      <c r="F69" s="240">
        <v>4</v>
      </c>
      <c r="G69" s="240">
        <v>52344</v>
      </c>
      <c r="H69" s="240">
        <v>52344</v>
      </c>
      <c r="I69" s="240">
        <f t="shared" si="2"/>
        <v>52348</v>
      </c>
      <c r="J69" s="240">
        <f t="shared" si="2"/>
        <v>52348</v>
      </c>
    </row>
    <row r="70" spans="1:10">
      <c r="A70" s="245" t="s">
        <v>683</v>
      </c>
      <c r="C70" s="240"/>
      <c r="D70" s="240"/>
      <c r="E70" s="240"/>
      <c r="F70" s="240"/>
      <c r="G70" s="240"/>
      <c r="H70" s="240"/>
      <c r="I70" s="240"/>
      <c r="J70" s="240"/>
    </row>
    <row r="71" spans="1:10">
      <c r="A71" s="247">
        <v>341</v>
      </c>
      <c r="B71" s="240" t="s">
        <v>343</v>
      </c>
      <c r="C71" s="240">
        <v>1</v>
      </c>
      <c r="D71" s="240">
        <v>1</v>
      </c>
      <c r="E71" s="240">
        <v>42</v>
      </c>
      <c r="F71" s="240">
        <v>42</v>
      </c>
      <c r="G71" s="240">
        <v>54506</v>
      </c>
      <c r="H71" s="240">
        <v>54506</v>
      </c>
      <c r="I71" s="240">
        <f t="shared" si="2"/>
        <v>54549</v>
      </c>
      <c r="J71" s="240">
        <f t="shared" si="2"/>
        <v>54549</v>
      </c>
    </row>
    <row r="72" spans="1:10">
      <c r="A72" s="247">
        <v>341</v>
      </c>
      <c r="B72" s="240" t="s">
        <v>344</v>
      </c>
      <c r="C72" s="240">
        <v>1</v>
      </c>
      <c r="D72" s="240">
        <v>1</v>
      </c>
      <c r="E72" s="240">
        <v>42</v>
      </c>
      <c r="F72" s="240">
        <v>42</v>
      </c>
      <c r="G72" s="240">
        <v>54915</v>
      </c>
      <c r="H72" s="240">
        <v>54915</v>
      </c>
      <c r="I72" s="240">
        <f t="shared" si="2"/>
        <v>54958</v>
      </c>
      <c r="J72" s="240">
        <f t="shared" si="2"/>
        <v>54958</v>
      </c>
    </row>
    <row r="73" spans="1:10">
      <c r="A73" s="247">
        <v>341</v>
      </c>
      <c r="B73" s="240" t="s">
        <v>345</v>
      </c>
      <c r="C73" s="240">
        <v>1</v>
      </c>
      <c r="D73" s="240">
        <v>1</v>
      </c>
      <c r="E73" s="240">
        <v>42</v>
      </c>
      <c r="F73" s="240">
        <v>42</v>
      </c>
      <c r="G73" s="240">
        <v>55144</v>
      </c>
      <c r="H73" s="240">
        <v>55144</v>
      </c>
      <c r="I73" s="240">
        <f t="shared" si="2"/>
        <v>55187</v>
      </c>
      <c r="J73" s="240">
        <f t="shared" si="2"/>
        <v>55187</v>
      </c>
    </row>
    <row r="74" spans="1:10">
      <c r="A74" s="247">
        <v>341</v>
      </c>
      <c r="B74" s="240" t="s">
        <v>346</v>
      </c>
      <c r="C74" s="240">
        <v>1</v>
      </c>
      <c r="D74" s="240">
        <v>1</v>
      </c>
      <c r="E74" s="240">
        <v>43</v>
      </c>
      <c r="F74" s="240">
        <v>43</v>
      </c>
      <c r="G74" s="240">
        <v>55512</v>
      </c>
      <c r="H74" s="240">
        <v>55512</v>
      </c>
      <c r="I74" s="240">
        <f t="shared" si="2"/>
        <v>55556</v>
      </c>
      <c r="J74" s="240">
        <f t="shared" si="2"/>
        <v>55556</v>
      </c>
    </row>
    <row r="75" spans="1:10">
      <c r="A75" s="247">
        <v>341</v>
      </c>
      <c r="B75" s="240" t="s">
        <v>347</v>
      </c>
      <c r="C75" s="240">
        <v>1</v>
      </c>
      <c r="D75" s="240">
        <v>1</v>
      </c>
      <c r="E75" s="240">
        <v>44</v>
      </c>
      <c r="F75" s="240">
        <v>44</v>
      </c>
      <c r="G75" s="240">
        <v>55844</v>
      </c>
      <c r="H75" s="240">
        <v>55844</v>
      </c>
      <c r="I75" s="240">
        <f t="shared" si="2"/>
        <v>55889</v>
      </c>
      <c r="J75" s="240">
        <f t="shared" si="2"/>
        <v>55889</v>
      </c>
    </row>
    <row r="76" spans="1:10">
      <c r="A76" s="247">
        <v>341</v>
      </c>
      <c r="B76" s="240" t="s">
        <v>348</v>
      </c>
      <c r="C76" s="240">
        <v>1</v>
      </c>
      <c r="D76" s="240">
        <v>1</v>
      </c>
      <c r="E76" s="240">
        <v>44</v>
      </c>
      <c r="F76" s="240">
        <v>44</v>
      </c>
      <c r="G76" s="240">
        <v>56144</v>
      </c>
      <c r="H76" s="240">
        <v>56144</v>
      </c>
      <c r="I76" s="240">
        <f t="shared" si="2"/>
        <v>56189</v>
      </c>
      <c r="J76" s="240">
        <f t="shared" si="2"/>
        <v>56189</v>
      </c>
    </row>
    <row r="77" spans="1:10">
      <c r="A77" s="245" t="s">
        <v>684</v>
      </c>
      <c r="C77" s="240"/>
      <c r="D77" s="240"/>
      <c r="E77" s="240"/>
      <c r="F77" s="240"/>
      <c r="G77" s="240"/>
      <c r="H77" s="240"/>
      <c r="I77" s="240"/>
      <c r="J77" s="240"/>
    </row>
    <row r="78" spans="1:10">
      <c r="A78" s="247">
        <v>342</v>
      </c>
      <c r="B78" s="240" t="s">
        <v>343</v>
      </c>
      <c r="C78" s="240">
        <v>0</v>
      </c>
      <c r="D78" s="240">
        <v>0</v>
      </c>
      <c r="E78" s="240">
        <v>12</v>
      </c>
      <c r="F78" s="240">
        <v>12</v>
      </c>
      <c r="G78" s="240">
        <v>44615</v>
      </c>
      <c r="H78" s="240">
        <v>44615</v>
      </c>
      <c r="I78" s="240">
        <f t="shared" si="2"/>
        <v>44627</v>
      </c>
      <c r="J78" s="240">
        <f t="shared" si="2"/>
        <v>44627</v>
      </c>
    </row>
    <row r="79" spans="1:10">
      <c r="A79" s="247">
        <v>342</v>
      </c>
      <c r="B79" s="240" t="s">
        <v>344</v>
      </c>
      <c r="C79" s="240">
        <v>0</v>
      </c>
      <c r="D79" s="240">
        <v>0</v>
      </c>
      <c r="E79" s="240">
        <v>12</v>
      </c>
      <c r="F79" s="240">
        <v>12</v>
      </c>
      <c r="G79" s="240">
        <v>44752</v>
      </c>
      <c r="H79" s="240">
        <v>44752</v>
      </c>
      <c r="I79" s="240">
        <f t="shared" si="2"/>
        <v>44764</v>
      </c>
      <c r="J79" s="240">
        <f t="shared" si="2"/>
        <v>44764</v>
      </c>
    </row>
    <row r="80" spans="1:10">
      <c r="A80" s="247">
        <v>342</v>
      </c>
      <c r="B80" s="240" t="s">
        <v>345</v>
      </c>
      <c r="C80" s="240">
        <v>0</v>
      </c>
      <c r="D80" s="240">
        <v>0</v>
      </c>
      <c r="E80" s="240">
        <v>12</v>
      </c>
      <c r="F80" s="240">
        <v>12</v>
      </c>
      <c r="G80" s="240">
        <v>44952</v>
      </c>
      <c r="H80" s="240">
        <v>44952</v>
      </c>
      <c r="I80" s="240">
        <f t="shared" si="2"/>
        <v>44964</v>
      </c>
      <c r="J80" s="240">
        <f t="shared" si="2"/>
        <v>44964</v>
      </c>
    </row>
    <row r="81" spans="1:10">
      <c r="A81" s="247">
        <v>342</v>
      </c>
      <c r="B81" s="240" t="s">
        <v>346</v>
      </c>
      <c r="C81" s="240">
        <v>0</v>
      </c>
      <c r="D81" s="240">
        <v>0</v>
      </c>
      <c r="E81" s="240">
        <v>12</v>
      </c>
      <c r="F81" s="240">
        <v>12</v>
      </c>
      <c r="G81" s="240">
        <v>45214</v>
      </c>
      <c r="H81" s="240">
        <v>45214</v>
      </c>
      <c r="I81" s="240">
        <f t="shared" si="2"/>
        <v>45226</v>
      </c>
      <c r="J81" s="240">
        <f t="shared" si="2"/>
        <v>45226</v>
      </c>
    </row>
    <row r="82" spans="1:10">
      <c r="A82" s="247">
        <v>342</v>
      </c>
      <c r="B82" s="240" t="s">
        <v>347</v>
      </c>
      <c r="C82" s="240">
        <v>0</v>
      </c>
      <c r="D82" s="240">
        <v>0</v>
      </c>
      <c r="E82" s="240">
        <v>12</v>
      </c>
      <c r="F82" s="240">
        <v>12</v>
      </c>
      <c r="G82" s="240">
        <v>45458</v>
      </c>
      <c r="H82" s="240">
        <v>45458</v>
      </c>
      <c r="I82" s="240">
        <f t="shared" si="2"/>
        <v>45470</v>
      </c>
      <c r="J82" s="240">
        <f t="shared" si="2"/>
        <v>45470</v>
      </c>
    </row>
    <row r="83" spans="1:10">
      <c r="A83" s="247">
        <v>342</v>
      </c>
      <c r="B83" s="240" t="s">
        <v>348</v>
      </c>
      <c r="C83" s="240">
        <v>0</v>
      </c>
      <c r="D83" s="240">
        <v>0</v>
      </c>
      <c r="E83" s="240">
        <v>12</v>
      </c>
      <c r="F83" s="240">
        <v>12</v>
      </c>
      <c r="G83" s="240">
        <v>45621</v>
      </c>
      <c r="H83" s="240">
        <v>45621</v>
      </c>
      <c r="I83" s="240">
        <f t="shared" si="2"/>
        <v>45633</v>
      </c>
      <c r="J83" s="240">
        <f t="shared" si="2"/>
        <v>45633</v>
      </c>
    </row>
    <row r="84" spans="1:10">
      <c r="A84" s="245" t="s">
        <v>685</v>
      </c>
      <c r="C84" s="240"/>
      <c r="D84" s="240"/>
      <c r="E84" s="240"/>
      <c r="F84" s="240"/>
      <c r="G84" s="240"/>
      <c r="H84" s="240"/>
      <c r="I84" s="240"/>
      <c r="J84" s="240"/>
    </row>
    <row r="85" spans="1:10">
      <c r="A85" s="247">
        <v>343</v>
      </c>
      <c r="B85" s="240" t="s">
        <v>343</v>
      </c>
      <c r="C85" s="240">
        <v>0</v>
      </c>
      <c r="D85" s="240">
        <v>0</v>
      </c>
      <c r="E85" s="240">
        <v>45</v>
      </c>
      <c r="F85" s="240">
        <v>45</v>
      </c>
      <c r="G85" s="240">
        <v>45029</v>
      </c>
      <c r="H85" s="240">
        <v>45029</v>
      </c>
      <c r="I85" s="240">
        <f t="shared" si="2"/>
        <v>45074</v>
      </c>
      <c r="J85" s="240">
        <f t="shared" si="2"/>
        <v>45074</v>
      </c>
    </row>
    <row r="86" spans="1:10">
      <c r="A86" s="247">
        <v>343</v>
      </c>
      <c r="B86" s="240" t="s">
        <v>344</v>
      </c>
      <c r="C86" s="240">
        <v>0</v>
      </c>
      <c r="D86" s="240">
        <v>0</v>
      </c>
      <c r="E86" s="240">
        <v>46</v>
      </c>
      <c r="F86" s="240">
        <v>46</v>
      </c>
      <c r="G86" s="240">
        <v>45462</v>
      </c>
      <c r="H86" s="240">
        <v>45462</v>
      </c>
      <c r="I86" s="240">
        <f t="shared" si="2"/>
        <v>45508</v>
      </c>
      <c r="J86" s="240">
        <f t="shared" si="2"/>
        <v>45508</v>
      </c>
    </row>
    <row r="87" spans="1:10">
      <c r="A87" s="247">
        <v>343</v>
      </c>
      <c r="B87" s="240" t="s">
        <v>345</v>
      </c>
      <c r="C87" s="240">
        <v>0</v>
      </c>
      <c r="D87" s="240">
        <v>0</v>
      </c>
      <c r="E87" s="240">
        <v>46</v>
      </c>
      <c r="F87" s="240">
        <v>46</v>
      </c>
      <c r="G87" s="240">
        <v>45894</v>
      </c>
      <c r="H87" s="240">
        <v>45894</v>
      </c>
      <c r="I87" s="240">
        <f t="shared" si="2"/>
        <v>45940</v>
      </c>
      <c r="J87" s="240">
        <f t="shared" si="2"/>
        <v>45940</v>
      </c>
    </row>
    <row r="88" spans="1:10">
      <c r="A88" s="247">
        <v>343</v>
      </c>
      <c r="B88" s="240" t="s">
        <v>346</v>
      </c>
      <c r="C88" s="240">
        <v>0</v>
      </c>
      <c r="D88" s="240">
        <v>0</v>
      </c>
      <c r="E88" s="240">
        <v>47</v>
      </c>
      <c r="F88" s="240">
        <v>47</v>
      </c>
      <c r="G88" s="240">
        <v>46294</v>
      </c>
      <c r="H88" s="240">
        <v>46294</v>
      </c>
      <c r="I88" s="240">
        <f t="shared" si="2"/>
        <v>46341</v>
      </c>
      <c r="J88" s="240">
        <f t="shared" si="2"/>
        <v>46341</v>
      </c>
    </row>
    <row r="89" spans="1:10">
      <c r="A89" s="247">
        <v>343</v>
      </c>
      <c r="B89" s="240" t="s">
        <v>347</v>
      </c>
      <c r="C89" s="240">
        <v>0</v>
      </c>
      <c r="D89" s="240">
        <v>0</v>
      </c>
      <c r="E89" s="240">
        <v>47</v>
      </c>
      <c r="F89" s="240">
        <v>47</v>
      </c>
      <c r="G89" s="240">
        <v>46752</v>
      </c>
      <c r="H89" s="240">
        <v>46752</v>
      </c>
      <c r="I89" s="240">
        <f t="shared" si="2"/>
        <v>46799</v>
      </c>
      <c r="J89" s="240">
        <f t="shared" si="2"/>
        <v>46799</v>
      </c>
    </row>
    <row r="90" spans="1:10">
      <c r="A90" s="247">
        <v>343</v>
      </c>
      <c r="B90" s="240" t="s">
        <v>348</v>
      </c>
      <c r="C90" s="240">
        <v>0</v>
      </c>
      <c r="D90" s="240">
        <v>0</v>
      </c>
      <c r="E90" s="240">
        <v>45</v>
      </c>
      <c r="F90" s="240">
        <v>45</v>
      </c>
      <c r="G90" s="240">
        <v>47029</v>
      </c>
      <c r="H90" s="240">
        <v>47029</v>
      </c>
      <c r="I90" s="240">
        <f t="shared" si="2"/>
        <v>47074</v>
      </c>
      <c r="J90" s="240">
        <f t="shared" si="2"/>
        <v>47074</v>
      </c>
    </row>
    <row r="91" spans="1:10">
      <c r="A91" s="245" t="s">
        <v>686</v>
      </c>
      <c r="C91" s="240"/>
      <c r="D91" s="240"/>
      <c r="E91" s="240"/>
      <c r="F91" s="240"/>
      <c r="G91" s="240"/>
      <c r="H91" s="240"/>
      <c r="I91" s="240"/>
      <c r="J91" s="240"/>
    </row>
    <row r="92" spans="1:10">
      <c r="A92" s="247">
        <v>351</v>
      </c>
      <c r="B92" s="240" t="s">
        <v>343</v>
      </c>
      <c r="C92" s="240">
        <v>0</v>
      </c>
      <c r="D92" s="240">
        <v>0</v>
      </c>
      <c r="E92" s="240">
        <v>7</v>
      </c>
      <c r="F92" s="240">
        <v>7</v>
      </c>
      <c r="G92" s="240">
        <v>69242</v>
      </c>
      <c r="H92" s="240">
        <v>69242</v>
      </c>
      <c r="I92" s="240">
        <f t="shared" ref="I92:J125" si="3">C92+E92+G92</f>
        <v>69249</v>
      </c>
      <c r="J92" s="240">
        <f t="shared" si="3"/>
        <v>69249</v>
      </c>
    </row>
    <row r="93" spans="1:10">
      <c r="A93" s="247">
        <v>351</v>
      </c>
      <c r="B93" s="240" t="s">
        <v>344</v>
      </c>
      <c r="C93" s="240">
        <v>0</v>
      </c>
      <c r="D93" s="240">
        <v>0</v>
      </c>
      <c r="E93" s="240">
        <v>8</v>
      </c>
      <c r="F93" s="240">
        <v>8</v>
      </c>
      <c r="G93" s="240">
        <v>69457</v>
      </c>
      <c r="H93" s="240">
        <v>69457</v>
      </c>
      <c r="I93" s="240">
        <f t="shared" si="3"/>
        <v>69465</v>
      </c>
      <c r="J93" s="240">
        <f t="shared" si="3"/>
        <v>69465</v>
      </c>
    </row>
    <row r="94" spans="1:10">
      <c r="A94" s="247">
        <v>351</v>
      </c>
      <c r="B94" s="240" t="s">
        <v>345</v>
      </c>
      <c r="C94" s="240">
        <v>0</v>
      </c>
      <c r="D94" s="240">
        <v>0</v>
      </c>
      <c r="E94" s="240">
        <v>8</v>
      </c>
      <c r="F94" s="240">
        <v>8</v>
      </c>
      <c r="G94" s="240">
        <v>69711</v>
      </c>
      <c r="H94" s="240">
        <v>69711</v>
      </c>
      <c r="I94" s="240">
        <f t="shared" si="3"/>
        <v>69719</v>
      </c>
      <c r="J94" s="240">
        <f t="shared" si="3"/>
        <v>69719</v>
      </c>
    </row>
    <row r="95" spans="1:10">
      <c r="A95" s="247">
        <v>351</v>
      </c>
      <c r="B95" s="240" t="s">
        <v>346</v>
      </c>
      <c r="C95" s="240">
        <v>0</v>
      </c>
      <c r="D95" s="240">
        <v>0</v>
      </c>
      <c r="E95" s="240">
        <v>8</v>
      </c>
      <c r="F95" s="240">
        <v>8</v>
      </c>
      <c r="G95" s="240">
        <v>71837</v>
      </c>
      <c r="H95" s="240">
        <v>71837</v>
      </c>
      <c r="I95" s="240">
        <f t="shared" si="3"/>
        <v>71845</v>
      </c>
      <c r="J95" s="240">
        <f t="shared" si="3"/>
        <v>71845</v>
      </c>
    </row>
    <row r="96" spans="1:10">
      <c r="A96" s="247">
        <v>351</v>
      </c>
      <c r="B96" s="240" t="s">
        <v>347</v>
      </c>
      <c r="C96" s="240">
        <v>0</v>
      </c>
      <c r="D96" s="240">
        <v>0</v>
      </c>
      <c r="E96" s="240">
        <v>8</v>
      </c>
      <c r="F96" s="240">
        <v>8</v>
      </c>
      <c r="G96" s="240">
        <v>72321</v>
      </c>
      <c r="H96" s="240">
        <v>72321</v>
      </c>
      <c r="I96" s="240">
        <f t="shared" si="3"/>
        <v>72329</v>
      </c>
      <c r="J96" s="240">
        <f t="shared" si="3"/>
        <v>72329</v>
      </c>
    </row>
    <row r="97" spans="1:10">
      <c r="A97" s="247">
        <v>351</v>
      </c>
      <c r="B97" s="240" t="s">
        <v>348</v>
      </c>
      <c r="C97" s="240">
        <v>0</v>
      </c>
      <c r="D97" s="240">
        <v>0</v>
      </c>
      <c r="E97" s="240">
        <v>7</v>
      </c>
      <c r="F97" s="240">
        <v>7</v>
      </c>
      <c r="G97" s="240">
        <v>73027</v>
      </c>
      <c r="H97" s="240">
        <v>73027</v>
      </c>
      <c r="I97" s="240">
        <f t="shared" si="3"/>
        <v>73034</v>
      </c>
      <c r="J97" s="240">
        <f t="shared" si="3"/>
        <v>73034</v>
      </c>
    </row>
    <row r="98" spans="1:10">
      <c r="A98" s="245" t="s">
        <v>687</v>
      </c>
      <c r="C98" s="240"/>
      <c r="D98" s="240"/>
      <c r="E98" s="240"/>
      <c r="F98" s="240"/>
      <c r="G98" s="240"/>
      <c r="H98" s="240"/>
      <c r="I98" s="240"/>
      <c r="J98" s="240"/>
    </row>
    <row r="99" spans="1:10">
      <c r="A99" s="247">
        <v>352</v>
      </c>
      <c r="B99" s="240" t="s">
        <v>343</v>
      </c>
      <c r="C99" s="240">
        <v>0</v>
      </c>
      <c r="D99" s="240">
        <v>0</v>
      </c>
      <c r="E99" s="240">
        <v>0</v>
      </c>
      <c r="F99" s="240">
        <v>0</v>
      </c>
      <c r="G99" s="240">
        <v>39717</v>
      </c>
      <c r="H99" s="240">
        <v>39717</v>
      </c>
      <c r="I99" s="240">
        <f t="shared" si="3"/>
        <v>39717</v>
      </c>
      <c r="J99" s="240">
        <f t="shared" si="3"/>
        <v>39717</v>
      </c>
    </row>
    <row r="100" spans="1:10">
      <c r="A100" s="247">
        <v>352</v>
      </c>
      <c r="B100" s="240" t="s">
        <v>344</v>
      </c>
      <c r="C100" s="240">
        <v>0</v>
      </c>
      <c r="D100" s="240">
        <v>0</v>
      </c>
      <c r="E100" s="240">
        <v>0</v>
      </c>
      <c r="F100" s="240">
        <v>0</v>
      </c>
      <c r="G100" s="240">
        <v>40093</v>
      </c>
      <c r="H100" s="240">
        <v>40093</v>
      </c>
      <c r="I100" s="240">
        <f t="shared" si="3"/>
        <v>40093</v>
      </c>
      <c r="J100" s="240">
        <f t="shared" si="3"/>
        <v>40093</v>
      </c>
    </row>
    <row r="101" spans="1:10">
      <c r="A101" s="247">
        <v>352</v>
      </c>
      <c r="B101" s="240" t="s">
        <v>345</v>
      </c>
      <c r="C101" s="240">
        <v>0</v>
      </c>
      <c r="D101" s="240">
        <v>0</v>
      </c>
      <c r="E101" s="240">
        <v>0</v>
      </c>
      <c r="F101" s="240">
        <v>0</v>
      </c>
      <c r="G101" s="240">
        <v>40713</v>
      </c>
      <c r="H101" s="240">
        <v>40713</v>
      </c>
      <c r="I101" s="240">
        <f t="shared" si="3"/>
        <v>40713</v>
      </c>
      <c r="J101" s="240">
        <f t="shared" si="3"/>
        <v>40713</v>
      </c>
    </row>
    <row r="102" spans="1:10">
      <c r="A102" s="247">
        <v>352</v>
      </c>
      <c r="B102" s="240" t="s">
        <v>346</v>
      </c>
      <c r="C102" s="240">
        <v>0</v>
      </c>
      <c r="D102" s="240">
        <v>0</v>
      </c>
      <c r="E102" s="240">
        <v>0</v>
      </c>
      <c r="F102" s="240">
        <v>0</v>
      </c>
      <c r="G102" s="240">
        <v>41366</v>
      </c>
      <c r="H102" s="240">
        <v>41366</v>
      </c>
      <c r="I102" s="240">
        <f t="shared" si="3"/>
        <v>41366</v>
      </c>
      <c r="J102" s="240">
        <f t="shared" si="3"/>
        <v>41366</v>
      </c>
    </row>
    <row r="103" spans="1:10">
      <c r="A103" s="247">
        <v>352</v>
      </c>
      <c r="B103" s="240" t="s">
        <v>347</v>
      </c>
      <c r="C103" s="240">
        <v>0</v>
      </c>
      <c r="D103" s="240">
        <v>0</v>
      </c>
      <c r="E103" s="240">
        <v>0</v>
      </c>
      <c r="F103" s="240">
        <v>0</v>
      </c>
      <c r="G103" s="240">
        <v>41668</v>
      </c>
      <c r="H103" s="240">
        <v>41668</v>
      </c>
      <c r="I103" s="240">
        <f t="shared" si="3"/>
        <v>41668</v>
      </c>
      <c r="J103" s="240">
        <f t="shared" si="3"/>
        <v>41668</v>
      </c>
    </row>
    <row r="104" spans="1:10">
      <c r="A104" s="247">
        <v>352</v>
      </c>
      <c r="B104" s="240" t="s">
        <v>348</v>
      </c>
      <c r="C104" s="240">
        <v>0</v>
      </c>
      <c r="D104" s="240">
        <v>0</v>
      </c>
      <c r="E104" s="240">
        <v>0</v>
      </c>
      <c r="F104" s="240">
        <v>0</v>
      </c>
      <c r="G104" s="240">
        <v>41627</v>
      </c>
      <c r="H104" s="240">
        <v>41627</v>
      </c>
      <c r="I104" s="240">
        <f t="shared" si="3"/>
        <v>41627</v>
      </c>
      <c r="J104" s="240">
        <f t="shared" si="3"/>
        <v>41627</v>
      </c>
    </row>
    <row r="105" spans="1:10">
      <c r="A105" s="245" t="s">
        <v>688</v>
      </c>
      <c r="C105" s="240"/>
      <c r="D105" s="240"/>
      <c r="E105" s="240"/>
      <c r="F105" s="240"/>
      <c r="G105" s="240"/>
      <c r="H105" s="240"/>
      <c r="I105" s="240"/>
      <c r="J105" s="240"/>
    </row>
    <row r="106" spans="1:10">
      <c r="A106" s="247">
        <v>353</v>
      </c>
      <c r="B106" s="240" t="s">
        <v>343</v>
      </c>
      <c r="C106" s="240">
        <v>0</v>
      </c>
      <c r="D106" s="240">
        <v>0</v>
      </c>
      <c r="E106" s="240">
        <v>5</v>
      </c>
      <c r="F106" s="240">
        <v>5</v>
      </c>
      <c r="G106" s="240">
        <v>98183</v>
      </c>
      <c r="H106" s="240">
        <v>98183</v>
      </c>
      <c r="I106" s="240">
        <f t="shared" si="3"/>
        <v>98188</v>
      </c>
      <c r="J106" s="240">
        <f t="shared" si="3"/>
        <v>98188</v>
      </c>
    </row>
    <row r="107" spans="1:10">
      <c r="A107" s="247">
        <v>353</v>
      </c>
      <c r="B107" s="240" t="s">
        <v>344</v>
      </c>
      <c r="C107" s="240">
        <v>0</v>
      </c>
      <c r="D107" s="240">
        <v>0</v>
      </c>
      <c r="E107" s="240">
        <v>5</v>
      </c>
      <c r="F107" s="240">
        <v>5</v>
      </c>
      <c r="G107" s="240">
        <v>98621</v>
      </c>
      <c r="H107" s="240">
        <v>98621</v>
      </c>
      <c r="I107" s="240">
        <f t="shared" si="3"/>
        <v>98626</v>
      </c>
      <c r="J107" s="240">
        <f t="shared" si="3"/>
        <v>98626</v>
      </c>
    </row>
    <row r="108" spans="1:10">
      <c r="A108" s="247">
        <v>353</v>
      </c>
      <c r="B108" s="240" t="s">
        <v>345</v>
      </c>
      <c r="C108" s="240">
        <v>0</v>
      </c>
      <c r="D108" s="240">
        <v>0</v>
      </c>
      <c r="E108" s="240">
        <v>5</v>
      </c>
      <c r="F108" s="240">
        <v>5</v>
      </c>
      <c r="G108" s="240">
        <v>99549</v>
      </c>
      <c r="H108" s="240">
        <v>99549</v>
      </c>
      <c r="I108" s="240">
        <f t="shared" si="3"/>
        <v>99554</v>
      </c>
      <c r="J108" s="240">
        <f t="shared" si="3"/>
        <v>99554</v>
      </c>
    </row>
    <row r="109" spans="1:10">
      <c r="A109" s="247">
        <v>353</v>
      </c>
      <c r="B109" s="240" t="s">
        <v>346</v>
      </c>
      <c r="C109" s="240">
        <v>0</v>
      </c>
      <c r="D109" s="240">
        <v>0</v>
      </c>
      <c r="E109" s="240">
        <v>5</v>
      </c>
      <c r="F109" s="240">
        <v>5</v>
      </c>
      <c r="G109" s="240">
        <v>100287</v>
      </c>
      <c r="H109" s="240">
        <v>100287</v>
      </c>
      <c r="I109" s="240">
        <f t="shared" si="3"/>
        <v>100292</v>
      </c>
      <c r="J109" s="240">
        <f t="shared" si="3"/>
        <v>100292</v>
      </c>
    </row>
    <row r="110" spans="1:10">
      <c r="A110" s="247">
        <v>353</v>
      </c>
      <c r="B110" s="240" t="s">
        <v>347</v>
      </c>
      <c r="C110" s="240">
        <v>0</v>
      </c>
      <c r="D110" s="240">
        <v>0</v>
      </c>
      <c r="E110" s="240">
        <v>5</v>
      </c>
      <c r="F110" s="240">
        <v>5</v>
      </c>
      <c r="G110" s="240">
        <v>100871</v>
      </c>
      <c r="H110" s="240">
        <v>100871</v>
      </c>
      <c r="I110" s="240">
        <f t="shared" si="3"/>
        <v>100876</v>
      </c>
      <c r="J110" s="240">
        <f t="shared" si="3"/>
        <v>100876</v>
      </c>
    </row>
    <row r="111" spans="1:10">
      <c r="A111" s="247">
        <v>353</v>
      </c>
      <c r="B111" s="240" t="s">
        <v>348</v>
      </c>
      <c r="C111" s="240">
        <v>0</v>
      </c>
      <c r="D111" s="240">
        <v>0</v>
      </c>
      <c r="E111" s="240">
        <v>5</v>
      </c>
      <c r="F111" s="240">
        <v>5</v>
      </c>
      <c r="G111" s="240">
        <v>101614</v>
      </c>
      <c r="H111" s="240">
        <v>101614</v>
      </c>
      <c r="I111" s="240">
        <f t="shared" si="3"/>
        <v>101619</v>
      </c>
      <c r="J111" s="240">
        <f t="shared" si="3"/>
        <v>101619</v>
      </c>
    </row>
    <row r="112" spans="1:10">
      <c r="A112" s="245" t="s">
        <v>689</v>
      </c>
      <c r="C112" s="240"/>
      <c r="D112" s="240"/>
      <c r="E112" s="240"/>
      <c r="F112" s="240"/>
      <c r="G112" s="240"/>
      <c r="H112" s="240"/>
      <c r="I112" s="240"/>
      <c r="J112" s="240"/>
    </row>
    <row r="113" spans="1:10">
      <c r="A113" s="247">
        <v>711</v>
      </c>
      <c r="B113" s="240" t="s">
        <v>343</v>
      </c>
      <c r="C113" s="240">
        <v>3</v>
      </c>
      <c r="D113" s="240">
        <v>3</v>
      </c>
      <c r="E113" s="240">
        <v>32</v>
      </c>
      <c r="F113" s="240">
        <v>32</v>
      </c>
      <c r="G113" s="240">
        <v>71788</v>
      </c>
      <c r="H113" s="240">
        <v>71788</v>
      </c>
      <c r="I113" s="240">
        <f t="shared" si="3"/>
        <v>71823</v>
      </c>
      <c r="J113" s="240">
        <f t="shared" si="3"/>
        <v>71823</v>
      </c>
    </row>
    <row r="114" spans="1:10">
      <c r="A114" s="247">
        <v>711</v>
      </c>
      <c r="B114" s="240" t="s">
        <v>344</v>
      </c>
      <c r="C114" s="240">
        <v>3</v>
      </c>
      <c r="D114" s="240">
        <v>3</v>
      </c>
      <c r="E114" s="240">
        <v>33</v>
      </c>
      <c r="F114" s="240">
        <v>33</v>
      </c>
      <c r="G114" s="240">
        <v>71859</v>
      </c>
      <c r="H114" s="240">
        <v>71859</v>
      </c>
      <c r="I114" s="240">
        <f t="shared" si="3"/>
        <v>71895</v>
      </c>
      <c r="J114" s="240">
        <f t="shared" si="3"/>
        <v>71895</v>
      </c>
    </row>
    <row r="115" spans="1:10">
      <c r="A115" s="247">
        <v>711</v>
      </c>
      <c r="B115" s="240" t="s">
        <v>345</v>
      </c>
      <c r="C115" s="240">
        <v>3</v>
      </c>
      <c r="D115" s="240">
        <v>3</v>
      </c>
      <c r="E115" s="240">
        <v>33</v>
      </c>
      <c r="F115" s="240">
        <v>33</v>
      </c>
      <c r="G115" s="240">
        <v>73989</v>
      </c>
      <c r="H115" s="240">
        <v>73989</v>
      </c>
      <c r="I115" s="240">
        <f t="shared" si="3"/>
        <v>74025</v>
      </c>
      <c r="J115" s="240">
        <f t="shared" si="3"/>
        <v>74025</v>
      </c>
    </row>
    <row r="116" spans="1:10">
      <c r="A116" s="247">
        <v>711</v>
      </c>
      <c r="B116" s="240" t="s">
        <v>346</v>
      </c>
      <c r="C116" s="240">
        <v>3</v>
      </c>
      <c r="D116" s="240">
        <v>3</v>
      </c>
      <c r="E116" s="240">
        <v>33</v>
      </c>
      <c r="F116" s="240">
        <v>33</v>
      </c>
      <c r="G116" s="240">
        <v>75518</v>
      </c>
      <c r="H116" s="240">
        <v>75518</v>
      </c>
      <c r="I116" s="240">
        <f t="shared" si="3"/>
        <v>75554</v>
      </c>
      <c r="J116" s="240">
        <f t="shared" si="3"/>
        <v>75554</v>
      </c>
    </row>
    <row r="117" spans="1:10">
      <c r="A117" s="247">
        <v>711</v>
      </c>
      <c r="B117" s="240" t="s">
        <v>347</v>
      </c>
      <c r="C117" s="240">
        <v>3</v>
      </c>
      <c r="D117" s="240">
        <v>3</v>
      </c>
      <c r="E117" s="240">
        <v>33</v>
      </c>
      <c r="F117" s="240">
        <v>33</v>
      </c>
      <c r="G117" s="240">
        <v>78264</v>
      </c>
      <c r="H117" s="240">
        <v>78264</v>
      </c>
      <c r="I117" s="240">
        <f t="shared" si="3"/>
        <v>78300</v>
      </c>
      <c r="J117" s="240">
        <f t="shared" si="3"/>
        <v>78300</v>
      </c>
    </row>
    <row r="118" spans="1:10">
      <c r="A118" s="247">
        <v>711</v>
      </c>
      <c r="B118" s="240" t="s">
        <v>348</v>
      </c>
      <c r="C118" s="240">
        <v>3</v>
      </c>
      <c r="D118" s="240">
        <v>3</v>
      </c>
      <c r="E118" s="240">
        <v>33</v>
      </c>
      <c r="F118" s="240">
        <v>33</v>
      </c>
      <c r="G118" s="240">
        <v>78697</v>
      </c>
      <c r="H118" s="240">
        <v>78697</v>
      </c>
      <c r="I118" s="240">
        <f t="shared" si="3"/>
        <v>78733</v>
      </c>
      <c r="J118" s="240">
        <f t="shared" si="3"/>
        <v>78733</v>
      </c>
    </row>
    <row r="119" spans="1:10">
      <c r="A119" s="245" t="s">
        <v>690</v>
      </c>
      <c r="C119" s="240"/>
      <c r="D119" s="240"/>
      <c r="E119" s="240"/>
      <c r="F119" s="240"/>
      <c r="G119" s="240"/>
      <c r="H119" s="240"/>
      <c r="I119" s="240"/>
      <c r="J119" s="240"/>
    </row>
    <row r="120" spans="1:10">
      <c r="A120" s="247">
        <v>712</v>
      </c>
      <c r="B120" s="240" t="s">
        <v>343</v>
      </c>
      <c r="C120" s="240">
        <v>0</v>
      </c>
      <c r="D120" s="240">
        <v>0</v>
      </c>
      <c r="E120" s="240">
        <v>9</v>
      </c>
      <c r="F120" s="240">
        <v>9</v>
      </c>
      <c r="G120" s="240">
        <v>91167</v>
      </c>
      <c r="H120" s="240">
        <v>91167</v>
      </c>
      <c r="I120" s="240">
        <f t="shared" si="3"/>
        <v>91176</v>
      </c>
      <c r="J120" s="240">
        <f t="shared" si="3"/>
        <v>91176</v>
      </c>
    </row>
    <row r="121" spans="1:10">
      <c r="A121" s="247">
        <v>712</v>
      </c>
      <c r="B121" s="240" t="s">
        <v>344</v>
      </c>
      <c r="C121" s="240">
        <v>0</v>
      </c>
      <c r="D121" s="240">
        <v>0</v>
      </c>
      <c r="E121" s="240">
        <v>14</v>
      </c>
      <c r="F121" s="240">
        <v>14</v>
      </c>
      <c r="G121" s="240">
        <v>91252</v>
      </c>
      <c r="H121" s="240">
        <v>91252</v>
      </c>
      <c r="I121" s="240">
        <f t="shared" si="3"/>
        <v>91266</v>
      </c>
      <c r="J121" s="240">
        <f t="shared" si="3"/>
        <v>91266</v>
      </c>
    </row>
    <row r="122" spans="1:10">
      <c r="A122" s="247">
        <v>712</v>
      </c>
      <c r="B122" s="240" t="s">
        <v>345</v>
      </c>
      <c r="C122" s="240">
        <v>0</v>
      </c>
      <c r="D122" s="240">
        <v>0</v>
      </c>
      <c r="E122" s="240">
        <v>13</v>
      </c>
      <c r="F122" s="240">
        <v>13</v>
      </c>
      <c r="G122" s="240">
        <v>93070</v>
      </c>
      <c r="H122" s="240">
        <v>93070</v>
      </c>
      <c r="I122" s="240">
        <f t="shared" si="3"/>
        <v>93083</v>
      </c>
      <c r="J122" s="240">
        <f t="shared" si="3"/>
        <v>93083</v>
      </c>
    </row>
    <row r="123" spans="1:10">
      <c r="A123" s="247">
        <v>712</v>
      </c>
      <c r="B123" s="240" t="s">
        <v>346</v>
      </c>
      <c r="C123" s="240">
        <v>0</v>
      </c>
      <c r="D123" s="240">
        <v>0</v>
      </c>
      <c r="E123" s="240">
        <v>13</v>
      </c>
      <c r="F123" s="240">
        <v>13</v>
      </c>
      <c r="G123" s="240">
        <v>93214</v>
      </c>
      <c r="H123" s="240">
        <v>93214</v>
      </c>
      <c r="I123" s="240">
        <f t="shared" si="3"/>
        <v>93227</v>
      </c>
      <c r="J123" s="240">
        <f t="shared" si="3"/>
        <v>93227</v>
      </c>
    </row>
    <row r="124" spans="1:10">
      <c r="A124" s="247">
        <v>712</v>
      </c>
      <c r="B124" s="240" t="s">
        <v>347</v>
      </c>
      <c r="C124" s="240">
        <v>0</v>
      </c>
      <c r="D124" s="240">
        <v>0</v>
      </c>
      <c r="E124" s="240">
        <v>13</v>
      </c>
      <c r="F124" s="240">
        <v>13</v>
      </c>
      <c r="G124" s="240">
        <v>92833</v>
      </c>
      <c r="H124" s="240">
        <v>92833</v>
      </c>
      <c r="I124" s="240">
        <f t="shared" si="3"/>
        <v>92846</v>
      </c>
      <c r="J124" s="240">
        <f t="shared" si="3"/>
        <v>92846</v>
      </c>
    </row>
    <row r="125" spans="1:10">
      <c r="A125" s="247">
        <v>712</v>
      </c>
      <c r="B125" s="240" t="s">
        <v>348</v>
      </c>
      <c r="C125" s="240">
        <v>0</v>
      </c>
      <c r="D125" s="240">
        <v>0</v>
      </c>
      <c r="E125" s="240">
        <v>13</v>
      </c>
      <c r="F125" s="240">
        <v>13</v>
      </c>
      <c r="G125" s="240">
        <v>93206</v>
      </c>
      <c r="H125" s="240">
        <v>93206</v>
      </c>
      <c r="I125" s="240">
        <f t="shared" si="3"/>
        <v>93219</v>
      </c>
      <c r="J125" s="240">
        <f t="shared" si="3"/>
        <v>93219</v>
      </c>
    </row>
    <row r="126" spans="1:10">
      <c r="A126" s="245" t="s">
        <v>691</v>
      </c>
      <c r="C126" s="240"/>
      <c r="D126" s="240"/>
      <c r="E126" s="240"/>
      <c r="F126" s="240"/>
      <c r="G126" s="240"/>
      <c r="H126" s="240"/>
      <c r="I126" s="240"/>
      <c r="J126" s="240"/>
    </row>
    <row r="127" spans="1:10">
      <c r="A127" s="247">
        <v>713</v>
      </c>
      <c r="B127" s="240" t="s">
        <v>343</v>
      </c>
      <c r="C127" s="240">
        <v>0</v>
      </c>
      <c r="D127" s="240">
        <v>0</v>
      </c>
      <c r="E127" s="240">
        <v>11</v>
      </c>
      <c r="F127" s="240">
        <v>11</v>
      </c>
      <c r="G127" s="240">
        <v>71619</v>
      </c>
      <c r="H127" s="240">
        <v>33891</v>
      </c>
      <c r="I127" s="240">
        <f t="shared" ref="I127:J139" si="4">C127+E127+G127</f>
        <v>71630</v>
      </c>
      <c r="J127" s="240">
        <f t="shared" si="4"/>
        <v>33902</v>
      </c>
    </row>
    <row r="128" spans="1:10">
      <c r="A128" s="247">
        <v>713</v>
      </c>
      <c r="B128" s="240" t="s">
        <v>344</v>
      </c>
      <c r="C128" s="240">
        <v>0</v>
      </c>
      <c r="D128" s="240">
        <v>0</v>
      </c>
      <c r="E128" s="240">
        <v>11</v>
      </c>
      <c r="F128" s="240">
        <v>11</v>
      </c>
      <c r="G128" s="240">
        <v>71874</v>
      </c>
      <c r="H128" s="240">
        <v>39083</v>
      </c>
      <c r="I128" s="240">
        <f t="shared" si="4"/>
        <v>71885</v>
      </c>
      <c r="J128" s="240">
        <f t="shared" si="4"/>
        <v>39094</v>
      </c>
    </row>
    <row r="129" spans="1:10">
      <c r="A129" s="247">
        <v>713</v>
      </c>
      <c r="B129" s="240" t="s">
        <v>345</v>
      </c>
      <c r="C129" s="240">
        <v>0</v>
      </c>
      <c r="D129" s="240">
        <v>0</v>
      </c>
      <c r="E129" s="240">
        <v>11</v>
      </c>
      <c r="F129" s="240">
        <v>11</v>
      </c>
      <c r="G129" s="240">
        <v>72176</v>
      </c>
      <c r="H129" s="240">
        <v>34238</v>
      </c>
      <c r="I129" s="240">
        <f t="shared" si="4"/>
        <v>72187</v>
      </c>
      <c r="J129" s="240">
        <f t="shared" si="4"/>
        <v>34249</v>
      </c>
    </row>
    <row r="130" spans="1:10">
      <c r="A130" s="247">
        <v>713</v>
      </c>
      <c r="B130" s="240" t="s">
        <v>346</v>
      </c>
      <c r="C130" s="240">
        <v>0</v>
      </c>
      <c r="D130" s="240">
        <v>0</v>
      </c>
      <c r="E130" s="240">
        <v>11</v>
      </c>
      <c r="F130" s="240">
        <v>11</v>
      </c>
      <c r="G130" s="240">
        <v>74864</v>
      </c>
      <c r="H130" s="240">
        <v>41792</v>
      </c>
      <c r="I130" s="240">
        <f t="shared" si="4"/>
        <v>74875</v>
      </c>
      <c r="J130" s="240">
        <f t="shared" si="4"/>
        <v>41803</v>
      </c>
    </row>
    <row r="131" spans="1:10">
      <c r="A131" s="247">
        <v>713</v>
      </c>
      <c r="B131" s="240" t="s">
        <v>347</v>
      </c>
      <c r="C131" s="240">
        <v>0</v>
      </c>
      <c r="D131" s="240">
        <v>0</v>
      </c>
      <c r="E131" s="240">
        <v>11</v>
      </c>
      <c r="F131" s="240">
        <v>11</v>
      </c>
      <c r="G131" s="240">
        <v>78115</v>
      </c>
      <c r="H131" s="240">
        <v>37522</v>
      </c>
      <c r="I131" s="240">
        <f t="shared" si="4"/>
        <v>78126</v>
      </c>
      <c r="J131" s="240">
        <f t="shared" si="4"/>
        <v>37533</v>
      </c>
    </row>
    <row r="132" spans="1:10">
      <c r="A132" s="247">
        <v>713</v>
      </c>
      <c r="B132" s="240" t="s">
        <v>348</v>
      </c>
      <c r="C132" s="240">
        <v>0</v>
      </c>
      <c r="D132" s="240">
        <v>0</v>
      </c>
      <c r="E132" s="240">
        <v>11</v>
      </c>
      <c r="F132" s="240">
        <v>11</v>
      </c>
      <c r="G132" s="240">
        <v>78480</v>
      </c>
      <c r="H132" s="240">
        <v>63543</v>
      </c>
      <c r="I132" s="240">
        <f t="shared" si="4"/>
        <v>78491</v>
      </c>
      <c r="J132" s="240">
        <f t="shared" si="4"/>
        <v>63554</v>
      </c>
    </row>
    <row r="133" spans="1:10">
      <c r="A133" s="245" t="s">
        <v>692</v>
      </c>
      <c r="C133" s="240"/>
      <c r="D133" s="240"/>
      <c r="E133" s="240"/>
      <c r="F133" s="240"/>
      <c r="G133" s="240"/>
      <c r="H133" s="240"/>
      <c r="I133" s="240"/>
      <c r="J133" s="240"/>
    </row>
    <row r="134" spans="1:10">
      <c r="A134" s="247">
        <v>714</v>
      </c>
      <c r="B134" s="240" t="s">
        <v>343</v>
      </c>
      <c r="C134" s="240">
        <v>4</v>
      </c>
      <c r="D134" s="240">
        <v>4</v>
      </c>
      <c r="E134" s="240">
        <v>24</v>
      </c>
      <c r="F134" s="240">
        <v>24</v>
      </c>
      <c r="G134" s="240">
        <v>62399</v>
      </c>
      <c r="H134" s="240">
        <v>31839</v>
      </c>
      <c r="I134" s="240">
        <f t="shared" si="4"/>
        <v>62427</v>
      </c>
      <c r="J134" s="240">
        <f t="shared" si="4"/>
        <v>31867</v>
      </c>
    </row>
    <row r="135" spans="1:10">
      <c r="A135" s="247">
        <v>714</v>
      </c>
      <c r="B135" s="240" t="s">
        <v>344</v>
      </c>
      <c r="C135" s="240">
        <v>4</v>
      </c>
      <c r="D135" s="240">
        <v>4</v>
      </c>
      <c r="E135" s="240">
        <v>24</v>
      </c>
      <c r="F135" s="240">
        <v>24</v>
      </c>
      <c r="G135" s="240">
        <v>62617</v>
      </c>
      <c r="H135" s="240">
        <v>31470</v>
      </c>
      <c r="I135" s="240">
        <f t="shared" si="4"/>
        <v>62645</v>
      </c>
      <c r="J135" s="240">
        <f t="shared" si="4"/>
        <v>31498</v>
      </c>
    </row>
    <row r="136" spans="1:10">
      <c r="A136" s="247">
        <v>714</v>
      </c>
      <c r="B136" s="240" t="s">
        <v>345</v>
      </c>
      <c r="C136" s="240">
        <v>4</v>
      </c>
      <c r="D136" s="240">
        <v>4</v>
      </c>
      <c r="E136" s="240">
        <v>24</v>
      </c>
      <c r="F136" s="240">
        <v>24</v>
      </c>
      <c r="G136" s="240">
        <v>63367</v>
      </c>
      <c r="H136" s="240">
        <v>32591</v>
      </c>
      <c r="I136" s="240">
        <f t="shared" si="4"/>
        <v>63395</v>
      </c>
      <c r="J136" s="240">
        <f t="shared" si="4"/>
        <v>32619</v>
      </c>
    </row>
    <row r="137" spans="1:10">
      <c r="A137" s="247">
        <v>714</v>
      </c>
      <c r="B137" s="240" t="s">
        <v>346</v>
      </c>
      <c r="C137" s="240">
        <v>4</v>
      </c>
      <c r="D137" s="240">
        <v>4</v>
      </c>
      <c r="E137" s="240">
        <v>24</v>
      </c>
      <c r="F137" s="240">
        <v>24</v>
      </c>
      <c r="G137" s="240">
        <v>64103</v>
      </c>
      <c r="H137" s="240">
        <v>32215</v>
      </c>
      <c r="I137" s="240">
        <f t="shared" si="4"/>
        <v>64131</v>
      </c>
      <c r="J137" s="240">
        <f t="shared" si="4"/>
        <v>32243</v>
      </c>
    </row>
    <row r="138" spans="1:10">
      <c r="A138" s="247">
        <v>714</v>
      </c>
      <c r="B138" s="240" t="s">
        <v>347</v>
      </c>
      <c r="C138" s="240">
        <v>4</v>
      </c>
      <c r="D138" s="240">
        <v>4</v>
      </c>
      <c r="E138" s="240">
        <v>24</v>
      </c>
      <c r="F138" s="240">
        <v>24</v>
      </c>
      <c r="G138" s="240">
        <v>64198</v>
      </c>
      <c r="H138" s="240">
        <v>32702</v>
      </c>
      <c r="I138" s="240">
        <f t="shared" si="4"/>
        <v>64226</v>
      </c>
      <c r="J138" s="240">
        <f t="shared" si="4"/>
        <v>32730</v>
      </c>
    </row>
    <row r="139" spans="1:10">
      <c r="A139" s="247">
        <v>714</v>
      </c>
      <c r="B139" s="240" t="s">
        <v>348</v>
      </c>
      <c r="C139" s="240">
        <v>4</v>
      </c>
      <c r="D139" s="240">
        <v>4</v>
      </c>
      <c r="E139" s="240">
        <v>24</v>
      </c>
      <c r="F139" s="240">
        <v>24</v>
      </c>
      <c r="G139" s="240">
        <v>64297</v>
      </c>
      <c r="H139" s="240">
        <v>56581</v>
      </c>
      <c r="I139" s="240">
        <f t="shared" si="4"/>
        <v>64325</v>
      </c>
      <c r="J139" s="240">
        <f t="shared" si="4"/>
        <v>56609</v>
      </c>
    </row>
    <row r="140" spans="1:10">
      <c r="A140" s="240"/>
      <c r="C140" s="240"/>
      <c r="D140" s="240"/>
      <c r="E140" s="240"/>
      <c r="F140" s="240"/>
      <c r="G140" s="240"/>
      <c r="H140" s="240"/>
      <c r="I140" s="240"/>
      <c r="J140" s="240"/>
    </row>
  </sheetData>
  <mergeCells count="5">
    <mergeCell ref="H1:I1"/>
    <mergeCell ref="C5:D5"/>
    <mergeCell ref="E5:F5"/>
    <mergeCell ref="G5:H5"/>
    <mergeCell ref="I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
  <sheetViews>
    <sheetView workbookViewId="0">
      <selection activeCell="N13" sqref="N1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22</vt:i4>
      </vt:variant>
      <vt:variant>
        <vt:lpstr>Named Ranges</vt:lpstr>
      </vt:variant>
      <vt:variant>
        <vt:i4>22</vt:i4>
      </vt:variant>
    </vt:vector>
  </HeadingPairs>
  <TitlesOfParts>
    <vt:vector size="44" baseType="lpstr">
      <vt:lpstr>P-1</vt:lpstr>
      <vt:lpstr>P-2</vt:lpstr>
      <vt:lpstr>P-3</vt:lpstr>
      <vt:lpstr>P-4</vt:lpstr>
      <vt:lpstr>P-5</vt:lpstr>
      <vt:lpstr>P-6</vt:lpstr>
      <vt:lpstr>P-7</vt:lpstr>
      <vt:lpstr>P-8FY-13-14</vt:lpstr>
      <vt:lpstr>P-9 FY13-14</vt:lpstr>
      <vt:lpstr>P-8 FY14-15</vt:lpstr>
      <vt:lpstr>P-9 FY14-15</vt:lpstr>
      <vt:lpstr>P-10</vt:lpstr>
      <vt:lpstr>P-11</vt:lpstr>
      <vt:lpstr>P-12</vt:lpstr>
      <vt:lpstr>P-13</vt:lpstr>
      <vt:lpstr>P-13 (Sep)</vt:lpstr>
      <vt:lpstr>P-14</vt:lpstr>
      <vt:lpstr>P-15</vt:lpstr>
      <vt:lpstr>P-16</vt:lpstr>
      <vt:lpstr>P-17 </vt:lpstr>
      <vt:lpstr>P-17(APR14-SEP14)</vt:lpstr>
      <vt:lpstr>Sheet1</vt:lpstr>
      <vt:lpstr>'P-1'!Print_Area</vt:lpstr>
      <vt:lpstr>'P-10'!Print_Area</vt:lpstr>
      <vt:lpstr>'P-11'!Print_Area</vt:lpstr>
      <vt:lpstr>'P-12'!Print_Area</vt:lpstr>
      <vt:lpstr>'P-13'!Print_Area</vt:lpstr>
      <vt:lpstr>'P-13 (Sep)'!Print_Area</vt:lpstr>
      <vt:lpstr>'P-15'!Print_Area</vt:lpstr>
      <vt:lpstr>'P-16'!Print_Area</vt:lpstr>
      <vt:lpstr>'P-17 '!Print_Area</vt:lpstr>
      <vt:lpstr>'P-2'!Print_Area</vt:lpstr>
      <vt:lpstr>'P-3'!Print_Area</vt:lpstr>
      <vt:lpstr>'P-4'!Print_Area</vt:lpstr>
      <vt:lpstr>'P-5'!Print_Area</vt:lpstr>
      <vt:lpstr>'P-6'!Print_Area</vt:lpstr>
      <vt:lpstr>'P-7'!Print_Area</vt:lpstr>
      <vt:lpstr>'P-8FY-13-14'!Print_Area</vt:lpstr>
      <vt:lpstr>'P-9 FY13-14'!Print_Area</vt:lpstr>
      <vt:lpstr>'P-11'!Print_Titles</vt:lpstr>
      <vt:lpstr>'P-8 FY14-15'!Print_Titles</vt:lpstr>
      <vt:lpstr>'P-8FY-13-14'!Print_Titles</vt:lpstr>
      <vt:lpstr>'P-9 FY13-14'!Print_Titles</vt:lpstr>
      <vt:lpstr>'P-9 FY14-15'!Print_Titles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SOUTHCO</cp:lastModifiedBy>
  <cp:lastPrinted>2014-11-27T06:12:32Z</cp:lastPrinted>
  <dcterms:created xsi:type="dcterms:W3CDTF">2013-11-05T08:30:51Z</dcterms:created>
  <dcterms:modified xsi:type="dcterms:W3CDTF">2014-11-27T19:06:10Z</dcterms:modified>
</cp:coreProperties>
</file>